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665" tabRatio="853"/>
  </bookViews>
  <sheets>
    <sheet name="Total Cost" sheetId="15" r:id="rId1"/>
    <sheet name="Contract Price Weightages" sheetId="8" state="hidden" r:id="rId2"/>
    <sheet name="Sheet3" sheetId="10" state="hidden" r:id="rId3"/>
    <sheet name="Road-External" sheetId="7" r:id="rId4"/>
    <sheet name="Road-Internal" sheetId="11" r:id="rId5"/>
    <sheet name="Sheet2" sheetId="9" state="hidden" r:id="rId6"/>
    <sheet name="PWS" sheetId="2" r:id="rId7"/>
    <sheet name="RWS" sheetId="3" r:id="rId8"/>
    <sheet name="SWD" sheetId="5" r:id="rId9"/>
    <sheet name="SEW" sheetId="6" r:id="rId10"/>
    <sheet name="ED" sheetId="4" r:id="rId11"/>
  </sheets>
  <definedNames>
    <definedName name="_xlnm.Print_Titles" localSheetId="1">'Contract Price Weightages'!$2:$5</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5" i="15"/>
  <c r="E38" i="10" l="1"/>
  <c r="F29"/>
  <c r="F38"/>
  <c r="F23"/>
  <c r="F18"/>
  <c r="F12"/>
  <c r="D39"/>
  <c r="G15" i="8"/>
  <c r="G14"/>
  <c r="G134"/>
  <c r="G144"/>
  <c r="G139"/>
  <c r="G140"/>
  <c r="G128"/>
  <c r="C157"/>
  <c r="C158" s="1"/>
  <c r="G148"/>
  <c r="G122"/>
  <c r="G58"/>
  <c r="G59"/>
  <c r="G60"/>
  <c r="G61"/>
  <c r="G44"/>
  <c r="G45"/>
  <c r="G46"/>
  <c r="G47"/>
  <c r="G48"/>
  <c r="G49"/>
  <c r="G50"/>
  <c r="G51"/>
  <c r="G52"/>
  <c r="G53"/>
  <c r="G54"/>
  <c r="G55"/>
  <c r="G56"/>
  <c r="G57"/>
  <c r="G43"/>
  <c r="G62"/>
  <c r="H38"/>
  <c r="G21"/>
  <c r="G20"/>
  <c r="F6"/>
  <c r="F13" i="9"/>
  <c r="F5"/>
  <c r="F6"/>
  <c r="F7"/>
  <c r="F8"/>
  <c r="F9"/>
  <c r="F10"/>
  <c r="F11"/>
  <c r="F12" s="1"/>
  <c r="F4"/>
  <c r="K124" i="8"/>
  <c r="J125"/>
  <c r="J126"/>
  <c r="F14" i="9" l="1"/>
  <c r="E21" i="10"/>
  <c r="E22"/>
  <c r="H4" i="9"/>
  <c r="N126" i="8" s="1"/>
  <c r="G126" s="1"/>
  <c r="L125"/>
  <c r="L126"/>
  <c r="E20" i="10" l="1"/>
  <c r="E39" s="1"/>
  <c r="O126" i="8"/>
  <c r="N125"/>
  <c r="M126"/>
  <c r="M127" s="1"/>
  <c r="J45"/>
  <c r="J43"/>
  <c r="J55"/>
  <c r="J53"/>
  <c r="J52" s="1"/>
  <c r="K55" s="1"/>
  <c r="K95"/>
  <c r="L99" s="1"/>
  <c r="D18" i="7"/>
  <c r="D13"/>
  <c r="D6" i="4"/>
  <c r="D5" i="5"/>
  <c r="D12" i="6"/>
  <c r="D9"/>
  <c r="O125" i="8" l="1"/>
  <c r="P125"/>
  <c r="Q125" s="1"/>
  <c r="D19" i="7"/>
  <c r="D3" i="15" s="1"/>
  <c r="D13" i="6"/>
  <c r="L102" i="8"/>
  <c r="L101"/>
  <c r="L106"/>
  <c r="L98"/>
  <c r="L105"/>
  <c r="L97"/>
  <c r="K53"/>
  <c r="L104"/>
  <c r="L100"/>
  <c r="L96"/>
  <c r="L103"/>
  <c r="J42"/>
  <c r="B7" i="4"/>
  <c r="D11"/>
  <c r="H125" i="8" l="1"/>
  <c r="G125"/>
  <c r="K44"/>
  <c r="K48"/>
  <c r="K49"/>
  <c r="K46"/>
  <c r="K43"/>
  <c r="K47"/>
  <c r="K45"/>
  <c r="D9" i="3"/>
  <c r="D24" i="2"/>
  <c r="D12"/>
  <c r="D25" l="1"/>
  <c r="D4" i="15" s="1"/>
  <c r="I125" i="8"/>
  <c r="I129"/>
  <c r="I130"/>
  <c r="I135"/>
  <c r="I140"/>
  <c r="I146"/>
  <c r="I131"/>
  <c r="I136"/>
  <c r="I142"/>
  <c r="I127"/>
  <c r="I132"/>
  <c r="I138"/>
  <c r="I143"/>
  <c r="I134"/>
  <c r="I145"/>
  <c r="I133"/>
  <c r="I144"/>
  <c r="I141"/>
  <c r="I137"/>
  <c r="I139"/>
  <c r="I128"/>
  <c r="I126"/>
  <c r="D6" i="15" l="1"/>
  <c r="D7" l="1"/>
  <c r="D8" s="1"/>
</calcChain>
</file>

<file path=xl/sharedStrings.xml><?xml version="1.0" encoding="utf-8"?>
<sst xmlns="http://schemas.openxmlformats.org/spreadsheetml/2006/main" count="428" uniqueCount="253">
  <si>
    <t>Sl. No.</t>
  </si>
  <si>
    <t>Components</t>
  </si>
  <si>
    <t>Amount</t>
  </si>
  <si>
    <t>Road works including culverts (but excluding service roads)</t>
  </si>
  <si>
    <t>Other Works</t>
  </si>
  <si>
    <t>Internal Infrastructure Works, i.e. Potable Water Supply System including Intake Works, Recycled Water Supply System, Sewerage System</t>
  </si>
  <si>
    <t>Internal Power Supply System including Street Lighting, Data &amp; Telecommunication</t>
  </si>
  <si>
    <t>Sub-Total</t>
  </si>
  <si>
    <t>Provision towards Works Contract GST @ 12 %</t>
  </si>
  <si>
    <t>Grand Total</t>
  </si>
  <si>
    <t>PROPOSED EXTERNAL WATER SUPPLY SYSTEM</t>
  </si>
  <si>
    <t>ABSTRACT ESTIMATE</t>
  </si>
  <si>
    <t>S.No</t>
  </si>
  <si>
    <t>Amount (Rs.)</t>
  </si>
  <si>
    <t>A</t>
  </si>
  <si>
    <t>Pumping Main Arrangements:</t>
  </si>
  <si>
    <t>Construction of Intake Well at Brahmaputra River near to MMLP</t>
  </si>
  <si>
    <t>Supply,Delivery and Erection of Vertical Turbine Pump sets from Intake to Raw water Sump</t>
  </si>
  <si>
    <t>Providing 250 DI Class K-9 Pumping Main from Intake to Raw Water Sump near WTP including valves, valve chambers etc. complete.</t>
  </si>
  <si>
    <t>Construction of 150 KLD Raw Water Sump at WTP</t>
  </si>
  <si>
    <t>Supply,Delivery and Erection of Submersible Pump sets from Raw water Sump to WTP</t>
  </si>
  <si>
    <t xml:space="preserve">Construction of 2.00 MLD Capacity Rapid Gravity Filtration Plant including civil, mechanical and electrical fully automation including trial running etc., complete </t>
  </si>
  <si>
    <t>Sub Total - A</t>
  </si>
  <si>
    <t>B</t>
  </si>
  <si>
    <t>GST &amp; Other L.S provisions</t>
  </si>
  <si>
    <t xml:space="preserve">Provision towards Works Contract GST @ 12% </t>
  </si>
  <si>
    <t xml:space="preserve">Unforeseen items </t>
  </si>
  <si>
    <t>Sub Total - B</t>
  </si>
  <si>
    <t>Grand Total (A+B)</t>
  </si>
  <si>
    <t>Grand Total in Lakhs</t>
  </si>
  <si>
    <t>Potable Water Supply Network :-</t>
  </si>
  <si>
    <t>Construction of 100 KL Clear Water Sump at WTP</t>
  </si>
  <si>
    <t>Providing HDPE PN 6 Gravity mains from Sump to blocks including valves, valve chambers etc. complete.</t>
  </si>
  <si>
    <t>Total (A+B)</t>
  </si>
  <si>
    <t>PROPOSED RECYCLED WATER SYSTEM</t>
  </si>
  <si>
    <t>Recycle Water Network :-</t>
  </si>
  <si>
    <t>Supply, Delivery and Erection of Submersible Pump sets from Sump to Plots (MMLP)</t>
  </si>
  <si>
    <t>Construction of 50 KL Recycled Water Sump at STP</t>
  </si>
  <si>
    <t>Providing HDPE PN-10 Pumping mains from Sump to Plots (MMLP) including valves, valve chambers etc. complete.</t>
  </si>
  <si>
    <t>S. No.</t>
  </si>
  <si>
    <t xml:space="preserve">Particulars </t>
  </si>
  <si>
    <t>Amount (In Lacs)</t>
  </si>
  <si>
    <t>EXTERNAL INFRUSTRUCTURE DEVELOPMENT WORKS</t>
  </si>
  <si>
    <t>33kV Under Ground Network</t>
  </si>
  <si>
    <t>11kV Under Ground Network</t>
  </si>
  <si>
    <t xml:space="preserve">Street lighting </t>
  </si>
  <si>
    <t>Telecommunications/ Data Network Conduiting</t>
  </si>
  <si>
    <t>( D.G SET WORKS )</t>
  </si>
  <si>
    <t xml:space="preserve">( ELV WORKS ) </t>
  </si>
  <si>
    <t>SOLAR WORKS</t>
  </si>
  <si>
    <t>S. No</t>
  </si>
  <si>
    <t>Description</t>
  </si>
  <si>
    <t xml:space="preserve">Cost of Sewerage Network  of length as per the design  </t>
  </si>
  <si>
    <t xml:space="preserve"> Sewerage Network Length 3.4 km, including STP to Outfall to disposal location, Manholes, Inspection Chambers, House Service Connections.</t>
  </si>
  <si>
    <t>Man holes-136Nos</t>
  </si>
  <si>
    <t>HSCs-63Nos</t>
  </si>
  <si>
    <t>Ics-31.5Nos</t>
  </si>
  <si>
    <t>Providing 0.5 MLD STP incuding Operation and Maintanance</t>
  </si>
  <si>
    <t>Sub Total A</t>
  </si>
  <si>
    <t>LS Provisions</t>
  </si>
  <si>
    <t xml:space="preserve">Provision towards Mechanical sewer cleaning equipments </t>
  </si>
  <si>
    <t>Sub Total B</t>
  </si>
  <si>
    <t>Sub Total A + Sub Total B</t>
  </si>
  <si>
    <t>C</t>
  </si>
  <si>
    <t>Other LS Provisions</t>
  </si>
  <si>
    <t>Provision towards U/F items of works etc,.</t>
  </si>
  <si>
    <t>Provision towards GST @ 12%</t>
  </si>
  <si>
    <t>Sub Total C</t>
  </si>
  <si>
    <t xml:space="preserve">GRAND TOTAL </t>
  </si>
  <si>
    <t>Storm Water Draianage</t>
  </si>
  <si>
    <t xml:space="preserve">Construction of Storm water drains for MMLP </t>
  </si>
  <si>
    <t>GST &amp; Other L.S Provisions</t>
  </si>
  <si>
    <t>Provision towards Works Contract  GST @ 12 %</t>
  </si>
  <si>
    <t>EXTERNAL CONNECTIVITY</t>
  </si>
  <si>
    <t>SITE CLEARANCE &amp; DISMANTLING</t>
  </si>
  <si>
    <t>EARTHWORK &amp; SUBGRADE PREPERATION</t>
  </si>
  <si>
    <t>BASE AND SUB-BASE COURSES</t>
  </si>
  <si>
    <t>Drainage &amp; Protection</t>
  </si>
  <si>
    <t>RE Wall</t>
  </si>
  <si>
    <t>Landscaping</t>
  </si>
  <si>
    <t>Illumination</t>
  </si>
  <si>
    <t>Road Furniture</t>
  </si>
  <si>
    <t>Railway Under Bridge</t>
  </si>
  <si>
    <t>Cost for Highways</t>
  </si>
  <si>
    <t>Minor Bridge</t>
  </si>
  <si>
    <t>VUP</t>
  </si>
  <si>
    <t>Cost for Structures</t>
  </si>
  <si>
    <t>Culvert</t>
  </si>
  <si>
    <t>ITEM</t>
  </si>
  <si>
    <t>WEIGHTAGE IN PERCENTAGE TO THE CONTRACT PRICE</t>
  </si>
  <si>
    <t>STAGE FOR PAYMENT</t>
  </si>
  <si>
    <t>PERCENTAGE WEIGHTAGE</t>
  </si>
  <si>
    <t>A-Widening and Strengthening of existing road</t>
  </si>
  <si>
    <t>(1) Earthwork up to top of the sub-grade including excavation in soil, soft rock and hard rock, removal of unserviceable soil etc</t>
  </si>
  <si>
    <t>(2) Sub Base courses</t>
  </si>
  <si>
    <t>(3) Non Bituminous Base Course</t>
  </si>
  <si>
    <t>(4) Bituminous Base Course</t>
  </si>
  <si>
    <t>(5) Wearing coat</t>
  </si>
  <si>
    <t>(6) Widening and repair of culverts</t>
  </si>
  <si>
    <t>B 1- New six/ four lane alignment / bypass (Flexible pavement)</t>
  </si>
  <si>
    <t>(1) Earthwork up to top of the sub-grade</t>
  </si>
  <si>
    <t>(2) Sub Base Course</t>
  </si>
  <si>
    <t>(3) Dry Lean Concrete (DLC) Course</t>
  </si>
  <si>
    <t>(4) Pavement Quality Control (PQC) course</t>
  </si>
  <si>
    <t>C 1- Reconstruction / New Service road/ Slip Road (Flexible pavement)</t>
  </si>
  <si>
    <t>C 2- Reconstruction / New Service road (Rigid pavement)</t>
  </si>
  <si>
    <t>D - Reconstruction and New culverts on existing road, Realignments, bypasses:</t>
  </si>
  <si>
    <t>Culverts (Length &lt;6m)</t>
  </si>
  <si>
    <t>a - Pipe Culverts</t>
  </si>
  <si>
    <t>b - Box Culverts</t>
  </si>
  <si>
    <t>Minor Bridges</t>
  </si>
  <si>
    <t>A 1- Widening and repairs of Minor Bridges (length &gt;6m and &lt;60m)</t>
  </si>
  <si>
    <t>A 2- New Minor Bridges (length &gt;6m and &lt;60m)</t>
  </si>
  <si>
    <t>(1) Foundation + Sub-structure: on completion of foundation work including foundation for wing and return wall, abutments, piers upto the abutment/pier cap.</t>
  </si>
  <si>
    <t>(2) Superstructure : on completion of super- structure in all respects including wearing coat, bearings, expansion joints, hand rails, crash barriers, road sign &amp; markings, tests on completion etc. complete in all respect.</t>
  </si>
  <si>
    <t>(3) Approaches: on completion of approaches including Retaining walls, stone pitching, protection works complete in all respect, test on completion in all respects and fit for use.</t>
  </si>
  <si>
    <t>(4) Guide bunds and river training works: on completion of guide bunds and repair training works complete in all respects.</t>
  </si>
  <si>
    <t>B 1 - Widening and repair of underpasses / overpasses</t>
  </si>
  <si>
    <t>Underpasses / Overpasses</t>
  </si>
  <si>
    <t>B 2 - New Underpasses / Overpasses</t>
  </si>
  <si>
    <t>Wearing coat (a) in case of overpass- wearing coat including expansion joints complete in all respects as specified and</t>
  </si>
  <si>
    <t>(b) in case of underpass - rigid pavement including drainage facility complete in all respects as specified.</t>
  </si>
  <si>
    <t>(3) Approaches : On completion of approaches including Retaining walls/ Reinforced earth walls, stone pitching, protection works complete in all respect and fit for use.</t>
  </si>
  <si>
    <t>A 1 - Widening and repair of major bridges</t>
  </si>
  <si>
    <t>(1) Foundation</t>
  </si>
  <si>
    <t>(2) Sub-structure</t>
  </si>
  <si>
    <t>(3) Super-structure (including bearings)</t>
  </si>
  <si>
    <t>(4) Wearing Coat including expansion joints</t>
  </si>
  <si>
    <t>(5) Miscellaneous Items like hand rails, crash barrier, road markings etc.</t>
  </si>
  <si>
    <t>(6) Wing walls/return walls</t>
  </si>
  <si>
    <t>(7) Guide bunds, River Training works etc.</t>
  </si>
  <si>
    <t>(8) Approaches (including Retaining walls, stone pitching and protection works)</t>
  </si>
  <si>
    <t>A 2 - New Major bridges</t>
  </si>
  <si>
    <t>(6) Wing walls/return walls upto top</t>
  </si>
  <si>
    <t>B 1 - Widening and repair of</t>
  </si>
  <si>
    <t>a) RoB</t>
  </si>
  <si>
    <t>b) RuB</t>
  </si>
  <si>
    <t>1) Foundation</t>
  </si>
  <si>
    <t>2) Sub Structure</t>
  </si>
  <si>
    <t>3) Super Structure (Including bearings)</t>
  </si>
  <si>
    <r>
      <t xml:space="preserve">4) Wearing coat (a) in case of </t>
    </r>
    <r>
      <rPr>
        <b/>
        <sz val="9"/>
        <color theme="1"/>
        <rFont val="Times New Roman"/>
        <family val="1"/>
      </rPr>
      <t xml:space="preserve">RoB </t>
    </r>
    <r>
      <rPr>
        <sz val="9"/>
        <color theme="1"/>
        <rFont val="Times New Roman"/>
        <family val="1"/>
      </rPr>
      <t xml:space="preserve">- wearing coat including expansion joints complete in all respect as specified and (b) in case of </t>
    </r>
    <r>
      <rPr>
        <b/>
        <sz val="9"/>
        <color theme="1"/>
        <rFont val="Times New Roman"/>
        <family val="1"/>
      </rPr>
      <t xml:space="preserve">RuB </t>
    </r>
    <r>
      <rPr>
        <sz val="9"/>
        <color theme="1"/>
        <rFont val="Times New Roman"/>
        <family val="1"/>
      </rPr>
      <t>- rigid pavement under RuB including drainage facility complete in all respect as specified</t>
    </r>
  </si>
  <si>
    <t>5) miscellaneous items like hand rails, crash barrier, road markings etc</t>
  </si>
  <si>
    <t>6) wing walls / return walls</t>
  </si>
  <si>
    <t>7) Approaches (including Retaining walls, stone pitching and protection works)</t>
  </si>
  <si>
    <t>B 2 - New RoB / RuB</t>
  </si>
  <si>
    <t>C 1 - Widening and repair of Elevated sections / Fly overs / Grade Separators</t>
  </si>
  <si>
    <t>4) Wearing coat including expansion joints</t>
  </si>
  <si>
    <t>C 2 - New Elevated sections / Fly overs / Grade Separators</t>
  </si>
  <si>
    <t>(i) Toll Plaza</t>
  </si>
  <si>
    <t>(ii) Road side drains</t>
  </si>
  <si>
    <t>Lined Drain</t>
  </si>
  <si>
    <t>Unlined Drain</t>
  </si>
  <si>
    <t>(iii) Road Signs, markings, km stones, safety devices, Road furniture, etc.</t>
  </si>
  <si>
    <t>(iv) Project facilities</t>
  </si>
  <si>
    <t>(a) Bus Bays</t>
  </si>
  <si>
    <t>(b) Truck lay byes</t>
  </si>
  <si>
    <t>© Rest Areas</t>
  </si>
  <si>
    <t>(d) Others</t>
  </si>
  <si>
    <t>a) Clearing n Grubbing &amp; Dismantling works</t>
  </si>
  <si>
    <t>b) improvement of Junctions</t>
  </si>
  <si>
    <t>c) Sand Filling in embankment in Pond Locations</t>
  </si>
  <si>
    <t>d) Turfing and hydroseeding</t>
  </si>
  <si>
    <t>e) Traffic Aid Post</t>
  </si>
  <si>
    <t>f) Lighting in Built-up areas</t>
  </si>
  <si>
    <t>(v) Road side Plantation</t>
  </si>
  <si>
    <r>
      <t xml:space="preserve">(vi) </t>
    </r>
    <r>
      <rPr>
        <sz val="9"/>
        <color theme="1"/>
        <rFont val="Times New Roman"/>
        <family val="1"/>
      </rPr>
      <t>Repair of Protection works other than approaches to the bridges, elevated sections / flyovers / grade separators and RoBs/RuBs</t>
    </r>
  </si>
  <si>
    <t>(a) Crash Barrier</t>
  </si>
  <si>
    <t>(b) Parapet wall</t>
  </si>
  <si>
    <t>© Retaining wall</t>
  </si>
  <si>
    <t>(d) Breast Wall</t>
  </si>
  <si>
    <t>(e) Gabion</t>
  </si>
  <si>
    <t>f) River Training works /Pitching on Slopes</t>
  </si>
  <si>
    <t>(vii) Safety and traffic management during construction</t>
  </si>
  <si>
    <t>(i) Approval of Hydraulic, Structural Designs, Drawings</t>
  </si>
  <si>
    <t>(iii) On completion of all works</t>
  </si>
  <si>
    <t>(iv) On satisfactory testing, disinfected of all the system and handling to Employer</t>
  </si>
  <si>
    <t>(i) Approval of Designs, Drawings</t>
  </si>
  <si>
    <t>(iv) On satisfactory handling over to Employer</t>
  </si>
  <si>
    <t>Minor Bridges/ underpasses/ over passes</t>
  </si>
  <si>
    <t>Major bridge (length &gt; 60m) works and RoB / RUB / Elevated sections / Flyovers including viaducts, if any</t>
  </si>
  <si>
    <t>(ii) On supply of all materials, like pipes, valves, etc. at site including transportation, loading, unloading, staking all complete.</t>
  </si>
  <si>
    <t>(ii) On supply of all materials at site including transportation, loading, unloading, etc. all complete</t>
  </si>
  <si>
    <t>Drainage and protection</t>
  </si>
  <si>
    <t>Bill description</t>
  </si>
  <si>
    <t>Unit</t>
  </si>
  <si>
    <t>Qty.</t>
  </si>
  <si>
    <t>Rate</t>
  </si>
  <si>
    <t>Surface Drains in Soil (Construction of unlined surface drains of average cross sectional area 0.40 sqm in soil to specified lines, grades, levels and dimensions to the requirement of clause 301 and 309.</t>
  </si>
  <si>
    <t>Rm</t>
  </si>
  <si>
    <t>Excavation</t>
  </si>
  <si>
    <t>Providing foundation of drains in PCC M15</t>
  </si>
  <si>
    <t>Providing RCC M20 in road side drains including centering &amp; shuttering but excluding reinforcement</t>
  </si>
  <si>
    <t>Supplying, Fitting and Placing un-coated HYSD bar Reinforcement complete as per Drawing and Technical Specifications.</t>
  </si>
  <si>
    <t>Weep Holes</t>
  </si>
  <si>
    <t>Embankment protection with Turfing</t>
  </si>
  <si>
    <t>Cum</t>
  </si>
  <si>
    <t>MT</t>
  </si>
  <si>
    <t>Nos.</t>
  </si>
  <si>
    <t>Vertical Grating</t>
  </si>
  <si>
    <t>Sqm</t>
  </si>
  <si>
    <t>TOTAL CONTRACT PRICE</t>
  </si>
  <si>
    <t>B 2- Reconstruction / New lane alignment / bypass (Rigid pavement)</t>
  </si>
  <si>
    <t>(1) Earthwork and sub-grade preparation</t>
  </si>
  <si>
    <t>(2) Sub Base and Base Course</t>
  </si>
  <si>
    <t>(3) Pavement Courses (DLC and PQC)</t>
  </si>
  <si>
    <t>Road Items</t>
  </si>
  <si>
    <t>Sl no</t>
  </si>
  <si>
    <t>MORTH Ref</t>
  </si>
  <si>
    <t>Qty</t>
  </si>
  <si>
    <t>Section-201</t>
  </si>
  <si>
    <t>Clearing and grubbing site are/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t>
  </si>
  <si>
    <t>Hec</t>
  </si>
  <si>
    <t>Section-301</t>
  </si>
  <si>
    <t>Excavation for roadwork in soil with hydraulic excavator of 0.9 cum bucket capacity including  cutting  and  loading  in  tippers,  trimming  bottom  and  side  slopes,  in accordance with requirements of lines, grades and cross sections, and transporting to the embankment location within all lifts and lead upto 1000m</t>
  </si>
  <si>
    <t>Section-305</t>
  </si>
  <si>
    <t>Construction of subgrade and earthen shoulder satisfying the requirements of minimum soaked CBR value as indicated in the drawings with approved borrow area material,with all leads and lifts ,all includings asper drawings and MORTH specifiation</t>
  </si>
  <si>
    <t>Construction of embankment with suitable material obtained from roadway, drainage excavation etc. with all leads and lifts all complete as per drawings and Technical Specification Clause 305.</t>
  </si>
  <si>
    <t>Construction of embankment with approved material obtained from borrow pits with all lifts and leads, transporting to site, spreading, grading to required slope and compacting to meet requirement of table 300-2.</t>
  </si>
  <si>
    <t>Section-401</t>
  </si>
  <si>
    <t>Section-408</t>
  </si>
  <si>
    <t>Construction of median and Island above road level with approved material deposited at site from roadway cutting andexcavation for drain and foundation of other structures, spread, sloped and compacted as per clause 408</t>
  </si>
  <si>
    <t>Section-601</t>
  </si>
  <si>
    <t>Dry Lean  Cemenht Concrete Sub-base(Construction of dry lean cement concrete Sub-base over a prepared sub-grade with coarse and fine aggregate conforming to IS:383,the size of coarse aggregate not exceeding 25mm,aggregate cement ratio not to exceed 15:1,aggregate gradation after blending to be determined during trial length construction, concrete strength not to be less than 10 Mpa at 7 days,mixed in a batching plant, transported to site, laid with a paver with electronic sensor, compacting with 8-10 tonnes vibratory roller, finishing and curing</t>
  </si>
  <si>
    <t>Section-602</t>
  </si>
  <si>
    <t>Cement Concrete Pavement (Construction of un-reinforced,dowel jointed, plain cement concrete pavement over prepared sub base with 43 grade cement @400mkg per cum, coarse and fine aggregate conforming to IS 383, maximum size of coarse aggregate not exceeding 25 mm, mixed in a batching and mixing plant  as per approved mix design, transported to site, laid with a fixed form or slip form paver,spread, compacted and finished in a continuous operation including provision of contraction, expansion ,construction and longitudinal joints, joint filter, seperation membrane, sealant primer, joint sealant, debonding strip, dowel bar, tie rod, admixtures as approved, curing compound, finishing to lines and graded as per drawing)</t>
  </si>
  <si>
    <t>Section-409</t>
  </si>
  <si>
    <t>Construction of cement concrete kerb with channel with top and bottom width 115 and 165 mm respectively, 250 mm high in M 20 grade PCC on M15 grade foundation 150 mm thick, kerb channel 300 mm wide, 165 mm thick in PCCM20 grade, sloped towards the kerb, kerb stone with channel laid with kerb laying machine, foundation concrete laid manually, all complete as per clause 409</t>
  </si>
  <si>
    <t xml:space="preserve">Cast in Situ Cement Concrete M20 Kerb Construction of cement concrete kerb with top and bottom width 115 and 165 mmrespectively, 250 mm high in M 20 grade PCC on M-10 grade foundation 150 mmthick, foundation having 50 mm projection beyond kerb stone, kerb stone laid withkerb laying machine, foundation concrete laid manually, all complete as per clause409 </t>
  </si>
  <si>
    <t>Section-803</t>
  </si>
  <si>
    <t>Providing and laying of hot applied thermoplastic compound 2.5 mm thick including sq.mreflectorising glass beads @ 250 gms per sqm area, thickness of 2.5 mm is exclusiveof surface applied glass beads as per IRC:35 .The finished surface to be level,uniform and free from streaks and holes.</t>
  </si>
  <si>
    <t xml:space="preserve">Edge Lines and Centre Lines </t>
  </si>
  <si>
    <t>Pedestrian Crossing Marking</t>
  </si>
  <si>
    <t>Chevron Marking</t>
  </si>
  <si>
    <t>Stop line</t>
  </si>
  <si>
    <t>Arrow</t>
  </si>
  <si>
    <t>Section-801</t>
  </si>
  <si>
    <t>Providing and fixing of retro-reflectorised cautionary, mandatory and informatorysign as per IRC:67 made of encapsulated lens type reflective sheeting vide Clause1701.2.3, fixed over aluminium sheeting, 1.5 mm thick supported on RCC Post 100mm x 100 mm firmly fixed to the ground by means of properly designed foundationwith M15 grade cement concrete 450 mm x 450 mm x 600 mm, 600 mm belowground level as per approved drawing Clause 1701</t>
  </si>
  <si>
    <t>(i) Octagonal Boards -  ( 900 mm Octagonal )</t>
  </si>
  <si>
    <t>No</t>
  </si>
  <si>
    <t>(ii) Triangular Boards -  ( 900 mm Equilateral Triangles)</t>
  </si>
  <si>
    <t>(iii) Circular Boards -  ( 600mm /900mm Circular)</t>
  </si>
  <si>
    <t>(iv) Rectangular Boards -( Size 300mmx900mm)</t>
  </si>
  <si>
    <t>(v) Rectangular Boards -( Size 600mmx800mm)</t>
  </si>
  <si>
    <t>(vi) Direction and Place Identification Signs upto 0.9 sqm Size Board. ( Cantilever Type)</t>
  </si>
  <si>
    <t>(vii) Overhead Gantrie. (Full width)</t>
  </si>
  <si>
    <t>(viii) Single chevron Boards -( Size 600mmx500mm)</t>
  </si>
  <si>
    <t>Paver Block on footpath and Cycle track (60mm thick) (ICBP)</t>
  </si>
  <si>
    <t>Sand Filling below footpath (50 mm thick)</t>
  </si>
  <si>
    <t>Total</t>
  </si>
  <si>
    <t>Providing, laying, spreading and compacting graded stone aggregate to granular sub base as per specification including premixing the Material with water at  OMC in mechanical mix plant carriage of mixed Material by tipper to site, laying in uniform layers  with  paver  in  sub-  base course  on  well  prepared  surface  and compacting with vibratory roller to achieve the desired density.</t>
  </si>
  <si>
    <t>Supply, Delivery and Erection of Submersible Pump sets from Sump to OHSR</t>
  </si>
  <si>
    <t>PAVEMENT COURSES [FLEXIBLE]</t>
  </si>
  <si>
    <t>Road works (both External Connectivity and Internal Roads) including culverts, Minor bridges, underpasses, overpasses, approaches to ROB/RUB/ Structures, Major bridge (length &gt; 60m) works and RoB / RUB / Elevated sections / Flyovers including viaducts, if any, Drainage &amp; other works at External Roads (but excluding service roads)</t>
  </si>
</sst>
</file>

<file path=xl/styles.xml><?xml version="1.0" encoding="utf-8"?>
<styleSheet xmlns="http://schemas.openxmlformats.org/spreadsheetml/2006/main">
  <numFmts count="57">
    <numFmt numFmtId="41" formatCode="_ * #,##0_ ;_ * \-#,##0_ ;_ * &quot;-&quot;_ ;_ @_ "/>
    <numFmt numFmtId="43" formatCode="_ * #,##0.00_ ;_ * \-#,##0.00_ ;_ * &quot;-&quot;??_ ;_ @_ "/>
    <numFmt numFmtId="164" formatCode="_ * #,##0_ ;_ * \-#,##0_ ;_ * &quot;-&quot;??_ ;_ @_ "/>
    <numFmt numFmtId="165" formatCode="0.0000%"/>
    <numFmt numFmtId="166" formatCode="0.000"/>
    <numFmt numFmtId="167" formatCode="0.0"/>
    <numFmt numFmtId="168" formatCode="_(* #,##0_);_(* \(#,##0\);_(* &quot;-&quot;??_);_(@_)"/>
    <numFmt numFmtId="169" formatCode="_(&quot;$&quot;* #,##0_);_(&quot;$&quot;* \(#,##0\);_(&quot;$&quot;* &quot;-&quot;_);_(@_)"/>
    <numFmt numFmtId="170" formatCode="0.0000"/>
    <numFmt numFmtId="171" formatCode="0.00_)"/>
    <numFmt numFmtId="172" formatCode="[$-409]mmm\-yy;@"/>
    <numFmt numFmtId="173" formatCode="\¥\ #,##0_);[Red]\(\¥\ #,##0\)"/>
    <numFmt numFmtId="174" formatCode="#,##0.0000_);\(#,##0.0000\)"/>
    <numFmt numFmtId="175" formatCode="General_)"/>
    <numFmt numFmtId="176" formatCode="\•\ \ @"/>
    <numFmt numFmtId="177" formatCode="#,##0;\-#,##0;&quot;-&quot;"/>
    <numFmt numFmtId="178" formatCode="d/m/yy"/>
    <numFmt numFmtId="179" formatCode="_ &quot;Rs.&quot;\ * #,##0.00_ ;_ &quot;Rs.&quot;\ * \-#,##0.00_ ;_ &quot;Rs.&quot;\ * &quot;-&quot;??_ ;_ @_ "/>
    <numFmt numFmtId="180" formatCode="_-* #,##0_-;\-* #,##0_-;_-* &quot;-&quot;_-;_-@_-"/>
    <numFmt numFmtId="181" formatCode="yyyy"/>
    <numFmt numFmtId="182" formatCode="0\ &quot;Nos.&quot;"/>
    <numFmt numFmtId="183" formatCode="_-* #,##0.00_-;\-* #,##0.00_-;_-* &quot;-&quot;??_-;_-@_-"/>
    <numFmt numFmtId="184" formatCode="0.0%"/>
    <numFmt numFmtId="185" formatCode="_ * #,##0.0_ ;_ * \-#,##0.0_ ;_ * &quot;-&quot;?_ ;_ @_ "/>
    <numFmt numFmtId="186" formatCode="#,##0\ \ \ \ "/>
    <numFmt numFmtId="187" formatCode="_(* &quot;#&quot;\,&quot;#&quot;&quot;#&quot;0.00_);_(* \(&quot;#&quot;\,&quot;#&quot;&quot;#&quot;0.00\);_(* &quot;-&quot;??_);_(@_)"/>
    <numFmt numFmtId="188" formatCode="_-* #,##0.00\ _D_M_-;\-* #,##0.00\ _D_M_-;_-* &quot;-&quot;??\ _D_M_-;_-@_-"/>
    <numFmt numFmtId="189" formatCode="#,##0\ "/>
    <numFmt numFmtId="190" formatCode="0.000_)"/>
    <numFmt numFmtId="191" formatCode="&quot;R&quot;\ #,##0;&quot;R&quot;\ \-#,##0"/>
    <numFmt numFmtId="192" formatCode="\ \ _•\–\ \ \ \ @"/>
    <numFmt numFmtId="193" formatCode="dd\-mm\-yy"/>
    <numFmt numFmtId="194" formatCode="dd\-mmm\-yyyy"/>
    <numFmt numFmtId="195" formatCode="0.00000000000000"/>
    <numFmt numFmtId="196" formatCode="#,##0.0"/>
    <numFmt numFmtId="197" formatCode="&quot;Rs.&quot;#,##0.00_);\(&quot;Rs.&quot;#,##0.00\)"/>
    <numFmt numFmtId="198" formatCode="_-* #,##0\ _F_-;\-* #,##0\ _F_-;_-* &quot;-&quot;\ _F_-;_-@_-"/>
    <numFmt numFmtId="199" formatCode="_-* #,##0.00\ _F_-;\-* #,##0.00\ _F_-;_-* &quot;-&quot;??\ _F_-;_-@_-"/>
    <numFmt numFmtId="200" formatCode="[$INR]\ #,##0.00"/>
    <numFmt numFmtId="201" formatCode="&quot;Rs.&quot;\ #,##0;&quot;Rs.&quot;\ \-#,##0"/>
    <numFmt numFmtId="202" formatCode="&quot;Rs.&quot;\ #,##0;[Red]&quot;Rs.&quot;\ \-#,##0"/>
    <numFmt numFmtId="203" formatCode="_(&quot;$&quot;* &quot;#&quot;\,&quot;#&quot;&quot;#&quot;0_);_(&quot;$&quot;* \(&quot;#&quot;\,&quot;#&quot;&quot;#&quot;0\);_(&quot;$&quot;* &quot;-&quot;_);_(@_)"/>
    <numFmt numFmtId="204" formatCode="0_)"/>
    <numFmt numFmtId="205" formatCode="_-&quot;£&quot;* #,##0_-;\-&quot;£&quot;* #,##0_-;_-&quot;£&quot;* &quot;-&quot;_-;_-@_-"/>
    <numFmt numFmtId="206" formatCode="mm/dd/yy"/>
    <numFmt numFmtId="207" formatCode="."/>
    <numFmt numFmtId="208" formatCode="_-&quot;$&quot;* #,##0_-;\-&quot;$&quot;* #,##0_-;_-&quot;$&quot;* &quot;-&quot;_-;_-@_-"/>
    <numFmt numFmtId="209" formatCode="_-&quot;$&quot;* #,##0.00_-;\-&quot;$&quot;* #,##0.00_-;_-&quot;$&quot;* &quot;-&quot;??_-;_-@_-"/>
    <numFmt numFmtId="210" formatCode="_ &quot;Fr.&quot;\ * #,##0_ ;_ &quot;Fr.&quot;\ * \-#,##0_ ;_ &quot;Fr.&quot;\ * &quot;-&quot;_ ;_ @_ "/>
    <numFmt numFmtId="211" formatCode="_ &quot;Fr.&quot;\ * #,##0.00_ ;_ &quot;Fr.&quot;\ * \-#,##0.00_ ;_ &quot;Fr.&quot;\ * &quot;-&quot;??_ ;_ @_ "/>
    <numFmt numFmtId="212" formatCode="_ &quot;\&quot;* #,##0_ ;_ &quot;\&quot;* \-#,##0_ ;_ &quot;\&quot;* &quot;-&quot;_ ;_ @_ "/>
    <numFmt numFmtId="213" formatCode="_ &quot;\&quot;* #,##0.00_ ;_ &quot;\&quot;* \-#,##0.00_ ;_ &quot;\&quot;* &quot;-&quot;??_ ;_ @_ "/>
    <numFmt numFmtId="214" formatCode="_ &quot;Rs.&quot;\ * #,##0_ ;_ &quot;Rs.&quot;\ * \-#,##0_ ;_ &quot;Rs.&quot;\ * &quot;-&quot;_ ;_ @_ "/>
    <numFmt numFmtId="215" formatCode="&quot;Rs.&quot;\ #,##0.00_);\(&quot;Rs.&quot;\ #,##0.00\)"/>
    <numFmt numFmtId="216" formatCode="&quot;Rs.&quot;\ #,##0_);\(&quot;Rs.&quot;\ #,##0\)"/>
    <numFmt numFmtId="217" formatCode="\$#,##0.00;[Red]\-\$#,##0.00"/>
    <numFmt numFmtId="218" formatCode="_(&quot;L&quot;* #,##0_);_(&quot;L&quot;* \(#,##0\);_(&quot;L&quot;* &quot;-&quot;_);_(@_)"/>
  </numFmts>
  <fonts count="142">
    <font>
      <sz val="11"/>
      <color theme="1"/>
      <name val="Calibri"/>
      <family val="2"/>
      <scheme val="minor"/>
    </font>
    <font>
      <b/>
      <sz val="11"/>
      <color theme="1"/>
      <name val="Calibri"/>
      <family val="2"/>
      <scheme val="minor"/>
    </font>
    <font>
      <b/>
      <sz val="11"/>
      <color theme="1"/>
      <name val="Times New Roman"/>
      <family val="1"/>
    </font>
    <font>
      <sz val="11"/>
      <color theme="1"/>
      <name val="Times New Roman"/>
      <family val="1"/>
    </font>
    <font>
      <b/>
      <sz val="11"/>
      <color rgb="FFFFFFFF"/>
      <name val="Calibri"/>
      <family val="2"/>
      <scheme val="minor"/>
    </font>
    <font>
      <b/>
      <sz val="11"/>
      <color rgb="FF000000"/>
      <name val="Calibri"/>
      <family val="2"/>
      <scheme val="minor"/>
    </font>
    <font>
      <sz val="11"/>
      <color rgb="FF000000"/>
      <name val="Calibri"/>
      <family val="2"/>
      <scheme val="minor"/>
    </font>
    <font>
      <b/>
      <i/>
      <sz val="11"/>
      <color theme="1"/>
      <name val="Calibri"/>
      <family val="2"/>
      <scheme val="minor"/>
    </font>
    <font>
      <b/>
      <i/>
      <sz val="11"/>
      <color rgb="FF000000"/>
      <name val="Calibri"/>
      <family val="2"/>
      <scheme val="minor"/>
    </font>
    <font>
      <sz val="11"/>
      <color theme="1"/>
      <name val="Calibri"/>
      <family val="2"/>
      <scheme val="minor"/>
    </font>
    <font>
      <sz val="10"/>
      <name val="Cambria"/>
      <family val="1"/>
    </font>
    <font>
      <b/>
      <sz val="10"/>
      <color theme="5" tint="-0.499984740745262"/>
      <name val="Calibri"/>
      <family val="2"/>
      <scheme val="minor"/>
    </font>
    <font>
      <sz val="10"/>
      <name val="Calibri"/>
      <family val="2"/>
      <scheme val="minor"/>
    </font>
    <font>
      <b/>
      <sz val="10"/>
      <name val="Calibri"/>
      <family val="2"/>
      <scheme val="minor"/>
    </font>
    <font>
      <b/>
      <sz val="10"/>
      <name val="Arial"/>
      <family val="2"/>
    </font>
    <font>
      <b/>
      <sz val="10"/>
      <color rgb="FF000000"/>
      <name val="Calibri"/>
      <family val="2"/>
      <scheme val="minor"/>
    </font>
    <font>
      <b/>
      <sz val="10"/>
      <color theme="1"/>
      <name val="Calibri"/>
      <family val="2"/>
      <scheme val="minor"/>
    </font>
    <font>
      <sz val="10"/>
      <color theme="1"/>
      <name val="Calibri"/>
      <family val="2"/>
      <scheme val="minor"/>
    </font>
    <font>
      <sz val="9"/>
      <color theme="1"/>
      <name val="Times New Roman"/>
      <family val="1"/>
    </font>
    <font>
      <b/>
      <sz val="9"/>
      <color theme="1"/>
      <name val="Times New Roman"/>
      <family val="1"/>
    </font>
    <font>
      <sz val="11"/>
      <color rgb="FFFF0000"/>
      <name val="Calibri"/>
      <family val="2"/>
      <scheme val="minor"/>
    </font>
    <font>
      <sz val="10"/>
      <color theme="1"/>
      <name val="Arial"/>
      <family val="2"/>
    </font>
    <font>
      <b/>
      <sz val="10"/>
      <color theme="1"/>
      <name val="Arial"/>
      <family val="2"/>
    </font>
    <font>
      <b/>
      <i/>
      <sz val="14"/>
      <color theme="1"/>
      <name val="Calibri"/>
      <family val="2"/>
      <scheme val="minor"/>
    </font>
    <font>
      <i/>
      <sz val="10"/>
      <color theme="1"/>
      <name val="Calibri"/>
      <family val="2"/>
      <scheme val="minor"/>
    </font>
    <font>
      <i/>
      <sz val="11"/>
      <color theme="1"/>
      <name val="Calibri"/>
      <family val="2"/>
      <scheme val="minor"/>
    </font>
    <font>
      <sz val="10"/>
      <name val="Arial"/>
      <family val="2"/>
    </font>
    <font>
      <i/>
      <sz val="11"/>
      <name val="Calibri"/>
      <family val="2"/>
      <scheme val="minor"/>
    </font>
    <font>
      <sz val="10"/>
      <name val="Helv"/>
      <charset val="204"/>
    </font>
    <font>
      <sz val="11"/>
      <color indexed="8"/>
      <name val="Calibri"/>
      <family val="2"/>
    </font>
    <font>
      <b/>
      <sz val="11"/>
      <color indexed="8"/>
      <name val="Calibri"/>
      <family val="2"/>
    </font>
    <font>
      <b/>
      <sz val="12"/>
      <name val="Arial"/>
      <family val="2"/>
    </font>
    <font>
      <sz val="12"/>
      <name val="Times New Roman"/>
      <family val="1"/>
    </font>
    <font>
      <sz val="12"/>
      <name val="宋体"/>
      <charset val="134"/>
    </font>
    <font>
      <sz val="11"/>
      <name val="‚l‚r ‚oƒSƒVƒbƒN"/>
      <family val="3"/>
      <charset val="128"/>
    </font>
    <font>
      <sz val="10"/>
      <color indexed="8"/>
      <name val="Tahoma"/>
      <family val="2"/>
    </font>
    <font>
      <sz val="11"/>
      <color indexed="8"/>
      <name val="宋体"/>
      <charset val="134"/>
    </font>
    <font>
      <sz val="11"/>
      <color indexed="9"/>
      <name val="Calibri"/>
      <family val="2"/>
    </font>
    <font>
      <sz val="10"/>
      <color indexed="9"/>
      <name val="Tahoma"/>
      <family val="2"/>
    </font>
    <font>
      <sz val="11"/>
      <color indexed="9"/>
      <name val="宋体"/>
      <charset val="134"/>
    </font>
    <font>
      <sz val="14"/>
      <name val="AngsanaUPC"/>
      <family val="1"/>
    </font>
    <font>
      <sz val="12"/>
      <name val="¹UAAA¼"/>
      <family val="3"/>
      <charset val="129"/>
    </font>
    <font>
      <sz val="10"/>
      <name val="Helv"/>
    </font>
    <font>
      <sz val="10"/>
      <name val="Times New Roman"/>
      <family val="1"/>
    </font>
    <font>
      <sz val="11"/>
      <color indexed="20"/>
      <name val="Calibri"/>
      <family val="2"/>
    </font>
    <font>
      <b/>
      <sz val="11"/>
      <color indexed="8"/>
      <name val="Arial"/>
      <family val="2"/>
    </font>
    <font>
      <sz val="7"/>
      <name val="Helv"/>
    </font>
    <font>
      <sz val="12"/>
      <name val="Tms Rmn"/>
    </font>
    <font>
      <b/>
      <sz val="10"/>
      <color indexed="10"/>
      <name val="Arial"/>
      <family val="2"/>
    </font>
    <font>
      <b/>
      <sz val="12"/>
      <name val="Times New Roman"/>
      <family val="1"/>
    </font>
    <font>
      <sz val="12"/>
      <name val="Arial"/>
      <family val="2"/>
    </font>
    <font>
      <sz val="10"/>
      <color indexed="17"/>
      <name val="Tahoma"/>
      <family val="2"/>
    </font>
    <font>
      <sz val="10"/>
      <name val="MS Sans Serif"/>
      <family val="2"/>
    </font>
    <font>
      <sz val="12"/>
      <name val="¹ÙÅÁÃ¼"/>
      <charset val="129"/>
    </font>
    <font>
      <sz val="10"/>
      <color indexed="8"/>
      <name val="Arial"/>
      <family val="2"/>
    </font>
    <font>
      <b/>
      <sz val="11"/>
      <color indexed="52"/>
      <name val="Calibri"/>
      <family val="2"/>
    </font>
    <font>
      <b/>
      <sz val="10"/>
      <color indexed="52"/>
      <name val="Tahoma"/>
      <family val="2"/>
    </font>
    <font>
      <b/>
      <sz val="10"/>
      <color indexed="9"/>
      <name val="Tahoma"/>
      <family val="2"/>
    </font>
    <font>
      <sz val="10"/>
      <color indexed="52"/>
      <name val="Tahoma"/>
      <family val="2"/>
    </font>
    <font>
      <b/>
      <sz val="11"/>
      <color indexed="9"/>
      <name val="Calibri"/>
      <family val="2"/>
    </font>
    <font>
      <sz val="9"/>
      <name val="Verdana"/>
      <family val="2"/>
    </font>
    <font>
      <sz val="10"/>
      <name val="Comic Sans MS"/>
      <family val="4"/>
    </font>
    <font>
      <sz val="10.5"/>
      <name val="Arial"/>
      <family val="2"/>
    </font>
    <font>
      <sz val="10"/>
      <name val="MS Serif"/>
      <family val="1"/>
    </font>
    <font>
      <sz val="11"/>
      <name val="Courier"/>
      <family val="3"/>
    </font>
    <font>
      <sz val="12"/>
      <name val="Helv"/>
    </font>
    <font>
      <b/>
      <sz val="11"/>
      <color indexed="56"/>
      <name val="Tahoma"/>
      <family val="2"/>
    </font>
    <font>
      <sz val="10"/>
      <color indexed="16"/>
      <name val="MS Serif"/>
      <family val="1"/>
    </font>
    <font>
      <sz val="10"/>
      <color indexed="62"/>
      <name val="Tahoma"/>
      <family val="2"/>
    </font>
    <font>
      <sz val="11"/>
      <color indexed="8"/>
      <name val="Calibri"/>
      <family val="2"/>
      <charset val="1"/>
    </font>
    <font>
      <i/>
      <sz val="11"/>
      <color indexed="23"/>
      <name val="Calibri"/>
      <family val="2"/>
    </font>
    <font>
      <sz val="10"/>
      <color indexed="10"/>
      <name val="Arial"/>
      <family val="2"/>
    </font>
    <font>
      <sz val="12"/>
      <name val="Gill Sans"/>
      <family val="2"/>
    </font>
    <font>
      <sz val="11"/>
      <color indexed="17"/>
      <name val="Calibri"/>
      <family val="2"/>
    </font>
    <font>
      <sz val="8"/>
      <name val="Arial"/>
      <family val="2"/>
    </font>
    <font>
      <b/>
      <sz val="18"/>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0"/>
      <color theme="10"/>
      <name val="Comic Sans MS"/>
      <family val="4"/>
    </font>
    <font>
      <u/>
      <sz val="11"/>
      <color theme="10"/>
      <name val="Calibri"/>
      <family val="2"/>
    </font>
    <font>
      <u/>
      <sz val="9"/>
      <color indexed="12"/>
      <name val="Arial"/>
      <family val="2"/>
    </font>
    <font>
      <sz val="10"/>
      <color indexed="20"/>
      <name val="Tahoma"/>
      <family val="2"/>
    </font>
    <font>
      <sz val="11"/>
      <color indexed="62"/>
      <name val="Calibri"/>
      <family val="2"/>
    </font>
    <font>
      <b/>
      <sz val="14"/>
      <name val="Helv"/>
    </font>
    <font>
      <sz val="11"/>
      <color indexed="52"/>
      <name val="Calibri"/>
      <family val="2"/>
    </font>
    <font>
      <sz val="10"/>
      <name val="Arabic Transparent"/>
      <charset val="178"/>
    </font>
    <font>
      <sz val="11"/>
      <color indexed="60"/>
      <name val="Calibri"/>
      <family val="2"/>
    </font>
    <font>
      <sz val="7"/>
      <name val="Small Fonts"/>
      <family val="2"/>
    </font>
    <font>
      <sz val="10"/>
      <name val="Courier"/>
      <family val="3"/>
    </font>
    <font>
      <b/>
      <i/>
      <sz val="16"/>
      <name val="Helv"/>
    </font>
    <font>
      <sz val="12"/>
      <name val="Arial MT"/>
    </font>
    <font>
      <sz val="10"/>
      <name val="Courier New"/>
      <family val="3"/>
    </font>
    <font>
      <sz val="11"/>
      <color theme="1"/>
      <name val="Times New Roman"/>
      <family val="2"/>
    </font>
    <font>
      <sz val="10"/>
      <name val="Trebuchet MS"/>
      <family val="2"/>
    </font>
    <font>
      <sz val="11"/>
      <color indexed="8"/>
      <name val="Arial"/>
      <family val="2"/>
    </font>
    <font>
      <b/>
      <sz val="11"/>
      <color indexed="63"/>
      <name val="Calibri"/>
      <family val="2"/>
    </font>
    <font>
      <sz val="10"/>
      <name val="Century Gothic"/>
      <family val="2"/>
    </font>
    <font>
      <b/>
      <sz val="10"/>
      <name val="Arial CE"/>
      <family val="2"/>
      <charset val="238"/>
    </font>
    <font>
      <sz val="7"/>
      <color indexed="10"/>
      <name val="Helv"/>
    </font>
    <font>
      <sz val="8"/>
      <name val="Helv"/>
    </font>
    <font>
      <b/>
      <sz val="10"/>
      <name val="Book Antiqua"/>
      <family val="1"/>
    </font>
    <font>
      <b/>
      <sz val="10"/>
      <color indexed="63"/>
      <name val="Tahoma"/>
      <family val="2"/>
    </font>
    <font>
      <b/>
      <sz val="18"/>
      <color indexed="8"/>
      <name val="Cambria"/>
      <family val="1"/>
    </font>
    <font>
      <u/>
      <sz val="9"/>
      <color indexed="36"/>
      <name val="Arial"/>
      <family val="2"/>
    </font>
    <font>
      <b/>
      <sz val="10"/>
      <name val="Century Gothic"/>
      <family val="2"/>
    </font>
    <font>
      <b/>
      <sz val="8"/>
      <color indexed="8"/>
      <name val="Helv"/>
    </font>
    <font>
      <vertAlign val="superscript"/>
      <sz val="10"/>
      <name val="Century Gothic"/>
      <family val="2"/>
    </font>
    <font>
      <sz val="10"/>
      <color indexed="10"/>
      <name val="Tahoma"/>
      <family val="2"/>
    </font>
    <font>
      <i/>
      <sz val="10"/>
      <color indexed="23"/>
      <name val="Tahoma"/>
      <family val="2"/>
    </font>
    <font>
      <b/>
      <sz val="11"/>
      <name val="Times New Roman"/>
      <family val="1"/>
    </font>
    <font>
      <sz val="24"/>
      <color indexed="13"/>
      <name val="Helv"/>
    </font>
    <font>
      <b/>
      <sz val="18"/>
      <color indexed="56"/>
      <name val="Cambria"/>
      <family val="2"/>
    </font>
    <font>
      <b/>
      <sz val="15"/>
      <color indexed="56"/>
      <name val="Tahoma"/>
      <family val="2"/>
    </font>
    <font>
      <b/>
      <sz val="13"/>
      <color indexed="56"/>
      <name val="Tahoma"/>
      <family val="2"/>
    </font>
    <font>
      <b/>
      <sz val="9"/>
      <name val="Arial"/>
      <family val="2"/>
    </font>
    <font>
      <sz val="11"/>
      <color indexed="10"/>
      <name val="Calibri"/>
      <family val="2"/>
    </font>
    <font>
      <sz val="14"/>
      <name val="뼻뮝"/>
      <family val="3"/>
      <charset val="129"/>
    </font>
    <font>
      <sz val="12"/>
      <name val="뼻뮝"/>
      <family val="1"/>
      <charset val="129"/>
    </font>
    <font>
      <sz val="12"/>
      <name val="돋움체"/>
      <family val="3"/>
      <charset val="129"/>
    </font>
    <font>
      <sz val="10"/>
      <name val="굴림체"/>
      <family val="3"/>
      <charset val="129"/>
    </font>
    <font>
      <sz val="11"/>
      <color indexed="17"/>
      <name val="宋体"/>
      <charset val="134"/>
    </font>
    <font>
      <sz val="11"/>
      <color indexed="20"/>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1"/>
      <color rgb="FF000000"/>
      <name val="Calibri"/>
      <family val="2"/>
      <charset val="204"/>
    </font>
    <font>
      <b/>
      <sz val="10"/>
      <name val="Helv"/>
    </font>
    <font>
      <b/>
      <sz val="12"/>
      <name val="Helv"/>
    </font>
    <font>
      <b/>
      <sz val="11"/>
      <name val="Helv"/>
    </font>
    <font>
      <sz val="8"/>
      <color theme="1"/>
      <name val="Arial"/>
      <family val="2"/>
    </font>
  </fonts>
  <fills count="50">
    <fill>
      <patternFill patternType="none"/>
    </fill>
    <fill>
      <patternFill patternType="gray125"/>
    </fill>
    <fill>
      <patternFill patternType="solid">
        <fgColor rgb="FF4472C4"/>
        <bgColor indexed="64"/>
      </patternFill>
    </fill>
    <fill>
      <patternFill patternType="solid">
        <fgColor rgb="FFD9E2F3"/>
        <bgColor indexed="64"/>
      </patternFill>
    </fill>
    <fill>
      <patternFill patternType="solid">
        <fgColor rgb="FF95B3D7"/>
        <bgColor indexed="64"/>
      </patternFill>
    </fill>
    <fill>
      <patternFill patternType="solid">
        <fgColor rgb="FFD8E4BC"/>
        <bgColor indexed="64"/>
      </patternFill>
    </fill>
    <fill>
      <patternFill patternType="solid">
        <fgColor rgb="FF8EA9DB"/>
        <bgColor indexed="64"/>
      </patternFill>
    </fill>
    <fill>
      <patternFill patternType="solid">
        <fgColor rgb="FFC6E0B4"/>
        <bgColor indexed="64"/>
      </patternFill>
    </fill>
    <fill>
      <patternFill patternType="solid">
        <fgColor rgb="FF8DB4E2"/>
        <bgColor indexed="64"/>
      </patternFill>
    </fill>
    <fill>
      <patternFill patternType="solid">
        <fgColor rgb="FFFFCC99"/>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41"/>
        <bgColor indexed="64"/>
      </patternFill>
    </fill>
    <fill>
      <patternFill patternType="solid">
        <fgColor indexed="22"/>
      </patternFill>
    </fill>
    <fill>
      <patternFill patternType="solid">
        <fgColor indexed="55"/>
      </patternFill>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43"/>
      </patternFill>
    </fill>
    <fill>
      <patternFill patternType="solid">
        <fgColor indexed="26"/>
      </patternFill>
    </fill>
    <fill>
      <patternFill patternType="solid">
        <fgColor indexed="12"/>
      </patternFill>
    </fill>
    <fill>
      <patternFill patternType="solid">
        <fgColor indexed="42"/>
        <bgColor indexed="64"/>
      </patternFill>
    </fill>
    <fill>
      <patternFill patternType="solid">
        <fgColor indexed="45"/>
        <bgColor indexed="64"/>
      </patternFill>
    </fill>
  </fills>
  <borders count="57">
    <border>
      <left/>
      <right/>
      <top/>
      <bottom/>
      <diagonal/>
    </border>
    <border>
      <left style="medium">
        <color rgb="FF4472C4"/>
      </left>
      <right/>
      <top style="medium">
        <color rgb="FF4472C4"/>
      </top>
      <bottom style="medium">
        <color rgb="FF4472C4"/>
      </bottom>
      <diagonal/>
    </border>
    <border>
      <left/>
      <right/>
      <top style="medium">
        <color rgb="FF4472C4"/>
      </top>
      <bottom style="medium">
        <color rgb="FF4472C4"/>
      </bottom>
      <diagonal/>
    </border>
    <border>
      <left/>
      <right style="medium">
        <color rgb="FF4472C4"/>
      </right>
      <top style="medium">
        <color rgb="FF4472C4"/>
      </top>
      <bottom style="medium">
        <color rgb="FF4472C4"/>
      </bottom>
      <diagonal/>
    </border>
    <border>
      <left style="medium">
        <color rgb="FF8EAADB"/>
      </left>
      <right style="medium">
        <color rgb="FF8EAADB"/>
      </right>
      <top/>
      <bottom style="medium">
        <color rgb="FF8EAADB"/>
      </bottom>
      <diagonal/>
    </border>
    <border>
      <left/>
      <right style="medium">
        <color rgb="FF8EAADB"/>
      </right>
      <top/>
      <bottom style="medium">
        <color rgb="FF8EAADB"/>
      </bottom>
      <diagonal/>
    </border>
    <border>
      <left style="medium">
        <color rgb="FF8EAADB"/>
      </left>
      <right/>
      <top style="medium">
        <color rgb="FF4472C4"/>
      </top>
      <bottom style="medium">
        <color rgb="FF8EAADB"/>
      </bottom>
      <diagonal/>
    </border>
    <border>
      <left/>
      <right/>
      <top style="medium">
        <color rgb="FF4472C4"/>
      </top>
      <bottom style="medium">
        <color rgb="FF8EAADB"/>
      </bottom>
      <diagonal/>
    </border>
    <border>
      <left/>
      <right style="medium">
        <color rgb="FF8EAADB"/>
      </right>
      <top style="medium">
        <color rgb="FF4472C4"/>
      </top>
      <bottom style="medium">
        <color rgb="FF8EAADB"/>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double">
        <color indexed="12"/>
      </left>
      <right style="thin">
        <color indexed="64"/>
      </right>
      <top style="double">
        <color indexed="12"/>
      </top>
      <bottom style="thin">
        <color indexed="64"/>
      </bottom>
      <diagonal/>
    </border>
    <border>
      <left style="double">
        <color indexed="12"/>
      </left>
      <right style="double">
        <color indexed="12"/>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0"/>
      </top>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s>
  <cellStyleXfs count="50167">
    <xf numFmtId="0" fontId="0" fillId="0" borderId="0"/>
    <xf numFmtId="43" fontId="9" fillId="0" borderId="0" applyFont="0" applyFill="0" applyBorder="0" applyAlignment="0" applyProtection="0"/>
    <xf numFmtId="9" fontId="9" fillId="0" borderId="0" applyFont="0" applyFill="0" applyBorder="0" applyAlignment="0" applyProtection="0"/>
    <xf numFmtId="0" fontId="26" fillId="0" borderId="0"/>
    <xf numFmtId="0" fontId="28" fillId="0" borderId="0"/>
    <xf numFmtId="43" fontId="26" fillId="0" borderId="0" applyFont="0" applyFill="0" applyBorder="0" applyAlignment="0" applyProtection="0"/>
    <xf numFmtId="0" fontId="33" fillId="0" borderId="0">
      <alignment vertical="center"/>
    </xf>
    <xf numFmtId="0" fontId="26" fillId="0" borderId="0"/>
    <xf numFmtId="0" fontId="26" fillId="0" borderId="0"/>
    <xf numFmtId="0" fontId="26" fillId="0" borderId="0"/>
    <xf numFmtId="0" fontId="26" fillId="0" borderId="0"/>
    <xf numFmtId="172" fontId="32" fillId="0" borderId="0" applyFont="0" applyFill="0" applyBorder="0" applyAlignment="0" applyProtection="0"/>
    <xf numFmtId="173" fontId="32" fillId="0" borderId="0" applyFont="0" applyFill="0" applyBorder="0" applyAlignment="0" applyProtection="0"/>
    <xf numFmtId="0" fontId="3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4" borderId="0" applyNumberFormat="0" applyBorder="0" applyAlignment="0" applyProtection="0"/>
    <xf numFmtId="0" fontId="35" fillId="17" borderId="0" applyNumberFormat="0" applyBorder="0" applyAlignment="0" applyProtection="0"/>
    <xf numFmtId="0" fontId="35" fillId="20" borderId="0" applyNumberFormat="0" applyBorder="0" applyAlignment="0" applyProtection="0"/>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6" fillId="14" borderId="0" applyNumberFormat="0" applyBorder="0" applyAlignment="0" applyProtection="0">
      <alignment vertical="center"/>
    </xf>
    <xf numFmtId="0" fontId="36" fillId="17"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8" fillId="21"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9" fillId="21"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9" fontId="40" fillId="0" borderId="0"/>
    <xf numFmtId="0" fontId="29" fillId="25" borderId="0" applyNumberFormat="0" applyBorder="0" applyAlignment="0" applyProtection="0"/>
    <xf numFmtId="0" fontId="29"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29" fillId="28" borderId="0" applyNumberFormat="0" applyBorder="0" applyAlignment="0" applyProtection="0"/>
    <xf numFmtId="0" fontId="29" fillId="32" borderId="0" applyNumberFormat="0" applyBorder="0" applyAlignment="0" applyProtection="0"/>
    <xf numFmtId="0" fontId="37" fillId="29"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29" fillId="25" borderId="0" applyNumberFormat="0" applyBorder="0" applyAlignment="0" applyProtection="0"/>
    <xf numFmtId="0" fontId="29" fillId="29" borderId="0" applyNumberFormat="0" applyBorder="0" applyAlignment="0" applyProtection="0"/>
    <xf numFmtId="0" fontId="37" fillId="29"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29" fillId="34" borderId="0" applyNumberFormat="0" applyBorder="0" applyAlignment="0" applyProtection="0"/>
    <xf numFmtId="0" fontId="29" fillId="25" borderId="0" applyNumberFormat="0" applyBorder="0" applyAlignment="0" applyProtection="0"/>
    <xf numFmtId="0" fontId="37" fillId="26"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29" fillId="28" borderId="0" applyNumberFormat="0" applyBorder="0" applyAlignment="0" applyProtection="0"/>
    <xf numFmtId="0" fontId="29" fillId="35"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174" fontId="40" fillId="0" borderId="0" applyFont="0" applyFill="0" applyBorder="0" applyAlignment="0" applyProtection="0"/>
    <xf numFmtId="0" fontId="41" fillId="0" borderId="0" applyFont="0" applyFill="0" applyBorder="0" applyAlignment="0" applyProtection="0"/>
    <xf numFmtId="0" fontId="40" fillId="0" borderId="0" applyFont="0" applyFill="0" applyBorder="0" applyAlignment="0" applyProtection="0"/>
    <xf numFmtId="0" fontId="41" fillId="0" borderId="0" applyFont="0" applyFill="0" applyBorder="0" applyAlignment="0" applyProtection="0"/>
    <xf numFmtId="0" fontId="42" fillId="0" borderId="0"/>
    <xf numFmtId="0" fontId="42" fillId="0" borderId="0"/>
    <xf numFmtId="0" fontId="26" fillId="0" borderId="0" applyFill="0" applyBorder="0">
      <alignment vertical="center"/>
    </xf>
    <xf numFmtId="0" fontId="26" fillId="0" borderId="0" applyFill="0" applyBorder="0">
      <alignment vertical="center"/>
    </xf>
    <xf numFmtId="0" fontId="26" fillId="0" borderId="0" applyFill="0" applyBorder="0">
      <alignment vertical="center"/>
    </xf>
    <xf numFmtId="0" fontId="26" fillId="0" borderId="0" applyFill="0" applyBorder="0">
      <alignment vertical="center"/>
    </xf>
    <xf numFmtId="0" fontId="26" fillId="0" borderId="0" applyFill="0" applyBorder="0">
      <alignment vertical="center"/>
    </xf>
    <xf numFmtId="0" fontId="26" fillId="0" borderId="0" applyFill="0" applyBorder="0">
      <alignment vertical="center"/>
    </xf>
    <xf numFmtId="0" fontId="26" fillId="0" borderId="0" applyFill="0" applyBorder="0">
      <alignment vertical="center"/>
    </xf>
    <xf numFmtId="0" fontId="26" fillId="0" borderId="0" applyFill="0" applyBorder="0">
      <alignment vertical="center"/>
    </xf>
    <xf numFmtId="175" fontId="43" fillId="0" borderId="0" applyFont="0" applyFill="0" applyBorder="0" applyAlignment="0" applyProtection="0"/>
    <xf numFmtId="0" fontId="41" fillId="0" borderId="0" applyFont="0" applyFill="0" applyBorder="0" applyAlignment="0" applyProtection="0"/>
    <xf numFmtId="0" fontId="40" fillId="0" borderId="0" applyFont="0" applyFill="0" applyBorder="0" applyAlignment="0" applyProtection="0"/>
    <xf numFmtId="0" fontId="41" fillId="0" borderId="0" applyFont="0" applyFill="0" applyBorder="0" applyAlignment="0" applyProtection="0"/>
    <xf numFmtId="175" fontId="43" fillId="0" borderId="29">
      <protection locked="0"/>
    </xf>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2" fontId="45" fillId="0" borderId="0" applyNumberFormat="0" applyFont="0" applyAlignment="0">
      <alignment horizontal="center" vertical="center"/>
    </xf>
    <xf numFmtId="2" fontId="45" fillId="0" borderId="0">
      <alignment horizontal="center" vertical="center"/>
    </xf>
    <xf numFmtId="3" fontId="46" fillId="0" borderId="0"/>
    <xf numFmtId="0" fontId="47" fillId="0" borderId="0" applyNumberFormat="0" applyFill="0" applyBorder="0" applyAlignment="0" applyProtection="0"/>
    <xf numFmtId="0" fontId="48" fillId="37" borderId="0">
      <alignment horizontal="center"/>
      <protection locked="0"/>
    </xf>
    <xf numFmtId="172" fontId="49" fillId="0" borderId="33" applyNumberFormat="0" applyFill="0" applyAlignment="0" applyProtection="0"/>
    <xf numFmtId="0" fontId="14" fillId="0" borderId="36" applyNumberFormat="0" applyFont="0" applyFill="0" applyBorder="0" applyAlignment="0" applyProtection="0">
      <alignment horizontal="center"/>
    </xf>
    <xf numFmtId="0" fontId="50" fillId="0" borderId="0"/>
    <xf numFmtId="0" fontId="51" fillId="13" borderId="0" applyNumberFormat="0" applyBorder="0" applyAlignment="0" applyProtection="0"/>
    <xf numFmtId="176" fontId="32" fillId="0" borderId="0" applyFont="0" applyFill="0" applyBorder="0" applyAlignment="0" applyProtection="0"/>
    <xf numFmtId="38" fontId="52" fillId="0" borderId="0" applyFill="0" applyBorder="0" applyAlignment="0" applyProtection="0"/>
    <xf numFmtId="0" fontId="41" fillId="0" borderId="0"/>
    <xf numFmtId="0" fontId="53" fillId="0" borderId="0"/>
    <xf numFmtId="0" fontId="41" fillId="0" borderId="0"/>
    <xf numFmtId="0" fontId="26" fillId="0" borderId="37"/>
    <xf numFmtId="0" fontId="26" fillId="0" borderId="37"/>
    <xf numFmtId="0" fontId="26" fillId="0" borderId="37"/>
    <xf numFmtId="0" fontId="26" fillId="0" borderId="37"/>
    <xf numFmtId="0" fontId="26" fillId="0" borderId="37"/>
    <xf numFmtId="0" fontId="26" fillId="0" borderId="37"/>
    <xf numFmtId="0" fontId="26" fillId="0" borderId="37"/>
    <xf numFmtId="0" fontId="26" fillId="0" borderId="37"/>
    <xf numFmtId="177" fontId="54" fillId="0" borderId="0" applyFill="0" applyBorder="0" applyAlignment="0"/>
    <xf numFmtId="0" fontId="55" fillId="38" borderId="38" applyNumberFormat="0" applyAlignment="0" applyProtection="0"/>
    <xf numFmtId="0" fontId="55" fillId="38" borderId="38" applyNumberFormat="0" applyAlignment="0" applyProtection="0"/>
    <xf numFmtId="0" fontId="55" fillId="38" borderId="38" applyNumberFormat="0" applyAlignment="0" applyProtection="0"/>
    <xf numFmtId="0" fontId="55" fillId="38" borderId="38" applyNumberFormat="0" applyAlignment="0" applyProtection="0"/>
    <xf numFmtId="0" fontId="55" fillId="38" borderId="38" applyNumberFormat="0" applyAlignment="0" applyProtection="0"/>
    <xf numFmtId="0" fontId="55" fillId="38" borderId="38" applyNumberFormat="0" applyAlignment="0" applyProtection="0"/>
    <xf numFmtId="0" fontId="56" fillId="38" borderId="38" applyNumberFormat="0" applyAlignment="0" applyProtection="0"/>
    <xf numFmtId="0" fontId="14" fillId="0" borderId="36" applyNumberFormat="0" applyFont="0" applyBorder="0" applyAlignment="0">
      <alignment horizontal="center"/>
    </xf>
    <xf numFmtId="0" fontId="57" fillId="39" borderId="39" applyNumberFormat="0" applyAlignment="0" applyProtection="0"/>
    <xf numFmtId="0" fontId="58" fillId="0" borderId="40" applyNumberFormat="0" applyFill="0" applyAlignment="0" applyProtection="0"/>
    <xf numFmtId="0" fontId="59" fillId="39" borderId="39" applyNumberFormat="0" applyAlignment="0" applyProtection="0"/>
    <xf numFmtId="0" fontId="59" fillId="39" borderId="39" applyNumberFormat="0" applyAlignment="0" applyProtection="0"/>
    <xf numFmtId="0" fontId="59" fillId="39" borderId="39" applyNumberFormat="0" applyAlignment="0" applyProtection="0"/>
    <xf numFmtId="0" fontId="59" fillId="39" borderId="39" applyNumberFormat="0" applyAlignment="0" applyProtection="0"/>
    <xf numFmtId="0" fontId="59" fillId="39" borderId="39" applyNumberFormat="0" applyAlignment="0" applyProtection="0"/>
    <xf numFmtId="0" fontId="59" fillId="39" borderId="39" applyNumberFormat="0" applyAlignment="0" applyProtection="0"/>
    <xf numFmtId="0" fontId="43" fillId="0" borderId="0"/>
    <xf numFmtId="0" fontId="43" fillId="0" borderId="0"/>
    <xf numFmtId="0" fontId="42" fillId="0" borderId="0"/>
    <xf numFmtId="0" fontId="42" fillId="0" borderId="0"/>
    <xf numFmtId="0" fontId="42" fillId="0" borderId="0"/>
    <xf numFmtId="0" fontId="42" fillId="0" borderId="0"/>
    <xf numFmtId="0" fontId="42" fillId="0" borderId="0"/>
    <xf numFmtId="0" fontId="42" fillId="0" borderId="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2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80" fontId="2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8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181" fontId="2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82" fontId="32"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69" fontId="2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3" fontId="2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178" fontId="60"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178" fontId="60" fillId="0" borderId="0" applyFont="0" applyFill="0" applyBorder="0" applyAlignment="0" applyProtection="0"/>
    <xf numFmtId="178" fontId="60" fillId="0" borderId="0" applyFont="0" applyFill="0" applyBorder="0" applyAlignment="0" applyProtection="0"/>
    <xf numFmtId="178" fontId="60"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5" fontId="6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167" fontId="26" fillId="0" borderId="0" applyFont="0" applyFill="0" applyBorder="0" applyAlignment="0" applyProtection="0"/>
    <xf numFmtId="43" fontId="26" fillId="0" borderId="0" applyFont="0" applyFill="0" applyBorder="0" applyAlignment="0" applyProtection="0"/>
    <xf numFmtId="182" fontId="26" fillId="0" borderId="0" applyFont="0" applyFill="0" applyBorder="0" applyAlignment="0" applyProtection="0"/>
    <xf numFmtId="185" fontId="6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3" fontId="5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6" fillId="0" borderId="0" applyFont="0" applyFill="0" applyBorder="0" applyAlignment="0" applyProtection="0"/>
    <xf numFmtId="186"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43" fontId="26" fillId="0" borderId="0" applyFont="0" applyFill="0" applyBorder="0" applyAlignment="0" applyProtection="0"/>
    <xf numFmtId="186" fontId="60" fillId="0" borderId="0" applyFont="0" applyFill="0" applyBorder="0" applyAlignment="0" applyProtection="0"/>
    <xf numFmtId="171" fontId="26" fillId="0" borderId="0" applyFont="0" applyFill="0" applyBorder="0" applyAlignment="0" applyProtection="0"/>
    <xf numFmtId="186" fontId="60" fillId="0" borderId="0" applyFont="0" applyFill="0" applyBorder="0" applyAlignment="0" applyProtection="0"/>
    <xf numFmtId="171" fontId="26" fillId="0" borderId="0" applyFont="0" applyFill="0" applyBorder="0" applyAlignment="0" applyProtection="0"/>
    <xf numFmtId="186" fontId="60" fillId="0" borderId="0" applyFont="0" applyFill="0" applyBorder="0" applyAlignment="0" applyProtection="0"/>
    <xf numFmtId="171" fontId="26" fillId="0" borderId="0" applyFont="0" applyFill="0" applyBorder="0" applyAlignment="0" applyProtection="0"/>
    <xf numFmtId="186" fontId="60" fillId="0" borderId="0" applyFont="0" applyFill="0" applyBorder="0" applyAlignment="0" applyProtection="0"/>
    <xf numFmtId="171" fontId="26" fillId="0" borderId="0" applyFont="0" applyFill="0" applyBorder="0" applyAlignment="0" applyProtection="0"/>
    <xf numFmtId="186" fontId="60" fillId="0" borderId="0" applyFont="0" applyFill="0" applyBorder="0" applyAlignment="0" applyProtection="0"/>
    <xf numFmtId="171" fontId="26" fillId="0" borderId="0" applyFont="0" applyFill="0" applyBorder="0" applyAlignment="0" applyProtection="0"/>
    <xf numFmtId="186" fontId="60" fillId="0" borderId="0" applyFont="0" applyFill="0" applyBorder="0" applyAlignment="0" applyProtection="0"/>
    <xf numFmtId="43"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6" fontId="26" fillId="0" borderId="0" applyFont="0" applyFill="0" applyBorder="0" applyAlignment="0" applyProtection="0"/>
    <xf numFmtId="189" fontId="60" fillId="0" borderId="0" applyFont="0" applyFill="0" applyBorder="0" applyAlignment="0" applyProtection="0"/>
    <xf numFmtId="171" fontId="26" fillId="0" borderId="0" applyFont="0" applyFill="0" applyBorder="0" applyAlignment="0" applyProtection="0"/>
    <xf numFmtId="168" fontId="60"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71" fontId="26" fillId="0" borderId="0" applyFont="0" applyFill="0" applyBorder="0" applyAlignment="0" applyProtection="0"/>
    <xf numFmtId="186" fontId="26" fillId="0" borderId="0" applyFont="0" applyFill="0" applyBorder="0" applyAlignment="0" applyProtection="0"/>
    <xf numFmtId="43" fontId="26" fillId="0" borderId="0" applyFont="0" applyFill="0" applyBorder="0" applyAlignment="0" applyProtection="0"/>
    <xf numFmtId="189" fontId="60" fillId="0" borderId="0" applyFont="0" applyFill="0" applyBorder="0" applyAlignment="0" applyProtection="0"/>
    <xf numFmtId="171" fontId="26" fillId="0" borderId="0" applyFont="0" applyFill="0" applyBorder="0" applyAlignment="0" applyProtection="0"/>
    <xf numFmtId="168" fontId="60"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66" fontId="60" fillId="0" borderId="0" applyFont="0" applyFill="0" applyBorder="0" applyAlignment="0" applyProtection="0"/>
    <xf numFmtId="188" fontId="60"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88" fontId="60" fillId="0" borderId="0" applyFont="0" applyFill="0" applyBorder="0" applyAlignment="0" applyProtection="0"/>
    <xf numFmtId="43"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3" fontId="26" fillId="0" borderId="0" applyFont="0" applyFill="0" applyBorder="0" applyAlignment="0" applyProtection="0"/>
    <xf numFmtId="0" fontId="63" fillId="0" borderId="0" applyNumberFormat="0" applyAlignment="0">
      <alignment horizontal="left"/>
    </xf>
    <xf numFmtId="0" fontId="49" fillId="0" borderId="0"/>
    <xf numFmtId="175" fontId="64" fillId="0" borderId="34" applyNumberFormat="0" applyBorder="0" applyAlignment="0" applyProtection="0">
      <protection locked="0"/>
    </xf>
    <xf numFmtId="190" fontId="62" fillId="0" borderId="0" applyFont="0" applyFill="0" applyBorder="0" applyAlignment="0" applyProtection="0"/>
    <xf numFmtId="183" fontId="62" fillId="0" borderId="0" applyFont="0" applyFill="0" applyBorder="0" applyAlignment="0" applyProtection="0"/>
    <xf numFmtId="191" fontId="26" fillId="0" borderId="0" applyFont="0" applyFill="0" applyBorder="0" applyAlignment="0" applyProtection="0"/>
    <xf numFmtId="0" fontId="65" fillId="0" borderId="0"/>
    <xf numFmtId="192" fontId="32" fillId="0" borderId="0" applyFont="0" applyFill="0" applyBorder="0" applyAlignment="0" applyProtection="0"/>
    <xf numFmtId="0" fontId="65" fillId="0" borderId="41"/>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3"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194" fontId="26" fillId="0" borderId="0" applyFont="0" applyFill="0" applyBorder="0" applyAlignment="0" applyProtection="0"/>
    <xf numFmtId="0" fontId="45" fillId="0" borderId="42" applyNumberFormat="0" applyFont="0" applyBorder="0" applyAlignment="0" applyProtection="0">
      <alignment horizontal="center" vertical="center"/>
    </xf>
    <xf numFmtId="41" fontId="26" fillId="0" borderId="0" applyFont="0" applyFill="0" applyBorder="0" applyAlignment="0" applyProtection="0"/>
    <xf numFmtId="188" fontId="26" fillId="0" borderId="0" applyFont="0" applyFill="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66" fillId="0" borderId="0" applyNumberFormat="0" applyFill="0" applyBorder="0" applyAlignment="0" applyProtection="0"/>
    <xf numFmtId="0" fontId="38" fillId="27" borderId="0" applyNumberFormat="0" applyBorder="0" applyAlignment="0" applyProtection="0"/>
    <xf numFmtId="0" fontId="38" fillId="31" borderId="0" applyNumberFormat="0" applyBorder="0" applyAlignment="0" applyProtection="0"/>
    <xf numFmtId="0" fontId="38" fillId="33"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36" borderId="0" applyNumberFormat="0" applyBorder="0" applyAlignment="0" applyProtection="0"/>
    <xf numFmtId="0" fontId="67" fillId="0" borderId="0" applyNumberFormat="0" applyAlignment="0">
      <alignment horizontal="left"/>
    </xf>
    <xf numFmtId="0" fontId="68" fillId="16" borderId="38" applyNumberFormat="0" applyAlignment="0" applyProtection="0"/>
    <xf numFmtId="195"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0" fontId="69"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 fontId="26" fillId="0" borderId="0" applyFont="0" applyFill="0" applyBorder="0" applyAlignment="0" applyProtection="0"/>
    <xf numFmtId="0" fontId="43" fillId="0" borderId="35" applyNumberFormat="0" applyFill="0" applyBorder="0" applyAlignment="0" applyProtection="0">
      <protection locked="0"/>
    </xf>
    <xf numFmtId="196" fontId="71" fillId="0" borderId="43">
      <alignment horizontal="right"/>
    </xf>
    <xf numFmtId="2" fontId="72" fillId="0" borderId="44">
      <alignment horizontal="center" vertical="top" wrapText="1"/>
    </xf>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38" fontId="74" fillId="42" borderId="0" applyNumberFormat="0" applyBorder="0" applyAlignment="0" applyProtection="0"/>
    <xf numFmtId="0" fontId="31" fillId="0" borderId="45" applyNumberFormat="0" applyAlignment="0" applyProtection="0">
      <alignment horizontal="left" vertical="center"/>
    </xf>
    <xf numFmtId="0" fontId="31" fillId="0" borderId="46">
      <alignment horizontal="left" vertical="center"/>
    </xf>
    <xf numFmtId="172" fontId="75" fillId="0" borderId="0" applyNumberFormat="0" applyFont="0" applyBorder="0" applyAlignment="0" applyProtection="0"/>
    <xf numFmtId="0" fontId="76" fillId="0" borderId="47" applyNumberFormat="0" applyFill="0" applyAlignment="0" applyProtection="0"/>
    <xf numFmtId="0" fontId="76" fillId="0" borderId="47" applyNumberFormat="0" applyFill="0" applyAlignment="0" applyProtection="0"/>
    <xf numFmtId="0" fontId="76" fillId="0" borderId="47" applyNumberFormat="0" applyFill="0" applyAlignment="0" applyProtection="0"/>
    <xf numFmtId="0" fontId="76" fillId="0" borderId="47" applyNumberFormat="0" applyFill="0" applyAlignment="0" applyProtection="0"/>
    <xf numFmtId="0" fontId="76" fillId="0" borderId="47" applyNumberFormat="0" applyFill="0" applyAlignment="0" applyProtection="0"/>
    <xf numFmtId="0" fontId="76" fillId="0" borderId="47" applyNumberFormat="0" applyFill="0" applyAlignment="0" applyProtection="0"/>
    <xf numFmtId="172" fontId="75" fillId="0" borderId="0" applyNumberFormat="0" applyFont="0" applyBorder="0" applyAlignment="0" applyProtection="0"/>
    <xf numFmtId="172" fontId="75" fillId="0" borderId="0" applyNumberFormat="0" applyFont="0" applyBorder="0" applyAlignment="0" applyProtection="0"/>
    <xf numFmtId="172" fontId="75" fillId="0" borderId="0" applyNumberFormat="0" applyFont="0" applyBorder="0" applyAlignment="0" applyProtection="0"/>
    <xf numFmtId="172" fontId="31" fillId="0" borderId="0" applyNumberFormat="0" applyFont="0" applyBorder="0" applyAlignment="0" applyProtection="0"/>
    <xf numFmtId="0" fontId="77" fillId="0" borderId="48" applyNumberFormat="0" applyFill="0" applyAlignment="0" applyProtection="0"/>
    <xf numFmtId="0" fontId="77" fillId="0" borderId="48" applyNumberFormat="0" applyFill="0" applyAlignment="0" applyProtection="0"/>
    <xf numFmtId="0" fontId="77" fillId="0" borderId="48" applyNumberFormat="0" applyFill="0" applyAlignment="0" applyProtection="0"/>
    <xf numFmtId="0" fontId="77" fillId="0" borderId="48" applyNumberFormat="0" applyFill="0" applyAlignment="0" applyProtection="0"/>
    <xf numFmtId="0" fontId="77" fillId="0" borderId="48" applyNumberFormat="0" applyFill="0" applyAlignment="0" applyProtection="0"/>
    <xf numFmtId="0" fontId="77" fillId="0" borderId="48" applyNumberFormat="0" applyFill="0" applyAlignment="0" applyProtection="0"/>
    <xf numFmtId="172" fontId="31" fillId="0" borderId="0" applyNumberFormat="0" applyFont="0" applyBorder="0" applyAlignment="0" applyProtection="0"/>
    <xf numFmtId="172" fontId="31" fillId="0" borderId="0" applyNumberFormat="0" applyFont="0" applyBorder="0" applyAlignment="0" applyProtection="0"/>
    <xf numFmtId="172" fontId="31" fillId="0" borderId="0" applyNumberFormat="0" applyFont="0" applyBorder="0" applyAlignment="0" applyProtection="0"/>
    <xf numFmtId="0" fontId="78" fillId="0" borderId="49" applyNumberFormat="0" applyFill="0" applyAlignment="0" applyProtection="0"/>
    <xf numFmtId="0" fontId="78" fillId="0" borderId="49" applyNumberFormat="0" applyFill="0" applyAlignment="0" applyProtection="0"/>
    <xf numFmtId="0" fontId="78" fillId="0" borderId="49" applyNumberFormat="0" applyFill="0" applyAlignment="0" applyProtection="0"/>
    <xf numFmtId="0" fontId="78" fillId="0" borderId="49" applyNumberFormat="0" applyFill="0" applyAlignment="0" applyProtection="0"/>
    <xf numFmtId="0" fontId="78" fillId="0" borderId="49" applyNumberFormat="0" applyFill="0" applyAlignment="0" applyProtection="0"/>
    <xf numFmtId="0" fontId="78" fillId="0" borderId="49"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197" fontId="26" fillId="0" borderId="0" applyProtection="0">
      <alignment horizontal="center"/>
    </xf>
    <xf numFmtId="197" fontId="26" fillId="0" borderId="0" applyProtection="0">
      <alignment horizontal="center"/>
    </xf>
    <xf numFmtId="197" fontId="26" fillId="0" borderId="0" applyProtection="0">
      <alignment horizontal="center"/>
    </xf>
    <xf numFmtId="197" fontId="26" fillId="0" borderId="0" applyProtection="0">
      <alignment horizontal="center"/>
    </xf>
    <xf numFmtId="197" fontId="26" fillId="0" borderId="0" applyProtection="0">
      <alignment horizontal="center"/>
    </xf>
    <xf numFmtId="197" fontId="26" fillId="0" borderId="0" applyProtection="0">
      <alignment horizontal="center"/>
    </xf>
    <xf numFmtId="197" fontId="26" fillId="0" borderId="0" applyProtection="0">
      <alignment horizontal="center"/>
    </xf>
    <xf numFmtId="197" fontId="26" fillId="0" borderId="0" applyProtection="0">
      <alignment horizontal="center"/>
    </xf>
    <xf numFmtId="0" fontId="83" fillId="12" borderId="0" applyNumberFormat="0" applyBorder="0" applyAlignment="0" applyProtection="0"/>
    <xf numFmtId="10" fontId="74" fillId="43" borderId="44" applyNumberFormat="0" applyBorder="0" applyAlignment="0" applyProtection="0"/>
    <xf numFmtId="0" fontId="84" fillId="16" borderId="38" applyNumberFormat="0" applyAlignment="0" applyProtection="0"/>
    <xf numFmtId="0" fontId="84" fillId="16" borderId="38" applyNumberFormat="0" applyAlignment="0" applyProtection="0"/>
    <xf numFmtId="0" fontId="84" fillId="16" borderId="38" applyNumberFormat="0" applyAlignment="0" applyProtection="0"/>
    <xf numFmtId="0" fontId="84" fillId="16" borderId="38" applyNumberFormat="0" applyAlignment="0" applyProtection="0"/>
    <xf numFmtId="0" fontId="84" fillId="16" borderId="38" applyNumberFormat="0" applyAlignment="0" applyProtection="0"/>
    <xf numFmtId="0" fontId="84" fillId="16" borderId="38" applyNumberFormat="0" applyAlignment="0" applyProtection="0"/>
    <xf numFmtId="166" fontId="72" fillId="0" borderId="44">
      <alignment horizontal="right" vertical="center" wrapText="1"/>
    </xf>
    <xf numFmtId="0" fontId="85" fillId="44" borderId="41"/>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50" fillId="0" borderId="0"/>
    <xf numFmtId="43" fontId="26" fillId="0" borderId="0" applyFont="0" applyFill="0" applyBorder="0" applyAlignment="0" applyProtection="0"/>
    <xf numFmtId="198" fontId="26" fillId="0" borderId="0" applyFont="0" applyFill="0" applyBorder="0" applyAlignment="0" applyProtection="0"/>
    <xf numFmtId="199" fontId="26" fillId="0" borderId="0" applyFont="0" applyFill="0" applyBorder="0" applyAlignment="0" applyProtection="0"/>
    <xf numFmtId="0" fontId="87" fillId="0" borderId="50" applyNumberFormat="0">
      <alignment horizontal="right"/>
    </xf>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37" fontId="89" fillId="0" borderId="0"/>
    <xf numFmtId="0" fontId="90" fillId="0" borderId="0"/>
    <xf numFmtId="171" fontId="9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0" fontId="2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5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1" fontId="50" fillId="0" borderId="0"/>
    <xf numFmtId="201" fontId="50" fillId="0" borderId="0"/>
    <xf numFmtId="171" fontId="50" fillId="0" borderId="0"/>
    <xf numFmtId="201"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1" fontId="50" fillId="0" borderId="0"/>
    <xf numFmtId="201" fontId="50" fillId="0" borderId="0"/>
    <xf numFmtId="0" fontId="26" fillId="0" borderId="0"/>
    <xf numFmtId="0" fontId="26" fillId="0" borderId="0"/>
    <xf numFmtId="202"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50"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54"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6" fillId="0" borderId="0"/>
    <xf numFmtId="203" fontId="92" fillId="0" borderId="0"/>
    <xf numFmtId="0" fontId="26" fillId="0" borderId="0"/>
    <xf numFmtId="0" fontId="26" fillId="0" borderId="0"/>
    <xf numFmtId="0" fontId="26" fillId="0" borderId="0"/>
    <xf numFmtId="0" fontId="26" fillId="0" borderId="0"/>
    <xf numFmtId="0" fontId="26" fillId="0" borderId="0"/>
    <xf numFmtId="203" fontId="92" fillId="0" borderId="0"/>
    <xf numFmtId="0" fontId="26" fillId="0" borderId="0"/>
    <xf numFmtId="203" fontId="92" fillId="0" borderId="0"/>
    <xf numFmtId="203" fontId="92" fillId="0" borderId="0"/>
    <xf numFmtId="203" fontId="92" fillId="0" borderId="0"/>
    <xf numFmtId="203" fontId="92" fillId="0" borderId="0"/>
    <xf numFmtId="0" fontId="26" fillId="0" borderId="0"/>
    <xf numFmtId="0" fontId="26" fillId="0" borderId="0"/>
    <xf numFmtId="0" fontId="26" fillId="0" borderId="0"/>
    <xf numFmtId="0" fontId="26" fillId="0" borderId="0"/>
    <xf numFmtId="203" fontId="92" fillId="0" borderId="0"/>
    <xf numFmtId="203" fontId="92" fillId="0" borderId="0"/>
    <xf numFmtId="203" fontId="92" fillId="0" borderId="0"/>
    <xf numFmtId="203" fontId="92" fillId="0" borderId="0"/>
    <xf numFmtId="203" fontId="92" fillId="0" borderId="0"/>
    <xf numFmtId="203" fontId="92" fillId="0" borderId="0"/>
    <xf numFmtId="0" fontId="2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1" fontId="50" fillId="0" borderId="0"/>
    <xf numFmtId="202" fontId="50" fillId="0" borderId="0"/>
    <xf numFmtId="201" fontId="50" fillId="0" borderId="0"/>
    <xf numFmtId="171" fontId="50" fillId="0" borderId="0"/>
    <xf numFmtId="171" fontId="50"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201" fontId="50" fillId="0" borderId="0"/>
    <xf numFmtId="201" fontId="50" fillId="0" borderId="0"/>
    <xf numFmtId="166" fontId="50" fillId="0" borderId="0"/>
    <xf numFmtId="202" fontId="50" fillId="0" borderId="0"/>
    <xf numFmtId="201" fontId="50" fillId="0" borderId="0"/>
    <xf numFmtId="201" fontId="50" fillId="0" borderId="0"/>
    <xf numFmtId="201" fontId="50" fillId="0" borderId="0"/>
    <xf numFmtId="0" fontId="92" fillId="0" borderId="0"/>
    <xf numFmtId="201" fontId="50" fillId="0" borderId="0"/>
    <xf numFmtId="202"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202" fontId="50" fillId="0" borderId="0"/>
    <xf numFmtId="201" fontId="50" fillId="0" borderId="0"/>
    <xf numFmtId="171" fontId="50" fillId="0" borderId="0"/>
    <xf numFmtId="171" fontId="50" fillId="0" borderId="0"/>
    <xf numFmtId="166" fontId="50" fillId="0" borderId="0"/>
    <xf numFmtId="202" fontId="50" fillId="0" borderId="0"/>
    <xf numFmtId="202" fontId="50" fillId="0" borderId="0"/>
    <xf numFmtId="166" fontId="50" fillId="0" borderId="0"/>
    <xf numFmtId="166" fontId="50" fillId="0" borderId="0"/>
    <xf numFmtId="201" fontId="50" fillId="0" borderId="0"/>
    <xf numFmtId="202" fontId="50" fillId="0" borderId="0"/>
    <xf numFmtId="202" fontId="5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1" fontId="50" fillId="0" borderId="0"/>
    <xf numFmtId="201" fontId="50" fillId="0" borderId="0"/>
    <xf numFmtId="201" fontId="50" fillId="0" borderId="0"/>
    <xf numFmtId="171" fontId="50" fillId="0" borderId="0"/>
    <xf numFmtId="171" fontId="50" fillId="0" borderId="0"/>
    <xf numFmtId="201" fontId="50" fillId="0" borderId="0"/>
    <xf numFmtId="201" fontId="50" fillId="0" borderId="0"/>
    <xf numFmtId="0" fontId="54"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2"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52"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54"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9" fillId="0" borderId="0"/>
    <xf numFmtId="0" fontId="6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applyNumberFormat="0" applyFont="0" applyFill="0" applyBorder="0" applyAlignment="0" applyProtection="0">
      <alignment vertical="top"/>
    </xf>
    <xf numFmtId="0" fontId="26" fillId="0" borderId="0" applyNumberFormat="0" applyFont="0" applyFill="0" applyBorder="0" applyAlignment="0" applyProtection="0">
      <alignment vertical="top"/>
    </xf>
    <xf numFmtId="0" fontId="26" fillId="0" borderId="0" applyNumberFormat="0" applyFont="0" applyFill="0" applyBorder="0" applyAlignment="0" applyProtection="0">
      <alignment vertical="top"/>
    </xf>
    <xf numFmtId="0" fontId="26"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applyNumberFormat="0" applyFont="0" applyFill="0" applyBorder="0" applyAlignment="0" applyProtection="0">
      <alignment vertical="top"/>
    </xf>
    <xf numFmtId="0" fontId="26" fillId="0" borderId="0" applyNumberFormat="0" applyFont="0" applyFill="0" applyBorder="0" applyAlignment="0" applyProtection="0">
      <alignment vertical="top"/>
    </xf>
    <xf numFmtId="0" fontId="26" fillId="0" borderId="0" applyNumberFormat="0" applyFont="0" applyFill="0" applyBorder="0" applyAlignment="0" applyProtection="0">
      <alignment vertical="top"/>
    </xf>
    <xf numFmtId="0" fontId="26" fillId="0" borderId="0" applyNumberFormat="0" applyFont="0" applyFill="0" applyBorder="0" applyAlignment="0" applyProtection="0">
      <alignment vertical="top"/>
    </xf>
    <xf numFmtId="0" fontId="6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96" fillId="0" borderId="0"/>
    <xf numFmtId="0" fontId="26" fillId="0" borderId="0"/>
    <xf numFmtId="0" fontId="96" fillId="0" borderId="0"/>
    <xf numFmtId="0" fontId="96" fillId="0" borderId="0"/>
    <xf numFmtId="0" fontId="96" fillId="0" borderId="0"/>
    <xf numFmtId="0" fontId="96" fillId="0" borderId="0"/>
    <xf numFmtId="0" fontId="96" fillId="0" borderId="0"/>
    <xf numFmtId="0" fontId="26" fillId="0" borderId="0"/>
    <xf numFmtId="0" fontId="96" fillId="0" borderId="0"/>
    <xf numFmtId="0" fontId="26" fillId="0" borderId="0"/>
    <xf numFmtId="0" fontId="26" fillId="0" borderId="0"/>
    <xf numFmtId="0" fontId="26" fillId="0" borderId="0"/>
    <xf numFmtId="0" fontId="26" fillId="0" borderId="0"/>
    <xf numFmtId="0" fontId="96" fillId="0" borderId="0"/>
    <xf numFmtId="0" fontId="26" fillId="0" borderId="0"/>
    <xf numFmtId="0" fontId="26" fillId="0" borderId="0"/>
    <xf numFmtId="0" fontId="92"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applyFill="0"/>
    <xf numFmtId="0" fontId="26"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0" fontId="60" fillId="0" borderId="0"/>
    <xf numFmtId="0" fontId="26" fillId="0" borderId="0"/>
    <xf numFmtId="0" fontId="6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4" fontId="92" fillId="0" borderId="0"/>
    <xf numFmtId="0" fontId="26" fillId="0" borderId="0"/>
    <xf numFmtId="0" fontId="26" fillId="0" borderId="0"/>
    <xf numFmtId="0" fontId="26" fillId="0" borderId="0"/>
    <xf numFmtId="0" fontId="26" fillId="0" borderId="0"/>
    <xf numFmtId="0" fontId="26" fillId="0" borderId="0"/>
    <xf numFmtId="0" fontId="26" fillId="0" borderId="0"/>
    <xf numFmtId="203"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204" fontId="92" fillId="0" borderId="0"/>
    <xf numFmtId="0" fontId="26" fillId="0" borderId="0"/>
    <xf numFmtId="0" fontId="26" fillId="0" borderId="0"/>
    <xf numFmtId="0" fontId="26" fillId="0" borderId="0"/>
    <xf numFmtId="0" fontId="26" fillId="0" borderId="0"/>
    <xf numFmtId="0" fontId="26" fillId="0" borderId="0"/>
    <xf numFmtId="0" fontId="26" fillId="0" borderId="0"/>
    <xf numFmtId="204" fontId="92" fillId="0" borderId="0"/>
    <xf numFmtId="204" fontId="9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5" fillId="0" borderId="0"/>
    <xf numFmtId="204" fontId="9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5" fontId="92" fillId="0" borderId="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26" fillId="46" borderId="51" applyNumberFormat="0" applyFont="0" applyAlignment="0" applyProtection="0"/>
    <xf numFmtId="0" fontId="97" fillId="38" borderId="52" applyNumberFormat="0" applyAlignment="0" applyProtection="0"/>
    <xf numFmtId="0" fontId="97" fillId="38" borderId="52" applyNumberFormat="0" applyAlignment="0" applyProtection="0"/>
    <xf numFmtId="0" fontId="97" fillId="38" borderId="52" applyNumberFormat="0" applyAlignment="0" applyProtection="0"/>
    <xf numFmtId="0" fontId="97" fillId="38" borderId="52" applyNumberFormat="0" applyAlignment="0" applyProtection="0"/>
    <xf numFmtId="0" fontId="97" fillId="38" borderId="52" applyNumberFormat="0" applyAlignment="0" applyProtection="0"/>
    <xf numFmtId="0" fontId="97" fillId="38" borderId="52" applyNumberFormat="0" applyAlignment="0" applyProtection="0"/>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26" fillId="0" borderId="0">
      <alignment vertical="top" wrapText="1"/>
    </xf>
    <xf numFmtId="0" fontId="98" fillId="0" borderId="0">
      <alignment horizontal="justify" vertical="top"/>
    </xf>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9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5" fillId="0" borderId="0" applyFont="0" applyFill="0" applyBorder="0" applyAlignment="0" applyProtection="0"/>
    <xf numFmtId="9" fontId="60" fillId="0" borderId="0" applyFont="0" applyFill="0" applyBorder="0" applyAlignment="0" applyProtection="0"/>
    <xf numFmtId="9" fontId="26" fillId="0" borderId="0" applyFont="0" applyFill="0" applyBorder="0" applyAlignment="0" applyProtection="0"/>
    <xf numFmtId="9" fontId="6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9" fillId="0" borderId="0" applyFont="0"/>
    <xf numFmtId="3" fontId="100" fillId="0" borderId="0"/>
    <xf numFmtId="0" fontId="65" fillId="0" borderId="0"/>
    <xf numFmtId="206" fontId="101" fillId="0" borderId="0" applyNumberFormat="0" applyFill="0" applyBorder="0" applyAlignment="0" applyProtection="0">
      <alignment horizontal="left"/>
    </xf>
    <xf numFmtId="0" fontId="102" fillId="0" borderId="53" applyFont="0" applyBorder="0" applyAlignment="0">
      <alignment horizontal="center" vertical="center" wrapText="1"/>
    </xf>
    <xf numFmtId="0" fontId="103" fillId="38" borderId="52" applyNumberFormat="0" applyAlignment="0" applyProtection="0"/>
    <xf numFmtId="0" fontId="50" fillId="0" borderId="0">
      <alignment horizontal="justify" vertical="top" wrapText="1"/>
    </xf>
    <xf numFmtId="0" fontId="104" fillId="0" borderId="0" applyNumberFormat="0" applyFill="0" applyBorder="0" applyAlignment="0" applyProtection="0"/>
    <xf numFmtId="0" fontId="105" fillId="0" borderId="0" applyNumberFormat="0" applyFill="0" applyBorder="0" applyAlignment="0" applyProtection="0">
      <alignment vertical="top"/>
      <protection locked="0"/>
    </xf>
    <xf numFmtId="207" fontId="106" fillId="0" borderId="0">
      <alignment horizontal="center" vertical="top"/>
    </xf>
    <xf numFmtId="0" fontId="52" fillId="0" borderId="0"/>
    <xf numFmtId="0" fontId="28" fillId="0" borderId="0"/>
    <xf numFmtId="40" fontId="107" fillId="0" borderId="0" applyBorder="0">
      <alignment horizontal="right"/>
    </xf>
    <xf numFmtId="0" fontId="43" fillId="0" borderId="0">
      <alignment horizontal="right"/>
    </xf>
    <xf numFmtId="2" fontId="108" fillId="0" borderId="0">
      <alignment horizontal="left"/>
    </xf>
    <xf numFmtId="0" fontId="65" fillId="0" borderId="41"/>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9" fillId="0" borderId="0" applyNumberFormat="0" applyFill="0" applyBorder="0" applyAlignment="0" applyProtection="0"/>
    <xf numFmtId="0" fontId="110" fillId="0" borderId="0" applyNumberFormat="0" applyFill="0" applyBorder="0" applyAlignment="0" applyProtection="0"/>
    <xf numFmtId="40" fontId="111" fillId="0" borderId="0"/>
    <xf numFmtId="0" fontId="112" fillId="47" borderId="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0" borderId="47" applyNumberFormat="0" applyFill="0" applyAlignment="0" applyProtection="0"/>
    <xf numFmtId="0" fontId="115" fillId="0" borderId="48" applyNumberFormat="0" applyFill="0" applyAlignment="0" applyProtection="0"/>
    <xf numFmtId="0" fontId="66" fillId="0" borderId="49" applyNumberFormat="0" applyFill="0" applyAlignment="0" applyProtection="0"/>
    <xf numFmtId="172" fontId="26" fillId="0" borderId="54" applyNumberFormat="0" applyFont="0" applyFill="0" applyBorder="0" applyProtection="0"/>
    <xf numFmtId="0" fontId="30" fillId="0" borderId="55" applyNumberFormat="0" applyFill="0" applyAlignment="0" applyProtection="0"/>
    <xf numFmtId="0" fontId="30" fillId="0" borderId="55" applyNumberFormat="0" applyFill="0" applyAlignment="0" applyProtection="0"/>
    <xf numFmtId="0" fontId="30" fillId="0" borderId="55" applyNumberFormat="0" applyFill="0" applyAlignment="0" applyProtection="0"/>
    <xf numFmtId="0" fontId="30" fillId="0" borderId="55" applyNumberFormat="0" applyFill="0" applyAlignment="0" applyProtection="0"/>
    <xf numFmtId="0" fontId="30" fillId="0" borderId="55" applyNumberFormat="0" applyFill="0" applyAlignment="0" applyProtection="0"/>
    <xf numFmtId="0" fontId="30" fillId="0" borderId="55" applyNumberFormat="0" applyFill="0" applyAlignment="0" applyProtection="0"/>
    <xf numFmtId="172" fontId="26" fillId="0" borderId="54" applyNumberFormat="0" applyFont="0" applyFill="0" applyBorder="0" applyProtection="0"/>
    <xf numFmtId="172" fontId="26" fillId="0" borderId="54" applyNumberFormat="0" applyFont="0" applyFill="0" applyBorder="0" applyProtection="0"/>
    <xf numFmtId="172" fontId="26" fillId="0" borderId="54" applyNumberFormat="0" applyFont="0" applyFill="0" applyBorder="0" applyProtection="0"/>
    <xf numFmtId="0" fontId="85" fillId="0" borderId="56"/>
    <xf numFmtId="0" fontId="85" fillId="0" borderId="41"/>
    <xf numFmtId="180" fontId="26" fillId="0" borderId="0" applyFont="0" applyFill="0" applyBorder="0" applyAlignment="0" applyProtection="0"/>
    <xf numFmtId="183" fontId="26" fillId="0" borderId="0" applyFont="0" applyFill="0" applyBorder="0" applyAlignment="0" applyProtection="0"/>
    <xf numFmtId="171" fontId="116" fillId="0" borderId="44">
      <alignment horizontal="center" vertical="center"/>
    </xf>
    <xf numFmtId="208" fontId="26" fillId="0" borderId="0" applyFont="0" applyFill="0" applyBorder="0" applyAlignment="0" applyProtection="0"/>
    <xf numFmtId="209" fontId="26" fillId="0" borderId="0" applyFont="0" applyFill="0" applyBorder="0" applyAlignment="0" applyProtection="0"/>
    <xf numFmtId="210" fontId="26" fillId="0" borderId="0" applyFont="0" applyFill="0" applyBorder="0" applyAlignment="0" applyProtection="0"/>
    <xf numFmtId="211" fontId="26" fillId="0" borderId="0" applyFon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26" fillId="46" borderId="0" applyNumberFormat="0" applyFont="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39" fontId="26" fillId="0" borderId="0" applyFont="0" applyFill="0" applyBorder="0" applyAlignment="0" applyProtection="0"/>
    <xf numFmtId="40" fontId="118" fillId="0" borderId="0" applyFont="0" applyFill="0" applyBorder="0" applyAlignment="0" applyProtection="0"/>
    <xf numFmtId="38"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10" fontId="26" fillId="0" borderId="0" applyFont="0" applyFill="0" applyBorder="0" applyAlignment="0" applyProtection="0"/>
    <xf numFmtId="0" fontId="119" fillId="0" borderId="0"/>
    <xf numFmtId="41" fontId="120" fillId="0" borderId="0" applyFont="0" applyFill="0" applyBorder="0" applyAlignment="0" applyProtection="0"/>
    <xf numFmtId="43" fontId="120" fillId="0" borderId="0" applyFont="0" applyFill="0" applyBorder="0" applyAlignment="0" applyProtection="0"/>
    <xf numFmtId="212" fontId="120" fillId="0" borderId="0" applyFont="0" applyFill="0" applyBorder="0" applyAlignment="0" applyProtection="0"/>
    <xf numFmtId="213" fontId="120" fillId="0" borderId="0" applyFont="0" applyFill="0" applyBorder="0" applyAlignment="0" applyProtection="0"/>
    <xf numFmtId="0" fontId="121" fillId="0" borderId="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122" fillId="13" borderId="0" applyNumberFormat="0" applyBorder="0" applyAlignment="0" applyProtection="0">
      <alignment vertical="center"/>
    </xf>
    <xf numFmtId="0" fontId="122" fillId="13" borderId="0" applyNumberFormat="0" applyBorder="0" applyAlignment="0" applyProtection="0">
      <alignment vertical="center"/>
    </xf>
    <xf numFmtId="0" fontId="122" fillId="48" borderId="0" applyNumberFormat="0" applyBorder="0" applyAlignment="0" applyProtection="0">
      <alignment vertical="center"/>
    </xf>
    <xf numFmtId="0" fontId="122" fillId="13" borderId="0" applyNumberFormat="0" applyBorder="0" applyAlignment="0" applyProtection="0">
      <alignment vertical="center"/>
    </xf>
    <xf numFmtId="0" fontId="123" fillId="12" borderId="0" applyNumberFormat="0" applyBorder="0" applyAlignment="0" applyProtection="0">
      <alignment vertical="center"/>
    </xf>
    <xf numFmtId="0" fontId="123" fillId="12" borderId="0" applyNumberFormat="0" applyBorder="0" applyAlignment="0" applyProtection="0">
      <alignment vertical="center"/>
    </xf>
    <xf numFmtId="0" fontId="123" fillId="49" borderId="0" applyNumberFormat="0" applyBorder="0" applyAlignment="0" applyProtection="0">
      <alignment vertical="center"/>
    </xf>
    <xf numFmtId="0" fontId="123" fillId="12"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27" borderId="0" applyNumberFormat="0" applyBorder="0" applyAlignment="0" applyProtection="0">
      <alignment vertical="center"/>
    </xf>
    <xf numFmtId="0" fontId="39" fillId="31" borderId="0" applyNumberFormat="0" applyBorder="0" applyAlignment="0" applyProtection="0">
      <alignment vertical="center"/>
    </xf>
    <xf numFmtId="0" fontId="39" fillId="33"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9" fillId="36" borderId="0" applyNumberFormat="0" applyBorder="0" applyAlignment="0" applyProtection="0">
      <alignment vertical="center"/>
    </xf>
    <xf numFmtId="0" fontId="124" fillId="0" borderId="0" applyNumberFormat="0" applyFill="0" applyBorder="0" applyAlignment="0" applyProtection="0">
      <alignment vertical="center"/>
    </xf>
    <xf numFmtId="0" fontId="125" fillId="0" borderId="47" applyNumberFormat="0" applyFill="0" applyAlignment="0" applyProtection="0">
      <alignment vertical="center"/>
    </xf>
    <xf numFmtId="0" fontId="126" fillId="0" borderId="48" applyNumberFormat="0" applyFill="0" applyAlignment="0" applyProtection="0">
      <alignment vertical="center"/>
    </xf>
    <xf numFmtId="0" fontId="127" fillId="0" borderId="49" applyNumberFormat="0" applyFill="0" applyAlignment="0" applyProtection="0">
      <alignment vertical="center"/>
    </xf>
    <xf numFmtId="0" fontId="127" fillId="0" borderId="0" applyNumberFormat="0" applyFill="0" applyBorder="0" applyAlignment="0" applyProtection="0">
      <alignment vertical="center"/>
    </xf>
    <xf numFmtId="0" fontId="128" fillId="39" borderId="39" applyNumberFormat="0" applyAlignment="0" applyProtection="0">
      <alignment vertical="center"/>
    </xf>
    <xf numFmtId="0" fontId="129" fillId="0" borderId="55" applyNumberFormat="0" applyFill="0" applyAlignment="0" applyProtection="0">
      <alignment vertical="center"/>
    </xf>
    <xf numFmtId="0" fontId="26" fillId="46" borderId="51" applyNumberFormat="0" applyFont="0" applyAlignment="0" applyProtection="0">
      <alignment vertical="center"/>
    </xf>
    <xf numFmtId="0" fontId="26" fillId="46" borderId="51" applyNumberFormat="0" applyFont="0" applyAlignment="0" applyProtection="0">
      <alignment vertical="center"/>
    </xf>
    <xf numFmtId="0" fontId="26" fillId="46" borderId="51" applyNumberFormat="0" applyFont="0" applyAlignment="0" applyProtection="0">
      <alignment vertical="center"/>
    </xf>
    <xf numFmtId="0" fontId="26" fillId="46" borderId="51" applyNumberFormat="0" applyFont="0" applyAlignment="0" applyProtection="0">
      <alignment vertical="center"/>
    </xf>
    <xf numFmtId="0" fontId="26" fillId="46" borderId="51" applyNumberFormat="0" applyFont="0" applyAlignment="0" applyProtection="0">
      <alignment vertical="center"/>
    </xf>
    <xf numFmtId="0" fontId="26" fillId="46" borderId="51" applyNumberFormat="0" applyFont="0" applyAlignment="0" applyProtection="0">
      <alignment vertical="center"/>
    </xf>
    <xf numFmtId="0" fontId="26" fillId="46" borderId="51" applyNumberFormat="0" applyFont="0" applyAlignment="0" applyProtection="0">
      <alignment vertical="center"/>
    </xf>
    <xf numFmtId="0" fontId="26" fillId="46" borderId="51" applyNumberFormat="0" applyFont="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38" borderId="38" applyNumberFormat="0" applyAlignment="0" applyProtection="0">
      <alignment vertical="center"/>
    </xf>
    <xf numFmtId="0" fontId="133" fillId="16" borderId="38" applyNumberFormat="0" applyAlignment="0" applyProtection="0">
      <alignment vertical="center"/>
    </xf>
    <xf numFmtId="0" fontId="134" fillId="38" borderId="52" applyNumberFormat="0" applyAlignment="0" applyProtection="0">
      <alignment vertical="center"/>
    </xf>
    <xf numFmtId="0" fontId="135" fillId="45" borderId="0" applyNumberFormat="0" applyBorder="0" applyAlignment="0" applyProtection="0">
      <alignment vertical="center"/>
    </xf>
    <xf numFmtId="0" fontId="136" fillId="0" borderId="40" applyNumberFormat="0" applyFill="0" applyAlignment="0" applyProtection="0">
      <alignment vertical="center"/>
    </xf>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29" fillId="0" borderId="0" applyFont="0" applyFill="0" applyBorder="0" applyAlignment="0" applyProtection="0"/>
    <xf numFmtId="170" fontId="2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2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1" fontId="2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29" fillId="0" borderId="0" applyFont="0" applyFill="0" applyBorder="0" applyAlignment="0" applyProtection="0"/>
    <xf numFmtId="183" fontId="2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8"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43" fontId="26" fillId="0" borderId="0" applyFont="0" applyFill="0" applyBorder="0" applyAlignment="0" applyProtection="0"/>
    <xf numFmtId="178" fontId="60" fillId="0" borderId="0" applyFont="0" applyFill="0" applyBorder="0" applyAlignment="0" applyProtection="0"/>
    <xf numFmtId="214" fontId="26"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alignment vertical="top" wrapText="1"/>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37" fillId="0" borderId="0"/>
    <xf numFmtId="0" fontId="137" fillId="0" borderId="0"/>
    <xf numFmtId="0" fontId="138" fillId="0" borderId="0"/>
    <xf numFmtId="215" fontId="61" fillId="0" borderId="0" applyFont="0" applyFill="0" applyBorder="0" applyAlignment="0" applyProtection="0"/>
    <xf numFmtId="216" fontId="61" fillId="0" borderId="0" applyFont="0" applyFill="0" applyBorder="0" applyAlignment="0" applyProtection="0"/>
    <xf numFmtId="217" fontId="43" fillId="0" borderId="0">
      <alignment horizontal="center"/>
    </xf>
    <xf numFmtId="218" fontId="26" fillId="0" borderId="0">
      <protection locked="0"/>
    </xf>
    <xf numFmtId="218" fontId="26" fillId="0" borderId="0">
      <protection locked="0"/>
    </xf>
    <xf numFmtId="218" fontId="26" fillId="0" borderId="0">
      <protection locked="0"/>
    </xf>
    <xf numFmtId="218" fontId="26" fillId="0" borderId="0">
      <protection locked="0"/>
    </xf>
    <xf numFmtId="218" fontId="26" fillId="0" borderId="0">
      <protection locked="0"/>
    </xf>
    <xf numFmtId="218" fontId="26" fillId="0" borderId="0">
      <protection locked="0"/>
    </xf>
    <xf numFmtId="218" fontId="26" fillId="0" borderId="0">
      <protection locked="0"/>
    </xf>
    <xf numFmtId="0" fontId="139" fillId="0" borderId="0">
      <alignment horizontal="left"/>
    </xf>
    <xf numFmtId="218" fontId="26" fillId="0" borderId="0">
      <protection locked="0"/>
    </xf>
    <xf numFmtId="218" fontId="26" fillId="0" borderId="0">
      <protection locked="0"/>
    </xf>
    <xf numFmtId="0" fontId="140" fillId="0" borderId="14"/>
    <xf numFmtId="0" fontId="29" fillId="0" borderId="0"/>
    <xf numFmtId="0" fontId="93" fillId="0" borderId="0"/>
    <xf numFmtId="9" fontId="141"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40" fillId="0" borderId="0"/>
    <xf numFmtId="43" fontId="9" fillId="0" borderId="0" applyFont="0" applyFill="0" applyBorder="0" applyAlignment="0" applyProtection="0"/>
  </cellStyleXfs>
  <cellXfs count="246">
    <xf numFmtId="0" fontId="0" fillId="0" borderId="0" xfId="0"/>
    <xf numFmtId="0" fontId="2" fillId="0" borderId="0" xfId="0" applyFont="1"/>
    <xf numFmtId="0" fontId="3" fillId="0" borderId="0" xfId="0" applyFont="1" applyAlignment="1">
      <alignment horizontal="center" vertical="top"/>
    </xf>
    <xf numFmtId="0" fontId="3" fillId="0" borderId="0" xfId="0" applyFont="1" applyAlignment="1">
      <alignment wrapText="1"/>
    </xf>
    <xf numFmtId="0" fontId="3" fillId="0" borderId="0" xfId="0" applyFont="1"/>
    <xf numFmtId="0" fontId="3" fillId="0" borderId="0" xfId="0" applyFont="1" applyAlignment="1">
      <alignment horizontal="center"/>
    </xf>
    <xf numFmtId="0" fontId="3" fillId="0" borderId="0" xfId="0" applyFont="1" applyAlignment="1">
      <alignment vertical="justify" wrapText="1"/>
    </xf>
    <xf numFmtId="43" fontId="3" fillId="0" borderId="0" xfId="0" applyNumberFormat="1" applyFont="1" applyAlignment="1">
      <alignment vertical="center"/>
    </xf>
    <xf numFmtId="0" fontId="5" fillId="0" borderId="4" xfId="0" applyFont="1" applyBorder="1" applyAlignment="1">
      <alignment horizontal="justify" vertical="center"/>
    </xf>
    <xf numFmtId="0" fontId="5" fillId="0" borderId="5" xfId="0" applyFont="1" applyBorder="1" applyAlignment="1">
      <alignment horizontal="justify" vertical="center"/>
    </xf>
    <xf numFmtId="0" fontId="5" fillId="3" borderId="4" xfId="0" applyFont="1" applyFill="1" applyBorder="1" applyAlignment="1">
      <alignment horizontal="justify" vertical="center"/>
    </xf>
    <xf numFmtId="0" fontId="5" fillId="3" borderId="5" xfId="0" applyFont="1" applyFill="1" applyBorder="1" applyAlignment="1">
      <alignment horizontal="justify" vertical="center"/>
    </xf>
    <xf numFmtId="4" fontId="0" fillId="0" borderId="5" xfId="0" applyNumberFormat="1" applyBorder="1" applyAlignment="1">
      <alignment horizontal="justify" vertical="center" wrapText="1"/>
    </xf>
    <xf numFmtId="0" fontId="1" fillId="3" borderId="4" xfId="0" applyFont="1" applyFill="1" applyBorder="1" applyAlignment="1">
      <alignment horizontal="justify" vertical="center" wrapText="1"/>
    </xf>
    <xf numFmtId="0" fontId="0" fillId="3" borderId="5" xfId="0" applyFill="1" applyBorder="1" applyAlignment="1">
      <alignment horizontal="justify" vertical="center" wrapText="1"/>
    </xf>
    <xf numFmtId="4" fontId="0" fillId="3" borderId="5" xfId="0" applyNumberFormat="1" applyFill="1" applyBorder="1" applyAlignment="1">
      <alignment horizontal="justify" vertical="center" wrapText="1"/>
    </xf>
    <xf numFmtId="0" fontId="1" fillId="0" borderId="4" xfId="0" applyFont="1" applyBorder="1" applyAlignment="1">
      <alignment horizontal="justify" vertical="center" wrapText="1"/>
    </xf>
    <xf numFmtId="0" fontId="0" fillId="0" borderId="5" xfId="0" applyBorder="1" applyAlignment="1">
      <alignment horizontal="justify" vertical="center" wrapText="1"/>
    </xf>
    <xf numFmtId="0" fontId="5" fillId="0" borderId="9" xfId="0" applyFont="1" applyBorder="1" applyAlignment="1">
      <alignment horizontal="justify" vertical="center"/>
    </xf>
    <xf numFmtId="0" fontId="5" fillId="3" borderId="9" xfId="0" applyFont="1" applyFill="1" applyBorder="1" applyAlignment="1">
      <alignment horizontal="justify" vertical="center"/>
    </xf>
    <xf numFmtId="0" fontId="6" fillId="0" borderId="9" xfId="0" applyFont="1" applyBorder="1" applyAlignment="1">
      <alignment horizontal="justify" vertical="center"/>
    </xf>
    <xf numFmtId="4" fontId="0" fillId="0" borderId="9" xfId="0" applyNumberFormat="1" applyBorder="1" applyAlignment="1">
      <alignment horizontal="justify" vertical="center" wrapText="1"/>
    </xf>
    <xf numFmtId="0" fontId="1" fillId="3" borderId="9" xfId="0" applyFont="1" applyFill="1" applyBorder="1" applyAlignment="1">
      <alignment horizontal="justify" vertical="center" wrapText="1"/>
    </xf>
    <xf numFmtId="0" fontId="0" fillId="3" borderId="9" xfId="0" applyFill="1" applyBorder="1" applyAlignment="1">
      <alignment horizontal="justify" vertical="center" wrapText="1"/>
    </xf>
    <xf numFmtId="4" fontId="0" fillId="3" borderId="9" xfId="0" applyNumberFormat="1" applyFill="1" applyBorder="1" applyAlignment="1">
      <alignment horizontal="justify" vertical="center" wrapText="1"/>
    </xf>
    <xf numFmtId="0" fontId="1" fillId="0" borderId="9" xfId="0" applyFont="1" applyBorder="1" applyAlignment="1">
      <alignment horizontal="justify" vertical="center" wrapText="1"/>
    </xf>
    <xf numFmtId="0" fontId="0" fillId="0" borderId="9" xfId="0" applyBorder="1" applyAlignment="1">
      <alignment horizontal="justify" vertical="center" wrapText="1"/>
    </xf>
    <xf numFmtId="4" fontId="5" fillId="0" borderId="9" xfId="0" applyNumberFormat="1" applyFont="1" applyBorder="1" applyAlignment="1">
      <alignment horizontal="justify" vertical="center"/>
    </xf>
    <xf numFmtId="0" fontId="5" fillId="0" borderId="9" xfId="0" applyFont="1" applyBorder="1" applyAlignment="1">
      <alignment horizontal="justify" vertical="center" wrapText="1"/>
    </xf>
    <xf numFmtId="0" fontId="7" fillId="3" borderId="9" xfId="0" applyFont="1" applyFill="1" applyBorder="1" applyAlignment="1">
      <alignment horizontal="justify" vertical="center" wrapText="1"/>
    </xf>
    <xf numFmtId="4" fontId="1" fillId="3" borderId="9" xfId="0" applyNumberFormat="1" applyFont="1" applyFill="1" applyBorder="1" applyAlignment="1">
      <alignment horizontal="justify" vertical="center" wrapText="1"/>
    </xf>
    <xf numFmtId="0" fontId="8" fillId="0" borderId="9" xfId="0" applyFont="1" applyBorder="1" applyAlignment="1">
      <alignment horizontal="justify" vertical="center" wrapText="1"/>
    </xf>
    <xf numFmtId="0" fontId="5" fillId="2" borderId="1" xfId="0" applyFont="1" applyFill="1" applyBorder="1" applyAlignment="1">
      <alignment horizontal="justify" vertical="center"/>
    </xf>
    <xf numFmtId="0" fontId="5" fillId="2" borderId="3" xfId="0" applyFont="1" applyFill="1" applyBorder="1" applyAlignment="1">
      <alignment horizontal="justify" vertical="center"/>
    </xf>
    <xf numFmtId="4" fontId="5" fillId="3" borderId="5" xfId="0" applyNumberFormat="1" applyFont="1" applyFill="1" applyBorder="1" applyAlignment="1">
      <alignment horizontal="justify" vertical="center"/>
    </xf>
    <xf numFmtId="0" fontId="1" fillId="0" borderId="5" xfId="0" applyFont="1" applyBorder="1" applyAlignment="1">
      <alignment horizontal="justify" vertical="center" wrapText="1"/>
    </xf>
    <xf numFmtId="0" fontId="5" fillId="3" borderId="4" xfId="0" applyFont="1" applyFill="1" applyBorder="1" applyAlignment="1">
      <alignment horizontal="justify" vertical="center" wrapText="1"/>
    </xf>
    <xf numFmtId="0" fontId="7" fillId="0" borderId="5" xfId="0" applyFont="1" applyBorder="1" applyAlignment="1">
      <alignment horizontal="justify" vertical="center" wrapText="1"/>
    </xf>
    <xf numFmtId="4" fontId="1" fillId="0" borderId="5" xfId="0" applyNumberFormat="1" applyFont="1" applyBorder="1" applyAlignment="1">
      <alignment horizontal="justify" vertical="center" wrapText="1"/>
    </xf>
    <xf numFmtId="0" fontId="8" fillId="3" borderId="5" xfId="0" applyFont="1" applyFill="1" applyBorder="1" applyAlignment="1">
      <alignment horizontal="justify" vertical="center" wrapText="1"/>
    </xf>
    <xf numFmtId="0" fontId="5" fillId="3" borderId="5" xfId="0" applyFont="1" applyFill="1" applyBorder="1" applyAlignment="1">
      <alignment horizontal="justify" vertical="center" wrapText="1"/>
    </xf>
    <xf numFmtId="0" fontId="10" fillId="0" borderId="9" xfId="0" applyFont="1" applyBorder="1" applyAlignment="1">
      <alignment horizontal="center" vertical="center"/>
    </xf>
    <xf numFmtId="0" fontId="11" fillId="0" borderId="9" xfId="0" applyFont="1" applyBorder="1" applyAlignment="1">
      <alignment horizontal="center" vertical="center"/>
    </xf>
    <xf numFmtId="0" fontId="11" fillId="0" borderId="9" xfId="0" applyFont="1" applyBorder="1"/>
    <xf numFmtId="0" fontId="12" fillId="0" borderId="9" xfId="0" applyFont="1" applyBorder="1" applyAlignment="1">
      <alignment horizontal="center" vertical="center"/>
    </xf>
    <xf numFmtId="0" fontId="13" fillId="0" borderId="9" xfId="0" applyFont="1" applyBorder="1" applyAlignment="1">
      <alignment horizontal="center" vertical="center"/>
    </xf>
    <xf numFmtId="0" fontId="13" fillId="0" borderId="9" xfId="0" applyFont="1" applyBorder="1"/>
    <xf numFmtId="4" fontId="12" fillId="0" borderId="9" xfId="0" applyNumberFormat="1" applyFont="1" applyBorder="1" applyAlignment="1">
      <alignment horizontal="center" vertical="center"/>
    </xf>
    <xf numFmtId="4" fontId="14" fillId="0" borderId="9" xfId="0" applyNumberFormat="1" applyFont="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left" vertical="center" wrapText="1"/>
    </xf>
    <xf numFmtId="0" fontId="0" fillId="0" borderId="11" xfId="0" applyBorder="1" applyAlignment="1">
      <alignment horizontal="justify" vertical="center" wrapText="1"/>
    </xf>
    <xf numFmtId="0" fontId="0" fillId="0" borderId="11" xfId="0" applyBorder="1" applyAlignment="1">
      <alignment horizontal="right" vertical="center" wrapText="1"/>
    </xf>
    <xf numFmtId="0" fontId="15" fillId="4" borderId="9" xfId="0" applyFont="1" applyFill="1" applyBorder="1" applyAlignment="1">
      <alignment horizontal="center" vertical="center"/>
    </xf>
    <xf numFmtId="0" fontId="16" fillId="0" borderId="9" xfId="0" applyFont="1" applyBorder="1" applyAlignment="1">
      <alignment horizontal="center" vertical="center" wrapText="1"/>
    </xf>
    <xf numFmtId="0" fontId="16" fillId="0" borderId="9" xfId="0" applyFont="1" applyBorder="1" applyAlignment="1">
      <alignment horizontal="left" vertical="center" wrapText="1"/>
    </xf>
    <xf numFmtId="0" fontId="17" fillId="0" borderId="9" xfId="0" applyFont="1" applyBorder="1" applyAlignment="1">
      <alignment horizontal="left" vertical="center" wrapText="1"/>
    </xf>
    <xf numFmtId="0" fontId="17" fillId="0" borderId="9" xfId="0" applyFont="1" applyBorder="1" applyAlignment="1">
      <alignment horizontal="center" vertical="center"/>
    </xf>
    <xf numFmtId="0" fontId="17" fillId="0" borderId="9" xfId="0" applyFont="1" applyBorder="1" applyAlignment="1">
      <alignment horizontal="justify" vertical="center" wrapText="1"/>
    </xf>
    <xf numFmtId="0" fontId="17" fillId="0" borderId="9" xfId="0" applyFont="1" applyBorder="1" applyAlignment="1">
      <alignment horizontal="right" vertical="center" wrapText="1"/>
    </xf>
    <xf numFmtId="0" fontId="15" fillId="5" borderId="9" xfId="0" applyFont="1" applyFill="1" applyBorder="1" applyAlignment="1">
      <alignment horizontal="center" vertical="center"/>
    </xf>
    <xf numFmtId="0" fontId="15" fillId="5" borderId="9" xfId="0" applyFont="1" applyFill="1" applyBorder="1" applyAlignment="1">
      <alignment horizontal="right" vertical="center"/>
    </xf>
    <xf numFmtId="0" fontId="16" fillId="0" borderId="9" xfId="0" applyFont="1" applyBorder="1" applyAlignment="1">
      <alignment horizontal="center" vertical="center"/>
    </xf>
    <xf numFmtId="0" fontId="16" fillId="0" borderId="9" xfId="0" applyFont="1" applyBorder="1" applyAlignment="1">
      <alignment horizontal="left" vertical="center"/>
    </xf>
    <xf numFmtId="0" fontId="16" fillId="0" borderId="9" xfId="0" applyFont="1" applyBorder="1" applyAlignment="1">
      <alignment horizontal="right" vertical="center" wrapText="1"/>
    </xf>
    <xf numFmtId="0" fontId="16" fillId="0" borderId="9" xfId="0" applyFont="1" applyBorder="1" applyAlignment="1">
      <alignment horizontal="right" vertical="center"/>
    </xf>
    <xf numFmtId="0" fontId="17" fillId="0" borderId="9" xfId="0" applyFont="1" applyBorder="1" applyAlignment="1">
      <alignment horizontal="center" vertical="center" wrapText="1"/>
    </xf>
    <xf numFmtId="0" fontId="15" fillId="0" borderId="9" xfId="0" applyFont="1" applyBorder="1" applyAlignment="1">
      <alignment horizontal="center" vertical="center"/>
    </xf>
    <xf numFmtId="0" fontId="15" fillId="0" borderId="9" xfId="0" applyFont="1" applyBorder="1" applyAlignment="1">
      <alignment horizontal="right" vertical="center"/>
    </xf>
    <xf numFmtId="0" fontId="15" fillId="4" borderId="9" xfId="0" applyFont="1" applyFill="1" applyBorder="1" applyAlignment="1">
      <alignment horizontal="right" vertical="center"/>
    </xf>
    <xf numFmtId="0" fontId="0" fillId="0" borderId="0" xfId="0" applyAlignment="1">
      <alignment horizont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0" borderId="10" xfId="0" applyFont="1" applyBorder="1" applyAlignment="1">
      <alignment horizontal="center" vertical="center"/>
    </xf>
    <xf numFmtId="0" fontId="1" fillId="0" borderId="14" xfId="0" applyFont="1" applyBorder="1" applyAlignment="1">
      <alignment horizontal="left" vertical="center" wrapText="1"/>
    </xf>
    <xf numFmtId="0" fontId="5" fillId="0" borderId="10" xfId="0" applyFont="1" applyBorder="1" applyAlignment="1">
      <alignment horizontal="left" vertical="center"/>
    </xf>
    <xf numFmtId="0" fontId="5" fillId="7" borderId="10" xfId="0" applyFont="1" applyFill="1" applyBorder="1" applyAlignment="1">
      <alignment horizontal="center" vertical="center"/>
    </xf>
    <xf numFmtId="0" fontId="5" fillId="7" borderId="11" xfId="0" applyFont="1" applyFill="1" applyBorder="1" applyAlignment="1">
      <alignment horizontal="right" vertical="center"/>
    </xf>
    <xf numFmtId="0" fontId="1" fillId="0" borderId="11" xfId="0" applyFont="1" applyBorder="1" applyAlignment="1">
      <alignment horizontal="left" vertical="center" wrapText="1"/>
    </xf>
    <xf numFmtId="0" fontId="6" fillId="0" borderId="10" xfId="0" applyFont="1" applyBorder="1" applyAlignment="1">
      <alignment horizontal="center" vertical="center" wrapText="1"/>
    </xf>
    <xf numFmtId="0" fontId="6" fillId="0" borderId="10" xfId="0" applyFont="1" applyBorder="1" applyAlignment="1">
      <alignment horizontal="center" vertical="center"/>
    </xf>
    <xf numFmtId="0" fontId="7" fillId="0" borderId="11" xfId="0" applyFont="1" applyBorder="1" applyAlignment="1">
      <alignment horizontal="right" vertical="center" wrapText="1"/>
    </xf>
    <xf numFmtId="0" fontId="5" fillId="0" borderId="11" xfId="0" applyFont="1" applyBorder="1" applyAlignment="1">
      <alignment horizontal="right" vertical="center"/>
    </xf>
    <xf numFmtId="0" fontId="8" fillId="6" borderId="11" xfId="0" applyFont="1" applyFill="1" applyBorder="1" applyAlignment="1">
      <alignment horizontal="right" vertical="center" wrapText="1"/>
    </xf>
    <xf numFmtId="4" fontId="13" fillId="0" borderId="9" xfId="0" applyNumberFormat="1" applyFont="1" applyBorder="1" applyAlignment="1">
      <alignment horizontal="center" vertical="center"/>
    </xf>
    <xf numFmtId="0" fontId="1" fillId="0" borderId="0" xfId="0" applyFont="1"/>
    <xf numFmtId="0" fontId="19" fillId="8" borderId="9" xfId="0" applyFont="1" applyFill="1" applyBorder="1" applyAlignment="1">
      <alignment horizontal="center" vertical="center" wrapText="1"/>
    </xf>
    <xf numFmtId="0" fontId="19" fillId="9" borderId="9" xfId="0" applyFont="1" applyFill="1" applyBorder="1" applyAlignment="1">
      <alignment vertical="center" wrapText="1"/>
    </xf>
    <xf numFmtId="0" fontId="18" fillId="0" borderId="9" xfId="0" applyFont="1" applyBorder="1" applyAlignment="1">
      <alignment vertical="center" wrapText="1"/>
    </xf>
    <xf numFmtId="10" fontId="18" fillId="0" borderId="9" xfId="0" applyNumberFormat="1" applyFont="1" applyBorder="1" applyAlignment="1">
      <alignment horizontal="center" vertical="center" wrapText="1"/>
    </xf>
    <xf numFmtId="0" fontId="19" fillId="9" borderId="9" xfId="0" applyFont="1" applyFill="1" applyBorder="1" applyAlignment="1">
      <alignment horizontal="justify" vertical="center" wrapText="1"/>
    </xf>
    <xf numFmtId="0" fontId="18" fillId="0" borderId="9" xfId="0" applyFont="1" applyBorder="1" applyAlignment="1">
      <alignment vertical="center" wrapText="1"/>
    </xf>
    <xf numFmtId="0" fontId="19" fillId="9" borderId="9" xfId="0" applyFont="1" applyFill="1" applyBorder="1" applyAlignment="1">
      <alignment horizontal="justify" vertical="center" wrapText="1"/>
    </xf>
    <xf numFmtId="0" fontId="18" fillId="0" borderId="9" xfId="0" applyFont="1" applyBorder="1" applyAlignment="1">
      <alignment horizontal="justify" vertical="center" wrapText="1"/>
    </xf>
    <xf numFmtId="0" fontId="19" fillId="0" borderId="9" xfId="0" applyFont="1" applyBorder="1" applyAlignment="1">
      <alignment vertical="center" wrapText="1"/>
    </xf>
    <xf numFmtId="0" fontId="19" fillId="0" borderId="9" xfId="0" applyFont="1" applyBorder="1" applyAlignment="1">
      <alignment horizontal="justify" vertical="center" wrapText="1"/>
    </xf>
    <xf numFmtId="0" fontId="18" fillId="0" borderId="9" xfId="0" applyFont="1" applyBorder="1" applyAlignment="1">
      <alignment horizontal="right" vertical="center" wrapText="1"/>
    </xf>
    <xf numFmtId="0" fontId="19" fillId="0" borderId="9" xfId="0" applyFont="1" applyBorder="1" applyAlignment="1">
      <alignment vertical="center" wrapText="1"/>
    </xf>
    <xf numFmtId="0" fontId="18" fillId="0" borderId="9" xfId="0" applyFont="1" applyBorder="1" applyAlignment="1">
      <alignment horizontal="center" vertical="center" wrapText="1"/>
    </xf>
    <xf numFmtId="0" fontId="18" fillId="0" borderId="9" xfId="0" applyFont="1" applyBorder="1" applyAlignment="1">
      <alignment horizontal="center" vertical="center" wrapText="1"/>
    </xf>
    <xf numFmtId="9" fontId="18" fillId="0" borderId="9" xfId="0" applyNumberFormat="1" applyFont="1" applyBorder="1" applyAlignment="1">
      <alignment horizontal="center" vertical="center" wrapText="1"/>
    </xf>
    <xf numFmtId="10" fontId="18" fillId="0" borderId="12" xfId="0" applyNumberFormat="1" applyFont="1" applyBorder="1" applyAlignment="1">
      <alignment horizontal="center" vertical="center" wrapText="1"/>
    </xf>
    <xf numFmtId="0" fontId="17" fillId="0" borderId="0" xfId="0" applyFont="1"/>
    <xf numFmtId="10" fontId="17" fillId="0" borderId="0" xfId="0" applyNumberFormat="1" applyFont="1"/>
    <xf numFmtId="3" fontId="17" fillId="0" borderId="0" xfId="0" applyNumberFormat="1" applyFont="1"/>
    <xf numFmtId="164" fontId="0" fillId="0" borderId="0" xfId="1" applyNumberFormat="1" applyFont="1"/>
    <xf numFmtId="10" fontId="0" fillId="0" borderId="0" xfId="2" applyNumberFormat="1" applyFont="1"/>
    <xf numFmtId="3" fontId="0" fillId="0" borderId="0" xfId="0" applyNumberFormat="1"/>
    <xf numFmtId="0" fontId="18" fillId="0" borderId="12" xfId="0" applyFont="1" applyBorder="1" applyAlignment="1">
      <alignment vertical="center" wrapText="1"/>
    </xf>
    <xf numFmtId="0" fontId="18" fillId="0" borderId="15" xfId="0" applyFont="1" applyBorder="1" applyAlignment="1">
      <alignment vertical="center" wrapText="1"/>
    </xf>
    <xf numFmtId="4" fontId="0" fillId="0" borderId="0" xfId="0" applyNumberFormat="1"/>
    <xf numFmtId="2" fontId="0" fillId="0" borderId="0" xfId="0" applyNumberFormat="1"/>
    <xf numFmtId="0" fontId="21" fillId="0" borderId="0" xfId="0" applyFont="1" applyAlignment="1">
      <alignment horizontal="center" vertical="top"/>
    </xf>
    <xf numFmtId="0" fontId="21" fillId="0" borderId="0" xfId="0" applyFont="1" applyAlignment="1">
      <alignment wrapText="1"/>
    </xf>
    <xf numFmtId="0" fontId="21" fillId="0" borderId="0" xfId="0" applyFont="1" applyAlignment="1">
      <alignment horizontal="center"/>
    </xf>
    <xf numFmtId="1" fontId="21" fillId="0" borderId="0" xfId="0" applyNumberFormat="1" applyFont="1" applyAlignment="1">
      <alignment horizontal="center"/>
    </xf>
    <xf numFmtId="2" fontId="21" fillId="0" borderId="0" xfId="0" applyNumberFormat="1" applyFont="1" applyAlignment="1">
      <alignment horizontal="center"/>
    </xf>
    <xf numFmtId="0" fontId="21" fillId="0" borderId="0" xfId="0" applyFont="1"/>
    <xf numFmtId="0" fontId="22" fillId="0" borderId="0" xfId="0" applyFont="1" applyAlignment="1">
      <alignment horizontal="center" vertical="top"/>
    </xf>
    <xf numFmtId="0" fontId="22" fillId="0" borderId="0" xfId="0" applyFont="1" applyAlignment="1">
      <alignment wrapText="1"/>
    </xf>
    <xf numFmtId="0" fontId="22" fillId="0" borderId="0" xfId="0" applyFont="1" applyAlignment="1">
      <alignment horizontal="center"/>
    </xf>
    <xf numFmtId="1" fontId="22" fillId="0" borderId="0" xfId="0" applyNumberFormat="1" applyFont="1" applyAlignment="1">
      <alignment horizontal="center"/>
    </xf>
    <xf numFmtId="2" fontId="22" fillId="0" borderId="0" xfId="0" applyNumberFormat="1" applyFont="1" applyAlignment="1">
      <alignment horizontal="center"/>
    </xf>
    <xf numFmtId="0" fontId="22" fillId="0" borderId="0" xfId="0" applyFont="1"/>
    <xf numFmtId="43" fontId="21" fillId="0" borderId="0" xfId="1" applyFont="1" applyAlignment="1">
      <alignment horizontal="center"/>
    </xf>
    <xf numFmtId="43" fontId="0" fillId="0" borderId="0" xfId="0" applyNumberFormat="1"/>
    <xf numFmtId="43" fontId="21" fillId="0" borderId="0" xfId="0" applyNumberFormat="1" applyFont="1"/>
    <xf numFmtId="9" fontId="18" fillId="0" borderId="15" xfId="0" applyNumberFormat="1" applyFont="1" applyBorder="1" applyAlignment="1">
      <alignment horizontal="center" vertical="center" wrapText="1"/>
    </xf>
    <xf numFmtId="0" fontId="19" fillId="0" borderId="21" xfId="0" applyFont="1" applyBorder="1" applyAlignment="1">
      <alignment vertical="center" wrapText="1"/>
    </xf>
    <xf numFmtId="10" fontId="18" fillId="0" borderId="22" xfId="0" applyNumberFormat="1" applyFont="1" applyBorder="1" applyAlignment="1">
      <alignment horizontal="center" vertical="center" wrapText="1"/>
    </xf>
    <xf numFmtId="0" fontId="18" fillId="0" borderId="24" xfId="0" applyFont="1" applyBorder="1" applyAlignment="1">
      <alignment horizontal="center" vertical="center" wrapText="1"/>
    </xf>
    <xf numFmtId="10" fontId="18" fillId="0" borderId="24" xfId="0" applyNumberFormat="1" applyFont="1" applyBorder="1" applyAlignment="1">
      <alignment horizontal="center" vertical="center" wrapText="1"/>
    </xf>
    <xf numFmtId="0" fontId="19" fillId="0" borderId="27" xfId="0" applyFont="1" applyBorder="1" applyAlignment="1">
      <alignment vertical="center" wrapText="1"/>
    </xf>
    <xf numFmtId="0" fontId="18" fillId="0" borderId="28" xfId="0" applyFont="1" applyBorder="1" applyAlignment="1">
      <alignment horizontal="center" vertical="center" wrapText="1"/>
    </xf>
    <xf numFmtId="0" fontId="19" fillId="8" borderId="0" xfId="0" applyFont="1" applyFill="1" applyBorder="1" applyAlignment="1">
      <alignment horizontal="center" vertical="center" wrapText="1"/>
    </xf>
    <xf numFmtId="2" fontId="19" fillId="0" borderId="0" xfId="0" applyNumberFormat="1" applyFont="1" applyBorder="1" applyAlignment="1">
      <alignment horizontal="left" vertical="center" wrapText="1" indent="4"/>
    </xf>
    <xf numFmtId="10" fontId="19" fillId="0" borderId="0" xfId="0" applyNumberFormat="1" applyFont="1" applyBorder="1" applyAlignment="1">
      <alignment horizontal="left" vertical="center" wrapText="1" indent="4"/>
    </xf>
    <xf numFmtId="0" fontId="18" fillId="0" borderId="0" xfId="0" applyFont="1" applyBorder="1" applyAlignment="1">
      <alignment vertical="center" wrapText="1"/>
    </xf>
    <xf numFmtId="0" fontId="18" fillId="0" borderId="30" xfId="0" applyFont="1" applyBorder="1" applyAlignment="1">
      <alignment horizontal="center" vertical="center" wrapText="1"/>
    </xf>
    <xf numFmtId="10" fontId="18" fillId="0" borderId="30" xfId="0" applyNumberFormat="1" applyFont="1" applyBorder="1" applyAlignment="1">
      <alignment horizontal="center" vertical="center" wrapText="1"/>
    </xf>
    <xf numFmtId="0" fontId="18" fillId="10" borderId="15" xfId="0" applyFont="1" applyFill="1" applyBorder="1" applyAlignment="1">
      <alignment vertical="center" wrapText="1"/>
    </xf>
    <xf numFmtId="10" fontId="0" fillId="0" borderId="0" xfId="0" applyNumberFormat="1"/>
    <xf numFmtId="165" fontId="0" fillId="0" borderId="0" xfId="0" applyNumberFormat="1"/>
    <xf numFmtId="2" fontId="18" fillId="0" borderId="0" xfId="0" applyNumberFormat="1" applyFont="1" applyBorder="1" applyAlignment="1">
      <alignment horizontal="left" vertical="center" wrapText="1" indent="4"/>
    </xf>
    <xf numFmtId="2" fontId="19" fillId="0" borderId="9" xfId="0" applyNumberFormat="1" applyFont="1" applyBorder="1" applyAlignment="1">
      <alignment vertical="center" wrapText="1"/>
    </xf>
    <xf numFmtId="10" fontId="2" fillId="0" borderId="0" xfId="2" applyNumberFormat="1" applyFont="1" applyAlignment="1">
      <alignment horizontal="center"/>
    </xf>
    <xf numFmtId="2" fontId="2" fillId="0" borderId="0" xfId="0" applyNumberFormat="1" applyFont="1"/>
    <xf numFmtId="10" fontId="3" fillId="0" borderId="0" xfId="0" applyNumberFormat="1" applyFont="1"/>
    <xf numFmtId="0" fontId="20" fillId="0" borderId="0" xfId="0" applyFont="1"/>
    <xf numFmtId="1" fontId="20" fillId="0" borderId="0" xfId="0" applyNumberFormat="1" applyFont="1"/>
    <xf numFmtId="0" fontId="0" fillId="0" borderId="0" xfId="0"/>
    <xf numFmtId="2" fontId="0" fillId="0" borderId="0" xfId="0" applyNumberFormat="1" applyAlignment="1">
      <alignment vertical="center"/>
    </xf>
    <xf numFmtId="167" fontId="7" fillId="0" borderId="9" xfId="0" applyNumberFormat="1" applyFont="1" applyFill="1" applyBorder="1" applyAlignment="1">
      <alignment vertical="center"/>
    </xf>
    <xf numFmtId="0" fontId="24" fillId="0" borderId="9" xfId="0" applyFont="1" applyFill="1" applyBorder="1" applyAlignment="1">
      <alignment horizontal="left" vertical="center" wrapText="1"/>
    </xf>
    <xf numFmtId="0" fontId="24" fillId="0" borderId="9" xfId="0" applyFont="1" applyFill="1" applyBorder="1" applyAlignment="1">
      <alignment horizontal="center" vertical="center"/>
    </xf>
    <xf numFmtId="2" fontId="25" fillId="0" borderId="9" xfId="0" applyNumberFormat="1" applyFont="1" applyFill="1" applyBorder="1" applyAlignment="1">
      <alignment vertical="center"/>
    </xf>
    <xf numFmtId="0" fontId="25" fillId="0" borderId="9" xfId="0" applyFont="1" applyFill="1" applyBorder="1" applyAlignment="1">
      <alignment vertical="top"/>
    </xf>
    <xf numFmtId="0" fontId="25" fillId="0" borderId="9" xfId="0" applyFont="1" applyFill="1" applyBorder="1" applyAlignment="1">
      <alignment vertical="center"/>
    </xf>
    <xf numFmtId="0" fontId="24" fillId="0" borderId="9" xfId="0" applyFont="1" applyFill="1" applyBorder="1" applyAlignment="1">
      <alignment horizontal="justify" vertical="top"/>
    </xf>
    <xf numFmtId="0" fontId="7" fillId="0" borderId="9" xfId="0" applyFont="1" applyFill="1" applyBorder="1" applyAlignment="1">
      <alignment vertical="center"/>
    </xf>
    <xf numFmtId="0" fontId="25" fillId="0" borderId="9" xfId="0" applyFont="1" applyFill="1" applyBorder="1" applyAlignment="1">
      <alignment horizontal="left" vertical="top"/>
    </xf>
    <xf numFmtId="0" fontId="25" fillId="0" borderId="9" xfId="0" applyFont="1" applyFill="1" applyBorder="1" applyAlignment="1">
      <alignment horizontal="left" vertical="top" wrapText="1"/>
    </xf>
    <xf numFmtId="0" fontId="0" fillId="0" borderId="9" xfId="0" applyFill="1" applyBorder="1" applyAlignment="1">
      <alignment vertical="center"/>
    </xf>
    <xf numFmtId="0" fontId="17" fillId="0" borderId="9" xfId="0" applyFont="1" applyFill="1" applyBorder="1" applyAlignment="1">
      <alignment horizontal="left" vertical="top" wrapText="1"/>
    </xf>
    <xf numFmtId="1" fontId="23" fillId="0" borderId="9" xfId="0" applyNumberFormat="1" applyFont="1" applyFill="1" applyBorder="1" applyAlignment="1">
      <alignment vertical="center"/>
    </xf>
    <xf numFmtId="0" fontId="24" fillId="0" borderId="31" xfId="0" applyFont="1" applyFill="1" applyBorder="1" applyAlignment="1">
      <alignment horizontal="center" vertical="center"/>
    </xf>
    <xf numFmtId="2" fontId="25" fillId="0" borderId="32" xfId="0" applyNumberFormat="1" applyFont="1" applyFill="1" applyBorder="1" applyAlignment="1">
      <alignment vertical="center"/>
    </xf>
    <xf numFmtId="2" fontId="25" fillId="0" borderId="30" xfId="0" applyNumberFormat="1" applyFont="1" applyFill="1" applyBorder="1" applyAlignment="1">
      <alignment vertical="center"/>
    </xf>
    <xf numFmtId="0" fontId="24" fillId="0" borderId="9" xfId="0" applyFont="1" applyFill="1" applyBorder="1" applyAlignment="1">
      <alignment horizontal="left" vertical="top" wrapText="1"/>
    </xf>
    <xf numFmtId="0" fontId="7" fillId="0" borderId="9" xfId="0"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9" xfId="0" applyFont="1" applyFill="1" applyBorder="1" applyAlignment="1">
      <alignment horizontal="center" vertical="top"/>
    </xf>
    <xf numFmtId="167" fontId="7" fillId="0" borderId="9" xfId="0" applyNumberFormat="1" applyFont="1" applyFill="1" applyBorder="1" applyAlignment="1">
      <alignment vertical="center"/>
    </xf>
    <xf numFmtId="0" fontId="24" fillId="0" borderId="9" xfId="0" applyFont="1" applyFill="1" applyBorder="1" applyAlignment="1">
      <alignment horizontal="left" vertical="center" wrapText="1"/>
    </xf>
    <xf numFmtId="0" fontId="24" fillId="0" borderId="9" xfId="0" applyFont="1" applyFill="1" applyBorder="1" applyAlignment="1">
      <alignment horizontal="center" vertical="center"/>
    </xf>
    <xf numFmtId="2" fontId="25" fillId="0" borderId="9" xfId="0" applyNumberFormat="1" applyFont="1" applyFill="1" applyBorder="1" applyAlignment="1">
      <alignment vertical="center"/>
    </xf>
    <xf numFmtId="0" fontId="25" fillId="0" borderId="9" xfId="0" applyFont="1" applyFill="1" applyBorder="1" applyAlignment="1">
      <alignment vertical="top"/>
    </xf>
    <xf numFmtId="0" fontId="25" fillId="0" borderId="9" xfId="0" applyFont="1" applyFill="1" applyBorder="1" applyAlignment="1">
      <alignment vertical="center"/>
    </xf>
    <xf numFmtId="167" fontId="7" fillId="0" borderId="9" xfId="0" applyNumberFormat="1" applyFont="1" applyFill="1" applyBorder="1" applyAlignment="1">
      <alignment horizontal="right" vertical="center"/>
    </xf>
    <xf numFmtId="0" fontId="24" fillId="0" borderId="9" xfId="0" applyFont="1" applyFill="1" applyBorder="1" applyAlignment="1">
      <alignment horizontal="justify" vertical="top"/>
    </xf>
    <xf numFmtId="0" fontId="25" fillId="0" borderId="9" xfId="0" applyFont="1" applyFill="1" applyBorder="1" applyAlignment="1">
      <alignment vertical="top" wrapText="1"/>
    </xf>
    <xf numFmtId="0" fontId="24" fillId="0" borderId="9" xfId="0" applyFont="1" applyFill="1" applyBorder="1" applyAlignment="1">
      <alignment horizontal="justify" vertical="top" wrapText="1"/>
    </xf>
    <xf numFmtId="2" fontId="27" fillId="0" borderId="9" xfId="0" applyNumberFormat="1" applyFont="1" applyFill="1" applyBorder="1" applyAlignment="1">
      <alignment vertical="center"/>
    </xf>
    <xf numFmtId="1" fontId="25" fillId="0" borderId="9" xfId="0" applyNumberFormat="1" applyFont="1" applyFill="1" applyBorder="1" applyAlignment="1">
      <alignment vertical="center"/>
    </xf>
    <xf numFmtId="0" fontId="23" fillId="0" borderId="33" xfId="0" applyFont="1" applyFill="1" applyBorder="1" applyAlignment="1">
      <alignment horizontal="center" vertical="top"/>
    </xf>
    <xf numFmtId="43" fontId="2" fillId="0" borderId="0" xfId="0" applyNumberFormat="1" applyFont="1"/>
    <xf numFmtId="0" fontId="17" fillId="0" borderId="9" xfId="0" applyFont="1" applyBorder="1" applyAlignment="1">
      <alignment horizontal="right" vertical="center" wrapText="1"/>
    </xf>
    <xf numFmtId="10" fontId="19" fillId="0" borderId="12" xfId="0" applyNumberFormat="1" applyFont="1" applyBorder="1" applyAlignment="1">
      <alignment horizontal="left" vertical="center" wrapText="1" indent="4"/>
    </xf>
    <xf numFmtId="10" fontId="19" fillId="0" borderId="13" xfId="0" applyNumberFormat="1" applyFont="1" applyBorder="1" applyAlignment="1">
      <alignment horizontal="left" vertical="center" wrapText="1" indent="4"/>
    </xf>
    <xf numFmtId="10" fontId="19" fillId="0" borderId="20" xfId="0" applyNumberFormat="1" applyFont="1" applyBorder="1" applyAlignment="1">
      <alignment horizontal="left" vertical="center" wrapText="1" indent="4"/>
    </xf>
    <xf numFmtId="10" fontId="19" fillId="0" borderId="26" xfId="0" applyNumberFormat="1" applyFont="1" applyBorder="1" applyAlignment="1">
      <alignment horizontal="left" vertical="center" wrapText="1" indent="4"/>
    </xf>
    <xf numFmtId="0" fontId="18" fillId="0" borderId="15" xfId="0" applyFont="1" applyBorder="1" applyAlignment="1">
      <alignment vertical="center" wrapText="1"/>
    </xf>
    <xf numFmtId="0" fontId="18" fillId="0" borderId="9" xfId="0" applyFont="1" applyBorder="1" applyAlignment="1">
      <alignment vertical="center" wrapText="1"/>
    </xf>
    <xf numFmtId="0" fontId="19" fillId="9" borderId="9" xfId="0" applyFont="1" applyFill="1" applyBorder="1" applyAlignment="1">
      <alignment horizontal="justify" vertical="center" wrapText="1"/>
    </xf>
    <xf numFmtId="10" fontId="18" fillId="0" borderId="12" xfId="0" applyNumberFormat="1" applyFont="1" applyBorder="1" applyAlignment="1">
      <alignment horizontal="center" vertical="center" wrapText="1"/>
    </xf>
    <xf numFmtId="10" fontId="18" fillId="0" borderId="13" xfId="0" applyNumberFormat="1" applyFont="1" applyBorder="1" applyAlignment="1">
      <alignment horizontal="center" vertical="center" wrapText="1"/>
    </xf>
    <xf numFmtId="10" fontId="18" fillId="0" borderId="15" xfId="0" applyNumberFormat="1" applyFont="1" applyBorder="1" applyAlignment="1">
      <alignment horizontal="center" vertical="center" wrapText="1"/>
    </xf>
    <xf numFmtId="0" fontId="19" fillId="8" borderId="16" xfId="0" applyFont="1" applyFill="1" applyBorder="1" applyAlignment="1">
      <alignment horizontal="center" vertical="center" wrapText="1"/>
    </xf>
    <xf numFmtId="0" fontId="19" fillId="8" borderId="17" xfId="0" applyFont="1" applyFill="1" applyBorder="1" applyAlignment="1">
      <alignment horizontal="center" vertical="center" wrapText="1"/>
    </xf>
    <xf numFmtId="0" fontId="19" fillId="8" borderId="18" xfId="0" applyFont="1" applyFill="1" applyBorder="1" applyAlignment="1">
      <alignment horizontal="center" vertical="center" wrapText="1"/>
    </xf>
    <xf numFmtId="0" fontId="19" fillId="8" borderId="9" xfId="0" applyFont="1" applyFill="1" applyBorder="1" applyAlignment="1">
      <alignment horizontal="center" vertical="center" wrapText="1"/>
    </xf>
    <xf numFmtId="2" fontId="19" fillId="0" borderId="12" xfId="0" applyNumberFormat="1" applyFont="1" applyBorder="1" applyAlignment="1">
      <alignment horizontal="left" vertical="center" wrapText="1" indent="4"/>
    </xf>
    <xf numFmtId="2" fontId="19" fillId="0" borderId="13" xfId="0" applyNumberFormat="1" applyFont="1" applyBorder="1" applyAlignment="1">
      <alignment horizontal="left" vertical="center" wrapText="1" indent="4"/>
    </xf>
    <xf numFmtId="2" fontId="19" fillId="0" borderId="15" xfId="0" applyNumberFormat="1" applyFont="1" applyBorder="1" applyAlignment="1">
      <alignment horizontal="left" vertical="center" wrapText="1" indent="4"/>
    </xf>
    <xf numFmtId="10" fontId="19" fillId="0" borderId="15" xfId="0" applyNumberFormat="1" applyFont="1" applyBorder="1" applyAlignment="1">
      <alignment horizontal="left" vertical="center" wrapText="1" indent="4"/>
    </xf>
    <xf numFmtId="0" fontId="19" fillId="8" borderId="12"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9" fillId="0" borderId="12" xfId="0" applyFont="1" applyBorder="1" applyAlignment="1">
      <alignment horizontal="justify" vertical="center" wrapText="1"/>
    </xf>
    <xf numFmtId="0" fontId="19" fillId="0" borderId="13" xfId="0" applyFont="1" applyBorder="1" applyAlignment="1">
      <alignment horizontal="justify" vertical="center" wrapText="1"/>
    </xf>
    <xf numFmtId="0" fontId="19" fillId="0" borderId="15" xfId="0" applyFont="1" applyBorder="1" applyAlignment="1">
      <alignment horizontal="justify" vertical="center" wrapText="1"/>
    </xf>
    <xf numFmtId="10" fontId="19" fillId="0" borderId="29" xfId="0" applyNumberFormat="1" applyFont="1" applyBorder="1" applyAlignment="1">
      <alignment horizontal="left" vertical="center" wrapText="1" indent="4"/>
    </xf>
    <xf numFmtId="0" fontId="18" fillId="0" borderId="9" xfId="0" applyFont="1" applyBorder="1" applyAlignment="1">
      <alignment horizontal="center" vertical="center" wrapText="1"/>
    </xf>
    <xf numFmtId="0" fontId="19" fillId="0" borderId="15" xfId="0" applyFont="1" applyBorder="1" applyAlignment="1">
      <alignment vertical="center" wrapText="1"/>
    </xf>
    <xf numFmtId="0" fontId="19" fillId="0" borderId="9" xfId="0" applyFont="1" applyBorder="1" applyAlignment="1">
      <alignment vertical="center" wrapText="1"/>
    </xf>
    <xf numFmtId="10" fontId="19" fillId="0" borderId="15" xfId="2" applyNumberFormat="1" applyFont="1" applyBorder="1" applyAlignment="1">
      <alignment horizontal="center" vertical="center" wrapText="1"/>
    </xf>
    <xf numFmtId="10" fontId="19" fillId="0" borderId="9" xfId="2" applyNumberFormat="1" applyFont="1" applyBorder="1" applyAlignment="1">
      <alignment horizontal="center" vertical="center" wrapText="1"/>
    </xf>
    <xf numFmtId="0" fontId="18" fillId="0" borderId="9" xfId="0" applyFont="1" applyBorder="1" applyAlignment="1">
      <alignment horizontal="justify" vertical="center" wrapText="1"/>
    </xf>
    <xf numFmtId="0" fontId="19" fillId="0" borderId="12" xfId="0" applyFont="1" applyBorder="1" applyAlignment="1">
      <alignment vertical="center" wrapText="1"/>
    </xf>
    <xf numFmtId="0" fontId="19" fillId="0" borderId="13" xfId="0" applyFont="1" applyBorder="1" applyAlignment="1">
      <alignment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9" xfId="0" applyFont="1" applyBorder="1" applyAlignment="1">
      <alignment horizontal="left" vertical="center" wrapText="1" indent="1"/>
    </xf>
    <xf numFmtId="0" fontId="19" fillId="0" borderId="23" xfId="0" applyFont="1" applyBorder="1" applyAlignment="1">
      <alignment horizontal="left" vertical="center" wrapText="1" indent="1"/>
    </xf>
    <xf numFmtId="0" fontId="19" fillId="0" borderId="25" xfId="0" applyFont="1" applyBorder="1" applyAlignment="1">
      <alignment horizontal="left" vertical="center" wrapText="1" indent="1"/>
    </xf>
    <xf numFmtId="0" fontId="23" fillId="0" borderId="31" xfId="0" applyFont="1" applyFill="1" applyBorder="1" applyAlignment="1">
      <alignment horizontal="center" vertical="center"/>
    </xf>
    <xf numFmtId="0" fontId="23" fillId="0" borderId="32" xfId="0" applyFont="1" applyFill="1" applyBorder="1" applyAlignment="1">
      <alignment horizontal="center" vertical="center"/>
    </xf>
    <xf numFmtId="0" fontId="23" fillId="0" borderId="30" xfId="0" applyFont="1" applyFill="1" applyBorder="1" applyAlignment="1">
      <alignment horizontal="center" vertical="center"/>
    </xf>
    <xf numFmtId="0" fontId="4" fillId="2" borderId="9" xfId="0" applyFont="1" applyFill="1" applyBorder="1" applyAlignment="1">
      <alignment horizontal="justify" vertical="center" wrapText="1"/>
    </xf>
    <xf numFmtId="0" fontId="1" fillId="3" borderId="9"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1" fillId="3" borderId="6" xfId="0" applyFont="1" applyFill="1" applyBorder="1" applyAlignment="1">
      <alignment horizontal="justify" vertical="center" wrapText="1"/>
    </xf>
    <xf numFmtId="0" fontId="1" fillId="3" borderId="7" xfId="0" applyFont="1" applyFill="1" applyBorder="1" applyAlignment="1">
      <alignment horizontal="justify" vertical="center" wrapText="1"/>
    </xf>
    <xf numFmtId="0" fontId="1" fillId="3" borderId="8" xfId="0" applyFont="1" applyFill="1" applyBorder="1" applyAlignment="1">
      <alignment horizontal="justify" vertical="center" wrapText="1"/>
    </xf>
    <xf numFmtId="0" fontId="17" fillId="0" borderId="9" xfId="0" applyFont="1" applyBorder="1" applyAlignment="1">
      <alignment horizontal="center" vertical="center"/>
    </xf>
    <xf numFmtId="0" fontId="17" fillId="0" borderId="9" xfId="0" applyFont="1" applyBorder="1" applyAlignment="1">
      <alignment horizontal="right" vertical="center" wrapText="1"/>
    </xf>
    <xf numFmtId="0" fontId="2" fillId="0" borderId="44" xfId="0" applyFont="1" applyBorder="1" applyAlignment="1">
      <alignment horizontal="center"/>
    </xf>
    <xf numFmtId="0" fontId="2" fillId="0" borderId="44" xfId="0" applyFont="1" applyBorder="1"/>
    <xf numFmtId="0" fontId="3" fillId="0" borderId="44" xfId="0" applyFont="1" applyBorder="1" applyAlignment="1">
      <alignment horizontal="center" vertical="top"/>
    </xf>
    <xf numFmtId="0" fontId="3" fillId="0" borderId="44" xfId="0" applyFont="1" applyBorder="1" applyAlignment="1">
      <alignment horizontal="justify" vertical="top" wrapText="1"/>
    </xf>
    <xf numFmtId="43" fontId="3" fillId="0" borderId="44" xfId="0" applyNumberFormat="1" applyFont="1" applyBorder="1" applyAlignment="1">
      <alignment vertical="center"/>
    </xf>
    <xf numFmtId="0" fontId="2" fillId="0" borderId="44" xfId="0" applyFont="1" applyBorder="1" applyAlignment="1">
      <alignment horizontal="center" vertical="top"/>
    </xf>
    <xf numFmtId="0" fontId="2" fillId="0" borderId="44" xfId="0" applyFont="1" applyBorder="1" applyAlignment="1">
      <alignment horizontal="justify" vertical="top" wrapText="1"/>
    </xf>
    <xf numFmtId="43" fontId="2" fillId="0" borderId="44" xfId="0" applyNumberFormat="1" applyFont="1" applyBorder="1" applyAlignment="1">
      <alignment vertical="center"/>
    </xf>
  </cellXfs>
  <cellStyles count="50167">
    <cellStyle name="??                          " xfId="10"/>
    <cellStyle name="£ BP" xfId="11"/>
    <cellStyle name="¥ JY" xfId="12"/>
    <cellStyle name="•W€_G7ATD" xfId="13"/>
    <cellStyle name="0,0_x000d__x000a_NA_x000d__x000a_" xfId="14"/>
    <cellStyle name="0,0_x000d__x000a_NA_x000d__x000a_ 2" xfId="15"/>
    <cellStyle name="0,0_x000d__x000a_NA_x000d__x000a_ 3" xfId="16"/>
    <cellStyle name="0,0_x000d__x000a_NA_x000d__x000a_ 4" xfId="17"/>
    <cellStyle name="0,0_x000d__x000a_NA_x000d__x000a_ 5" xfId="18"/>
    <cellStyle name="0,0_x000d__x000a_NA_x000d__x000a_ 6" xfId="19"/>
    <cellStyle name="0,0_x000d__x000a_NA_x000d__x000a_ 7" xfId="20"/>
    <cellStyle name="0,0_x000d__x000a_NA_x000d__x000a_ 8" xfId="21"/>
    <cellStyle name="20% - Accent1 2" xfId="22"/>
    <cellStyle name="20% - Accent1 2 2" xfId="23"/>
    <cellStyle name="20% - Accent1 2 3" xfId="24"/>
    <cellStyle name="20% - Accent1 2 4" xfId="25"/>
    <cellStyle name="20% - Accent1 2 5" xfId="26"/>
    <cellStyle name="20% - Accent1 2 6" xfId="27"/>
    <cellStyle name="20% - Accent1 2 7" xfId="28"/>
    <cellStyle name="20% - Accent1 2 8" xfId="29"/>
    <cellStyle name="20% - Accent1 2 9" xfId="26570"/>
    <cellStyle name="20% - Accent1 3" xfId="30"/>
    <cellStyle name="20% - Accent1 3 2" xfId="31"/>
    <cellStyle name="20% - Accent1 3 3" xfId="32"/>
    <cellStyle name="20% - Accent1 3 4" xfId="33"/>
    <cellStyle name="20% - Accent1 3 5" xfId="34"/>
    <cellStyle name="20% - Accent1 3 6" xfId="35"/>
    <cellStyle name="20% - Accent1 3 7" xfId="36"/>
    <cellStyle name="20% - Accent1 3 8" xfId="37"/>
    <cellStyle name="20% - Accent1 3 9" xfId="26571"/>
    <cellStyle name="20% - Accent1 4" xfId="38"/>
    <cellStyle name="20% - Accent1 4 2" xfId="39"/>
    <cellStyle name="20% - Accent1 4 3" xfId="40"/>
    <cellStyle name="20% - Accent1 4 4" xfId="41"/>
    <cellStyle name="20% - Accent1 4 5" xfId="42"/>
    <cellStyle name="20% - Accent1 4 6" xfId="43"/>
    <cellStyle name="20% - Accent1 4 7" xfId="44"/>
    <cellStyle name="20% - Accent1 4 8" xfId="45"/>
    <cellStyle name="20% - Accent1 4 9" xfId="26572"/>
    <cellStyle name="20% - Accent1 5" xfId="46"/>
    <cellStyle name="20% - Accent1 5 2" xfId="47"/>
    <cellStyle name="20% - Accent1 5 3" xfId="48"/>
    <cellStyle name="20% - Accent1 5 4" xfId="49"/>
    <cellStyle name="20% - Accent1 5 5" xfId="50"/>
    <cellStyle name="20% - Accent1 5 6" xfId="51"/>
    <cellStyle name="20% - Accent1 5 7" xfId="52"/>
    <cellStyle name="20% - Accent1 5 8" xfId="53"/>
    <cellStyle name="20% - Accent1 5 9" xfId="26573"/>
    <cellStyle name="20% - Accent1 6" xfId="54"/>
    <cellStyle name="20% - Accent1 6 2" xfId="55"/>
    <cellStyle name="20% - Accent1 6 3" xfId="56"/>
    <cellStyle name="20% - Accent1 6 4" xfId="57"/>
    <cellStyle name="20% - Accent1 6 5" xfId="58"/>
    <cellStyle name="20% - Accent1 6 6" xfId="59"/>
    <cellStyle name="20% - Accent1 6 7" xfId="60"/>
    <cellStyle name="20% - Accent1 6 8" xfId="61"/>
    <cellStyle name="20% - Accent1 6 9" xfId="26574"/>
    <cellStyle name="20% - Accent2 2" xfId="62"/>
    <cellStyle name="20% - Accent2 2 2" xfId="63"/>
    <cellStyle name="20% - Accent2 2 3" xfId="64"/>
    <cellStyle name="20% - Accent2 2 4" xfId="65"/>
    <cellStyle name="20% - Accent2 2 5" xfId="66"/>
    <cellStyle name="20% - Accent2 2 6" xfId="67"/>
    <cellStyle name="20% - Accent2 2 7" xfId="68"/>
    <cellStyle name="20% - Accent2 2 8" xfId="69"/>
    <cellStyle name="20% - Accent2 2 9" xfId="26575"/>
    <cellStyle name="20% - Accent2 3" xfId="70"/>
    <cellStyle name="20% - Accent2 3 2" xfId="71"/>
    <cellStyle name="20% - Accent2 3 3" xfId="72"/>
    <cellStyle name="20% - Accent2 3 4" xfId="73"/>
    <cellStyle name="20% - Accent2 3 5" xfId="74"/>
    <cellStyle name="20% - Accent2 3 6" xfId="75"/>
    <cellStyle name="20% - Accent2 3 7" xfId="76"/>
    <cellStyle name="20% - Accent2 3 8" xfId="77"/>
    <cellStyle name="20% - Accent2 3 9" xfId="26576"/>
    <cellStyle name="20% - Accent2 4" xfId="78"/>
    <cellStyle name="20% - Accent2 4 2" xfId="79"/>
    <cellStyle name="20% - Accent2 4 3" xfId="80"/>
    <cellStyle name="20% - Accent2 4 4" xfId="81"/>
    <cellStyle name="20% - Accent2 4 5" xfId="82"/>
    <cellStyle name="20% - Accent2 4 6" xfId="83"/>
    <cellStyle name="20% - Accent2 4 7" xfId="84"/>
    <cellStyle name="20% - Accent2 4 8" xfId="85"/>
    <cellStyle name="20% - Accent2 4 9" xfId="26577"/>
    <cellStyle name="20% - Accent2 5" xfId="86"/>
    <cellStyle name="20% - Accent2 5 2" xfId="87"/>
    <cellStyle name="20% - Accent2 5 3" xfId="88"/>
    <cellStyle name="20% - Accent2 5 4" xfId="89"/>
    <cellStyle name="20% - Accent2 5 5" xfId="90"/>
    <cellStyle name="20% - Accent2 5 6" xfId="91"/>
    <cellStyle name="20% - Accent2 5 7" xfId="92"/>
    <cellStyle name="20% - Accent2 5 8" xfId="93"/>
    <cellStyle name="20% - Accent2 5 9" xfId="26578"/>
    <cellStyle name="20% - Accent2 6" xfId="94"/>
    <cellStyle name="20% - Accent2 6 2" xfId="95"/>
    <cellStyle name="20% - Accent2 6 3" xfId="96"/>
    <cellStyle name="20% - Accent2 6 4" xfId="97"/>
    <cellStyle name="20% - Accent2 6 5" xfId="98"/>
    <cellStyle name="20% - Accent2 6 6" xfId="99"/>
    <cellStyle name="20% - Accent2 6 7" xfId="100"/>
    <cellStyle name="20% - Accent2 6 8" xfId="101"/>
    <cellStyle name="20% - Accent2 6 9" xfId="26579"/>
    <cellStyle name="20% - Accent3 2" xfId="102"/>
    <cellStyle name="20% - Accent3 2 2" xfId="103"/>
    <cellStyle name="20% - Accent3 2 3" xfId="104"/>
    <cellStyle name="20% - Accent3 2 4" xfId="105"/>
    <cellStyle name="20% - Accent3 2 5" xfId="106"/>
    <cellStyle name="20% - Accent3 2 6" xfId="107"/>
    <cellStyle name="20% - Accent3 2 7" xfId="108"/>
    <cellStyle name="20% - Accent3 2 8" xfId="109"/>
    <cellStyle name="20% - Accent3 2 9" xfId="26580"/>
    <cellStyle name="20% - Accent3 3" xfId="110"/>
    <cellStyle name="20% - Accent3 3 2" xfId="111"/>
    <cellStyle name="20% - Accent3 3 3" xfId="112"/>
    <cellStyle name="20% - Accent3 3 4" xfId="113"/>
    <cellStyle name="20% - Accent3 3 5" xfId="114"/>
    <cellStyle name="20% - Accent3 3 6" xfId="115"/>
    <cellStyle name="20% - Accent3 3 7" xfId="116"/>
    <cellStyle name="20% - Accent3 3 8" xfId="117"/>
    <cellStyle name="20% - Accent3 3 9" xfId="26581"/>
    <cellStyle name="20% - Accent3 4" xfId="118"/>
    <cellStyle name="20% - Accent3 4 2" xfId="119"/>
    <cellStyle name="20% - Accent3 4 3" xfId="120"/>
    <cellStyle name="20% - Accent3 4 4" xfId="121"/>
    <cellStyle name="20% - Accent3 4 5" xfId="122"/>
    <cellStyle name="20% - Accent3 4 6" xfId="123"/>
    <cellStyle name="20% - Accent3 4 7" xfId="124"/>
    <cellStyle name="20% - Accent3 4 8" xfId="125"/>
    <cellStyle name="20% - Accent3 4 9" xfId="26582"/>
    <cellStyle name="20% - Accent3 5" xfId="126"/>
    <cellStyle name="20% - Accent3 5 2" xfId="127"/>
    <cellStyle name="20% - Accent3 5 3" xfId="128"/>
    <cellStyle name="20% - Accent3 5 4" xfId="129"/>
    <cellStyle name="20% - Accent3 5 5" xfId="130"/>
    <cellStyle name="20% - Accent3 5 6" xfId="131"/>
    <cellStyle name="20% - Accent3 5 7" xfId="132"/>
    <cellStyle name="20% - Accent3 5 8" xfId="133"/>
    <cellStyle name="20% - Accent3 5 9" xfId="26583"/>
    <cellStyle name="20% - Accent3 6" xfId="134"/>
    <cellStyle name="20% - Accent3 6 2" xfId="135"/>
    <cellStyle name="20% - Accent3 6 3" xfId="136"/>
    <cellStyle name="20% - Accent3 6 4" xfId="137"/>
    <cellStyle name="20% - Accent3 6 5" xfId="138"/>
    <cellStyle name="20% - Accent3 6 6" xfId="139"/>
    <cellStyle name="20% - Accent3 6 7" xfId="140"/>
    <cellStyle name="20% - Accent3 6 8" xfId="141"/>
    <cellStyle name="20% - Accent3 6 9" xfId="26584"/>
    <cellStyle name="20% - Accent4 2" xfId="142"/>
    <cellStyle name="20% - Accent4 2 2" xfId="143"/>
    <cellStyle name="20% - Accent4 2 3" xfId="144"/>
    <cellStyle name="20% - Accent4 2 4" xfId="145"/>
    <cellStyle name="20% - Accent4 2 5" xfId="146"/>
    <cellStyle name="20% - Accent4 2 6" xfId="147"/>
    <cellStyle name="20% - Accent4 2 7" xfId="148"/>
    <cellStyle name="20% - Accent4 2 8" xfId="149"/>
    <cellStyle name="20% - Accent4 2 9" xfId="26585"/>
    <cellStyle name="20% - Accent4 3" xfId="150"/>
    <cellStyle name="20% - Accent4 3 2" xfId="151"/>
    <cellStyle name="20% - Accent4 3 3" xfId="152"/>
    <cellStyle name="20% - Accent4 3 4" xfId="153"/>
    <cellStyle name="20% - Accent4 3 5" xfId="154"/>
    <cellStyle name="20% - Accent4 3 6" xfId="155"/>
    <cellStyle name="20% - Accent4 3 7" xfId="156"/>
    <cellStyle name="20% - Accent4 3 8" xfId="157"/>
    <cellStyle name="20% - Accent4 3 9" xfId="26586"/>
    <cellStyle name="20% - Accent4 4" xfId="158"/>
    <cellStyle name="20% - Accent4 4 2" xfId="159"/>
    <cellStyle name="20% - Accent4 4 3" xfId="160"/>
    <cellStyle name="20% - Accent4 4 4" xfId="161"/>
    <cellStyle name="20% - Accent4 4 5" xfId="162"/>
    <cellStyle name="20% - Accent4 4 6" xfId="163"/>
    <cellStyle name="20% - Accent4 4 7" xfId="164"/>
    <cellStyle name="20% - Accent4 4 8" xfId="165"/>
    <cellStyle name="20% - Accent4 4 9" xfId="26587"/>
    <cellStyle name="20% - Accent4 5" xfId="166"/>
    <cellStyle name="20% - Accent4 5 2" xfId="167"/>
    <cellStyle name="20% - Accent4 5 3" xfId="168"/>
    <cellStyle name="20% - Accent4 5 4" xfId="169"/>
    <cellStyle name="20% - Accent4 5 5" xfId="170"/>
    <cellStyle name="20% - Accent4 5 6" xfId="171"/>
    <cellStyle name="20% - Accent4 5 7" xfId="172"/>
    <cellStyle name="20% - Accent4 5 8" xfId="173"/>
    <cellStyle name="20% - Accent4 5 9" xfId="26588"/>
    <cellStyle name="20% - Accent4 6" xfId="174"/>
    <cellStyle name="20% - Accent4 6 2" xfId="175"/>
    <cellStyle name="20% - Accent4 6 3" xfId="176"/>
    <cellStyle name="20% - Accent4 6 4" xfId="177"/>
    <cellStyle name="20% - Accent4 6 5" xfId="178"/>
    <cellStyle name="20% - Accent4 6 6" xfId="179"/>
    <cellStyle name="20% - Accent4 6 7" xfId="180"/>
    <cellStyle name="20% - Accent4 6 8" xfId="181"/>
    <cellStyle name="20% - Accent4 6 9" xfId="26589"/>
    <cellStyle name="20% - Accent5 2" xfId="182"/>
    <cellStyle name="20% - Accent5 2 2" xfId="183"/>
    <cellStyle name="20% - Accent5 2 3" xfId="184"/>
    <cellStyle name="20% - Accent5 2 4" xfId="185"/>
    <cellStyle name="20% - Accent5 2 5" xfId="186"/>
    <cellStyle name="20% - Accent5 2 6" xfId="187"/>
    <cellStyle name="20% - Accent5 2 7" xfId="188"/>
    <cellStyle name="20% - Accent5 2 8" xfId="189"/>
    <cellStyle name="20% - Accent5 2 9" xfId="26590"/>
    <cellStyle name="20% - Accent5 3" xfId="190"/>
    <cellStyle name="20% - Accent5 3 2" xfId="191"/>
    <cellStyle name="20% - Accent5 3 3" xfId="192"/>
    <cellStyle name="20% - Accent5 3 4" xfId="193"/>
    <cellStyle name="20% - Accent5 3 5" xfId="194"/>
    <cellStyle name="20% - Accent5 3 6" xfId="195"/>
    <cellStyle name="20% - Accent5 3 7" xfId="196"/>
    <cellStyle name="20% - Accent5 3 8" xfId="197"/>
    <cellStyle name="20% - Accent5 3 9" xfId="26591"/>
    <cellStyle name="20% - Accent5 4" xfId="198"/>
    <cellStyle name="20% - Accent5 4 2" xfId="199"/>
    <cellStyle name="20% - Accent5 4 3" xfId="200"/>
    <cellStyle name="20% - Accent5 4 4" xfId="201"/>
    <cellStyle name="20% - Accent5 4 5" xfId="202"/>
    <cellStyle name="20% - Accent5 4 6" xfId="203"/>
    <cellStyle name="20% - Accent5 4 7" xfId="204"/>
    <cellStyle name="20% - Accent5 4 8" xfId="205"/>
    <cellStyle name="20% - Accent5 4 9" xfId="26592"/>
    <cellStyle name="20% - Accent5 5" xfId="206"/>
    <cellStyle name="20% - Accent5 5 2" xfId="207"/>
    <cellStyle name="20% - Accent5 5 3" xfId="208"/>
    <cellStyle name="20% - Accent5 5 4" xfId="209"/>
    <cellStyle name="20% - Accent5 5 5" xfId="210"/>
    <cellStyle name="20% - Accent5 5 6" xfId="211"/>
    <cellStyle name="20% - Accent5 5 7" xfId="212"/>
    <cellStyle name="20% - Accent5 5 8" xfId="213"/>
    <cellStyle name="20% - Accent5 5 9" xfId="26593"/>
    <cellStyle name="20% - Accent5 6" xfId="214"/>
    <cellStyle name="20% - Accent5 6 2" xfId="215"/>
    <cellStyle name="20% - Accent5 6 3" xfId="216"/>
    <cellStyle name="20% - Accent5 6 4" xfId="217"/>
    <cellStyle name="20% - Accent5 6 5" xfId="218"/>
    <cellStyle name="20% - Accent5 6 6" xfId="219"/>
    <cellStyle name="20% - Accent5 6 7" xfId="220"/>
    <cellStyle name="20% - Accent5 6 8" xfId="221"/>
    <cellStyle name="20% - Accent5 6 9" xfId="26594"/>
    <cellStyle name="20% - Accent6 2" xfId="222"/>
    <cellStyle name="20% - Accent6 2 2" xfId="223"/>
    <cellStyle name="20% - Accent6 2 3" xfId="224"/>
    <cellStyle name="20% - Accent6 2 4" xfId="225"/>
    <cellStyle name="20% - Accent6 2 5" xfId="226"/>
    <cellStyle name="20% - Accent6 2 6" xfId="227"/>
    <cellStyle name="20% - Accent6 2 7" xfId="228"/>
    <cellStyle name="20% - Accent6 2 8" xfId="229"/>
    <cellStyle name="20% - Accent6 2 9" xfId="26595"/>
    <cellStyle name="20% - Accent6 3" xfId="230"/>
    <cellStyle name="20% - Accent6 3 2" xfId="231"/>
    <cellStyle name="20% - Accent6 3 3" xfId="232"/>
    <cellStyle name="20% - Accent6 3 4" xfId="233"/>
    <cellStyle name="20% - Accent6 3 5" xfId="234"/>
    <cellStyle name="20% - Accent6 3 6" xfId="235"/>
    <cellStyle name="20% - Accent6 3 7" xfId="236"/>
    <cellStyle name="20% - Accent6 3 8" xfId="237"/>
    <cellStyle name="20% - Accent6 3 9" xfId="26596"/>
    <cellStyle name="20% - Accent6 4" xfId="238"/>
    <cellStyle name="20% - Accent6 4 2" xfId="239"/>
    <cellStyle name="20% - Accent6 4 3" xfId="240"/>
    <cellStyle name="20% - Accent6 4 4" xfId="241"/>
    <cellStyle name="20% - Accent6 4 5" xfId="242"/>
    <cellStyle name="20% - Accent6 4 6" xfId="243"/>
    <cellStyle name="20% - Accent6 4 7" xfId="244"/>
    <cellStyle name="20% - Accent6 4 8" xfId="245"/>
    <cellStyle name="20% - Accent6 4 9" xfId="26597"/>
    <cellStyle name="20% - Accent6 5" xfId="246"/>
    <cellStyle name="20% - Accent6 5 2" xfId="247"/>
    <cellStyle name="20% - Accent6 5 3" xfId="248"/>
    <cellStyle name="20% - Accent6 5 4" xfId="249"/>
    <cellStyle name="20% - Accent6 5 5" xfId="250"/>
    <cellStyle name="20% - Accent6 5 6" xfId="251"/>
    <cellStyle name="20% - Accent6 5 7" xfId="252"/>
    <cellStyle name="20% - Accent6 5 8" xfId="253"/>
    <cellStyle name="20% - Accent6 5 9" xfId="26598"/>
    <cellStyle name="20% - Accent6 6" xfId="254"/>
    <cellStyle name="20% - Accent6 6 2" xfId="255"/>
    <cellStyle name="20% - Accent6 6 3" xfId="256"/>
    <cellStyle name="20% - Accent6 6 4" xfId="257"/>
    <cellStyle name="20% - Accent6 6 5" xfId="258"/>
    <cellStyle name="20% - Accent6 6 6" xfId="259"/>
    <cellStyle name="20% - Accent6 6 7" xfId="260"/>
    <cellStyle name="20% - Accent6 6 8" xfId="261"/>
    <cellStyle name="20% - Accent6 6 9" xfId="26599"/>
    <cellStyle name="20% - Énfasis1" xfId="262"/>
    <cellStyle name="20% - Énfasis2" xfId="263"/>
    <cellStyle name="20% - Énfasis3" xfId="264"/>
    <cellStyle name="20% - Énfasis4" xfId="265"/>
    <cellStyle name="20% - Énfasis5" xfId="266"/>
    <cellStyle name="20% - Énfasis6" xfId="267"/>
    <cellStyle name="20% - 强调文字颜色 1" xfId="268"/>
    <cellStyle name="20% - 强调文字颜色 2" xfId="269"/>
    <cellStyle name="20% - 强调文字颜色 3" xfId="270"/>
    <cellStyle name="20% - 强调文字颜色 4" xfId="271"/>
    <cellStyle name="20% - 强调文字颜色 5" xfId="272"/>
    <cellStyle name="20% - 强调文字颜色 6" xfId="273"/>
    <cellStyle name="40% - Accent1 2" xfId="274"/>
    <cellStyle name="40% - Accent1 2 2" xfId="275"/>
    <cellStyle name="40% - Accent1 2 3" xfId="276"/>
    <cellStyle name="40% - Accent1 2 4" xfId="277"/>
    <cellStyle name="40% - Accent1 2 5" xfId="278"/>
    <cellStyle name="40% - Accent1 2 6" xfId="279"/>
    <cellStyle name="40% - Accent1 2 7" xfId="280"/>
    <cellStyle name="40% - Accent1 2 8" xfId="281"/>
    <cellStyle name="40% - Accent1 2 9" xfId="26600"/>
    <cellStyle name="40% - Accent1 3" xfId="282"/>
    <cellStyle name="40% - Accent1 3 2" xfId="283"/>
    <cellStyle name="40% - Accent1 3 3" xfId="284"/>
    <cellStyle name="40% - Accent1 3 4" xfId="285"/>
    <cellStyle name="40% - Accent1 3 5" xfId="286"/>
    <cellStyle name="40% - Accent1 3 6" xfId="287"/>
    <cellStyle name="40% - Accent1 3 7" xfId="288"/>
    <cellStyle name="40% - Accent1 3 8" xfId="289"/>
    <cellStyle name="40% - Accent1 3 9" xfId="26601"/>
    <cellStyle name="40% - Accent1 4" xfId="290"/>
    <cellStyle name="40% - Accent1 4 2" xfId="291"/>
    <cellStyle name="40% - Accent1 4 3" xfId="292"/>
    <cellStyle name="40% - Accent1 4 4" xfId="293"/>
    <cellStyle name="40% - Accent1 4 5" xfId="294"/>
    <cellStyle name="40% - Accent1 4 6" xfId="295"/>
    <cellStyle name="40% - Accent1 4 7" xfId="296"/>
    <cellStyle name="40% - Accent1 4 8" xfId="297"/>
    <cellStyle name="40% - Accent1 4 9" xfId="26602"/>
    <cellStyle name="40% - Accent1 5" xfId="298"/>
    <cellStyle name="40% - Accent1 5 2" xfId="299"/>
    <cellStyle name="40% - Accent1 5 3" xfId="300"/>
    <cellStyle name="40% - Accent1 5 4" xfId="301"/>
    <cellStyle name="40% - Accent1 5 5" xfId="302"/>
    <cellStyle name="40% - Accent1 5 6" xfId="303"/>
    <cellStyle name="40% - Accent1 5 7" xfId="304"/>
    <cellStyle name="40% - Accent1 5 8" xfId="305"/>
    <cellStyle name="40% - Accent1 5 9" xfId="26603"/>
    <cellStyle name="40% - Accent1 6" xfId="306"/>
    <cellStyle name="40% - Accent1 6 2" xfId="307"/>
    <cellStyle name="40% - Accent1 6 3" xfId="308"/>
    <cellStyle name="40% - Accent1 6 4" xfId="309"/>
    <cellStyle name="40% - Accent1 6 5" xfId="310"/>
    <cellStyle name="40% - Accent1 6 6" xfId="311"/>
    <cellStyle name="40% - Accent1 6 7" xfId="312"/>
    <cellStyle name="40% - Accent1 6 8" xfId="313"/>
    <cellStyle name="40% - Accent1 6 9" xfId="26604"/>
    <cellStyle name="40% - Accent2 2" xfId="314"/>
    <cellStyle name="40% - Accent2 2 2" xfId="315"/>
    <cellStyle name="40% - Accent2 2 3" xfId="316"/>
    <cellStyle name="40% - Accent2 2 4" xfId="317"/>
    <cellStyle name="40% - Accent2 2 5" xfId="318"/>
    <cellStyle name="40% - Accent2 2 6" xfId="319"/>
    <cellStyle name="40% - Accent2 2 7" xfId="320"/>
    <cellStyle name="40% - Accent2 2 8" xfId="321"/>
    <cellStyle name="40% - Accent2 2 9" xfId="26605"/>
    <cellStyle name="40% - Accent2 3" xfId="322"/>
    <cellStyle name="40% - Accent2 3 2" xfId="323"/>
    <cellStyle name="40% - Accent2 3 3" xfId="324"/>
    <cellStyle name="40% - Accent2 3 4" xfId="325"/>
    <cellStyle name="40% - Accent2 3 5" xfId="326"/>
    <cellStyle name="40% - Accent2 3 6" xfId="327"/>
    <cellStyle name="40% - Accent2 3 7" xfId="328"/>
    <cellStyle name="40% - Accent2 3 8" xfId="329"/>
    <cellStyle name="40% - Accent2 3 9" xfId="26606"/>
    <cellStyle name="40% - Accent2 4" xfId="330"/>
    <cellStyle name="40% - Accent2 4 2" xfId="331"/>
    <cellStyle name="40% - Accent2 4 3" xfId="332"/>
    <cellStyle name="40% - Accent2 4 4" xfId="333"/>
    <cellStyle name="40% - Accent2 4 5" xfId="334"/>
    <cellStyle name="40% - Accent2 4 6" xfId="335"/>
    <cellStyle name="40% - Accent2 4 7" xfId="336"/>
    <cellStyle name="40% - Accent2 4 8" xfId="337"/>
    <cellStyle name="40% - Accent2 4 9" xfId="26607"/>
    <cellStyle name="40% - Accent2 5" xfId="338"/>
    <cellStyle name="40% - Accent2 5 2" xfId="339"/>
    <cellStyle name="40% - Accent2 5 3" xfId="340"/>
    <cellStyle name="40% - Accent2 5 4" xfId="341"/>
    <cellStyle name="40% - Accent2 5 5" xfId="342"/>
    <cellStyle name="40% - Accent2 5 6" xfId="343"/>
    <cellStyle name="40% - Accent2 5 7" xfId="344"/>
    <cellStyle name="40% - Accent2 5 8" xfId="345"/>
    <cellStyle name="40% - Accent2 5 9" xfId="26608"/>
    <cellStyle name="40% - Accent2 6" xfId="346"/>
    <cellStyle name="40% - Accent2 6 2" xfId="347"/>
    <cellStyle name="40% - Accent2 6 3" xfId="348"/>
    <cellStyle name="40% - Accent2 6 4" xfId="349"/>
    <cellStyle name="40% - Accent2 6 5" xfId="350"/>
    <cellStyle name="40% - Accent2 6 6" xfId="351"/>
    <cellStyle name="40% - Accent2 6 7" xfId="352"/>
    <cellStyle name="40% - Accent2 6 8" xfId="353"/>
    <cellStyle name="40% - Accent2 6 9" xfId="26609"/>
    <cellStyle name="40% - Accent3 2" xfId="354"/>
    <cellStyle name="40% - Accent3 2 2" xfId="355"/>
    <cellStyle name="40% - Accent3 2 3" xfId="356"/>
    <cellStyle name="40% - Accent3 2 4" xfId="357"/>
    <cellStyle name="40% - Accent3 2 5" xfId="358"/>
    <cellStyle name="40% - Accent3 2 6" xfId="359"/>
    <cellStyle name="40% - Accent3 2 7" xfId="360"/>
    <cellStyle name="40% - Accent3 2 8" xfId="361"/>
    <cellStyle name="40% - Accent3 2 9" xfId="26610"/>
    <cellStyle name="40% - Accent3 3" xfId="362"/>
    <cellStyle name="40% - Accent3 3 2" xfId="363"/>
    <cellStyle name="40% - Accent3 3 3" xfId="364"/>
    <cellStyle name="40% - Accent3 3 4" xfId="365"/>
    <cellStyle name="40% - Accent3 3 5" xfId="366"/>
    <cellStyle name="40% - Accent3 3 6" xfId="367"/>
    <cellStyle name="40% - Accent3 3 7" xfId="368"/>
    <cellStyle name="40% - Accent3 3 8" xfId="369"/>
    <cellStyle name="40% - Accent3 3 9" xfId="26611"/>
    <cellStyle name="40% - Accent3 4" xfId="370"/>
    <cellStyle name="40% - Accent3 4 2" xfId="371"/>
    <cellStyle name="40% - Accent3 4 3" xfId="372"/>
    <cellStyle name="40% - Accent3 4 4" xfId="373"/>
    <cellStyle name="40% - Accent3 4 5" xfId="374"/>
    <cellStyle name="40% - Accent3 4 6" xfId="375"/>
    <cellStyle name="40% - Accent3 4 7" xfId="376"/>
    <cellStyle name="40% - Accent3 4 8" xfId="377"/>
    <cellStyle name="40% - Accent3 4 9" xfId="26612"/>
    <cellStyle name="40% - Accent3 5" xfId="378"/>
    <cellStyle name="40% - Accent3 5 2" xfId="379"/>
    <cellStyle name="40% - Accent3 5 3" xfId="380"/>
    <cellStyle name="40% - Accent3 5 4" xfId="381"/>
    <cellStyle name="40% - Accent3 5 5" xfId="382"/>
    <cellStyle name="40% - Accent3 5 6" xfId="383"/>
    <cellStyle name="40% - Accent3 5 7" xfId="384"/>
    <cellStyle name="40% - Accent3 5 8" xfId="385"/>
    <cellStyle name="40% - Accent3 5 9" xfId="26613"/>
    <cellStyle name="40% - Accent3 6" xfId="386"/>
    <cellStyle name="40% - Accent3 6 2" xfId="387"/>
    <cellStyle name="40% - Accent3 6 3" xfId="388"/>
    <cellStyle name="40% - Accent3 6 4" xfId="389"/>
    <cellStyle name="40% - Accent3 6 5" xfId="390"/>
    <cellStyle name="40% - Accent3 6 6" xfId="391"/>
    <cellStyle name="40% - Accent3 6 7" xfId="392"/>
    <cellStyle name="40% - Accent3 6 8" xfId="393"/>
    <cellStyle name="40% - Accent3 6 9" xfId="26614"/>
    <cellStyle name="40% - Accent4 2" xfId="394"/>
    <cellStyle name="40% - Accent4 2 2" xfId="395"/>
    <cellStyle name="40% - Accent4 2 3" xfId="396"/>
    <cellStyle name="40% - Accent4 2 4" xfId="397"/>
    <cellStyle name="40% - Accent4 2 5" xfId="398"/>
    <cellStyle name="40% - Accent4 2 6" xfId="399"/>
    <cellStyle name="40% - Accent4 2 7" xfId="400"/>
    <cellStyle name="40% - Accent4 2 8" xfId="401"/>
    <cellStyle name="40% - Accent4 2 9" xfId="26615"/>
    <cellStyle name="40% - Accent4 3" xfId="402"/>
    <cellStyle name="40% - Accent4 3 2" xfId="403"/>
    <cellStyle name="40% - Accent4 3 3" xfId="404"/>
    <cellStyle name="40% - Accent4 3 4" xfId="405"/>
    <cellStyle name="40% - Accent4 3 5" xfId="406"/>
    <cellStyle name="40% - Accent4 3 6" xfId="407"/>
    <cellStyle name="40% - Accent4 3 7" xfId="408"/>
    <cellStyle name="40% - Accent4 3 8" xfId="409"/>
    <cellStyle name="40% - Accent4 3 9" xfId="26616"/>
    <cellStyle name="40% - Accent4 4" xfId="410"/>
    <cellStyle name="40% - Accent4 4 2" xfId="411"/>
    <cellStyle name="40% - Accent4 4 3" xfId="412"/>
    <cellStyle name="40% - Accent4 4 4" xfId="413"/>
    <cellStyle name="40% - Accent4 4 5" xfId="414"/>
    <cellStyle name="40% - Accent4 4 6" xfId="415"/>
    <cellStyle name="40% - Accent4 4 7" xfId="416"/>
    <cellStyle name="40% - Accent4 4 8" xfId="417"/>
    <cellStyle name="40% - Accent4 4 9" xfId="26617"/>
    <cellStyle name="40% - Accent4 5" xfId="418"/>
    <cellStyle name="40% - Accent4 5 2" xfId="419"/>
    <cellStyle name="40% - Accent4 5 3" xfId="420"/>
    <cellStyle name="40% - Accent4 5 4" xfId="421"/>
    <cellStyle name="40% - Accent4 5 5" xfId="422"/>
    <cellStyle name="40% - Accent4 5 6" xfId="423"/>
    <cellStyle name="40% - Accent4 5 7" xfId="424"/>
    <cellStyle name="40% - Accent4 5 8" xfId="425"/>
    <cellStyle name="40% - Accent4 5 9" xfId="26618"/>
    <cellStyle name="40% - Accent4 6" xfId="426"/>
    <cellStyle name="40% - Accent4 6 2" xfId="427"/>
    <cellStyle name="40% - Accent4 6 3" xfId="428"/>
    <cellStyle name="40% - Accent4 6 4" xfId="429"/>
    <cellStyle name="40% - Accent4 6 5" xfId="430"/>
    <cellStyle name="40% - Accent4 6 6" xfId="431"/>
    <cellStyle name="40% - Accent4 6 7" xfId="432"/>
    <cellStyle name="40% - Accent4 6 8" xfId="433"/>
    <cellStyle name="40% - Accent4 6 9" xfId="26619"/>
    <cellStyle name="40% - Accent5 2" xfId="434"/>
    <cellStyle name="40% - Accent5 2 2" xfId="435"/>
    <cellStyle name="40% - Accent5 2 3" xfId="436"/>
    <cellStyle name="40% - Accent5 2 4" xfId="437"/>
    <cellStyle name="40% - Accent5 2 5" xfId="438"/>
    <cellStyle name="40% - Accent5 2 6" xfId="439"/>
    <cellStyle name="40% - Accent5 2 7" xfId="440"/>
    <cellStyle name="40% - Accent5 2 8" xfId="441"/>
    <cellStyle name="40% - Accent5 2 9" xfId="26620"/>
    <cellStyle name="40% - Accent5 3" xfId="442"/>
    <cellStyle name="40% - Accent5 3 2" xfId="443"/>
    <cellStyle name="40% - Accent5 3 3" xfId="444"/>
    <cellStyle name="40% - Accent5 3 4" xfId="445"/>
    <cellStyle name="40% - Accent5 3 5" xfId="446"/>
    <cellStyle name="40% - Accent5 3 6" xfId="447"/>
    <cellStyle name="40% - Accent5 3 7" xfId="448"/>
    <cellStyle name="40% - Accent5 3 8" xfId="449"/>
    <cellStyle name="40% - Accent5 3 9" xfId="26621"/>
    <cellStyle name="40% - Accent5 4" xfId="450"/>
    <cellStyle name="40% - Accent5 4 2" xfId="451"/>
    <cellStyle name="40% - Accent5 4 3" xfId="452"/>
    <cellStyle name="40% - Accent5 4 4" xfId="453"/>
    <cellStyle name="40% - Accent5 4 5" xfId="454"/>
    <cellStyle name="40% - Accent5 4 6" xfId="455"/>
    <cellStyle name="40% - Accent5 4 7" xfId="456"/>
    <cellStyle name="40% - Accent5 4 8" xfId="457"/>
    <cellStyle name="40% - Accent5 4 9" xfId="26622"/>
    <cellStyle name="40% - Accent5 5" xfId="458"/>
    <cellStyle name="40% - Accent5 5 2" xfId="459"/>
    <cellStyle name="40% - Accent5 5 3" xfId="460"/>
    <cellStyle name="40% - Accent5 5 4" xfId="461"/>
    <cellStyle name="40% - Accent5 5 5" xfId="462"/>
    <cellStyle name="40% - Accent5 5 6" xfId="463"/>
    <cellStyle name="40% - Accent5 5 7" xfId="464"/>
    <cellStyle name="40% - Accent5 5 8" xfId="465"/>
    <cellStyle name="40% - Accent5 5 9" xfId="26623"/>
    <cellStyle name="40% - Accent5 6" xfId="466"/>
    <cellStyle name="40% - Accent5 6 2" xfId="467"/>
    <cellStyle name="40% - Accent5 6 3" xfId="468"/>
    <cellStyle name="40% - Accent5 6 4" xfId="469"/>
    <cellStyle name="40% - Accent5 6 5" xfId="470"/>
    <cellStyle name="40% - Accent5 6 6" xfId="471"/>
    <cellStyle name="40% - Accent5 6 7" xfId="472"/>
    <cellStyle name="40% - Accent5 6 8" xfId="473"/>
    <cellStyle name="40% - Accent5 6 9" xfId="26624"/>
    <cellStyle name="40% - Accent6 2" xfId="474"/>
    <cellStyle name="40% - Accent6 2 2" xfId="475"/>
    <cellStyle name="40% - Accent6 2 3" xfId="476"/>
    <cellStyle name="40% - Accent6 2 4" xfId="477"/>
    <cellStyle name="40% - Accent6 2 5" xfId="478"/>
    <cellStyle name="40% - Accent6 2 6" xfId="479"/>
    <cellStyle name="40% - Accent6 2 7" xfId="480"/>
    <cellStyle name="40% - Accent6 2 8" xfId="481"/>
    <cellStyle name="40% - Accent6 2 9" xfId="26625"/>
    <cellStyle name="40% - Accent6 3" xfId="482"/>
    <cellStyle name="40% - Accent6 3 2" xfId="483"/>
    <cellStyle name="40% - Accent6 3 3" xfId="484"/>
    <cellStyle name="40% - Accent6 3 4" xfId="485"/>
    <cellStyle name="40% - Accent6 3 5" xfId="486"/>
    <cellStyle name="40% - Accent6 3 6" xfId="487"/>
    <cellStyle name="40% - Accent6 3 7" xfId="488"/>
    <cellStyle name="40% - Accent6 3 8" xfId="489"/>
    <cellStyle name="40% - Accent6 3 9" xfId="26626"/>
    <cellStyle name="40% - Accent6 4" xfId="490"/>
    <cellStyle name="40% - Accent6 4 2" xfId="491"/>
    <cellStyle name="40% - Accent6 4 3" xfId="492"/>
    <cellStyle name="40% - Accent6 4 4" xfId="493"/>
    <cellStyle name="40% - Accent6 4 5" xfId="494"/>
    <cellStyle name="40% - Accent6 4 6" xfId="495"/>
    <cellStyle name="40% - Accent6 4 7" xfId="496"/>
    <cellStyle name="40% - Accent6 4 8" xfId="497"/>
    <cellStyle name="40% - Accent6 4 9" xfId="26627"/>
    <cellStyle name="40% - Accent6 5" xfId="498"/>
    <cellStyle name="40% - Accent6 5 2" xfId="499"/>
    <cellStyle name="40% - Accent6 5 3" xfId="500"/>
    <cellStyle name="40% - Accent6 5 4" xfId="501"/>
    <cellStyle name="40% - Accent6 5 5" xfId="502"/>
    <cellStyle name="40% - Accent6 5 6" xfId="503"/>
    <cellStyle name="40% - Accent6 5 7" xfId="504"/>
    <cellStyle name="40% - Accent6 5 8" xfId="505"/>
    <cellStyle name="40% - Accent6 5 9" xfId="26628"/>
    <cellStyle name="40% - Accent6 6" xfId="506"/>
    <cellStyle name="40% - Accent6 6 2" xfId="507"/>
    <cellStyle name="40% - Accent6 6 3" xfId="508"/>
    <cellStyle name="40% - Accent6 6 4" xfId="509"/>
    <cellStyle name="40% - Accent6 6 5" xfId="510"/>
    <cellStyle name="40% - Accent6 6 6" xfId="511"/>
    <cellStyle name="40% - Accent6 6 7" xfId="512"/>
    <cellStyle name="40% - Accent6 6 8" xfId="513"/>
    <cellStyle name="40% - Accent6 6 9" xfId="26629"/>
    <cellStyle name="40% - Énfasis1" xfId="514"/>
    <cellStyle name="40% - Énfasis2" xfId="515"/>
    <cellStyle name="40% - Énfasis3" xfId="516"/>
    <cellStyle name="40% - Énfasis4" xfId="517"/>
    <cellStyle name="40% - Énfasis5" xfId="518"/>
    <cellStyle name="40% - Énfasis6" xfId="519"/>
    <cellStyle name="40% - 强调文字颜色 1" xfId="520"/>
    <cellStyle name="40% - 强调文字颜色 2" xfId="521"/>
    <cellStyle name="40% - 强调文字颜色 3" xfId="522"/>
    <cellStyle name="40% - 强调文字颜色 4" xfId="523"/>
    <cellStyle name="40% - 强调文字颜色 5" xfId="524"/>
    <cellStyle name="40% - 强调文字颜色 6" xfId="525"/>
    <cellStyle name="60% - Accent1 2" xfId="526"/>
    <cellStyle name="60% - Accent1 2 2" xfId="527"/>
    <cellStyle name="60% - Accent1 3" xfId="528"/>
    <cellStyle name="60% - Accent1 4" xfId="529"/>
    <cellStyle name="60% - Accent1 5" xfId="530"/>
    <cellStyle name="60% - Accent1 6" xfId="531"/>
    <cellStyle name="60% - Accent2 2" xfId="532"/>
    <cellStyle name="60% - Accent2 2 2" xfId="533"/>
    <cellStyle name="60% - Accent2 3" xfId="534"/>
    <cellStyle name="60% - Accent2 4" xfId="535"/>
    <cellStyle name="60% - Accent2 5" xfId="536"/>
    <cellStyle name="60% - Accent2 6" xfId="537"/>
    <cellStyle name="60% - Accent3 2" xfId="538"/>
    <cellStyle name="60% - Accent3 2 2" xfId="539"/>
    <cellStyle name="60% - Accent3 3" xfId="540"/>
    <cellStyle name="60% - Accent3 4" xfId="541"/>
    <cellStyle name="60% - Accent3 5" xfId="542"/>
    <cellStyle name="60% - Accent3 6" xfId="543"/>
    <cellStyle name="60% - Accent4 2" xfId="544"/>
    <cellStyle name="60% - Accent4 2 2" xfId="545"/>
    <cellStyle name="60% - Accent4 3" xfId="546"/>
    <cellStyle name="60% - Accent4 4" xfId="547"/>
    <cellStyle name="60% - Accent4 5" xfId="548"/>
    <cellStyle name="60% - Accent4 6" xfId="549"/>
    <cellStyle name="60% - Accent5 2" xfId="550"/>
    <cellStyle name="60% - Accent5 2 2" xfId="551"/>
    <cellStyle name="60% - Accent5 3" xfId="552"/>
    <cellStyle name="60% - Accent5 4" xfId="553"/>
    <cellStyle name="60% - Accent5 5" xfId="554"/>
    <cellStyle name="60% - Accent5 6" xfId="555"/>
    <cellStyle name="60% - Accent6 2" xfId="556"/>
    <cellStyle name="60% - Accent6 2 2" xfId="557"/>
    <cellStyle name="60% - Accent6 3" xfId="558"/>
    <cellStyle name="60% - Accent6 4" xfId="559"/>
    <cellStyle name="60% - Accent6 5" xfId="560"/>
    <cellStyle name="60% - Accent6 6" xfId="561"/>
    <cellStyle name="60% - Énfasis1" xfId="562"/>
    <cellStyle name="60% - Énfasis2" xfId="563"/>
    <cellStyle name="60% - Énfasis3" xfId="564"/>
    <cellStyle name="60% - Énfasis4" xfId="565"/>
    <cellStyle name="60% - Énfasis5" xfId="566"/>
    <cellStyle name="60% - Énfasis6" xfId="567"/>
    <cellStyle name="60% - 强调文字颜色 1" xfId="568"/>
    <cellStyle name="60% - 强调文字颜色 2" xfId="569"/>
    <cellStyle name="60% - 强调文字颜色 3" xfId="570"/>
    <cellStyle name="60% - 强调文字颜色 4" xfId="571"/>
    <cellStyle name="60% - 强调文字颜色 5" xfId="572"/>
    <cellStyle name="60% - 强调文字颜色 6" xfId="573"/>
    <cellStyle name="75" xfId="574"/>
    <cellStyle name="Accent1 - 20%" xfId="575"/>
    <cellStyle name="Accent1 - 40%" xfId="576"/>
    <cellStyle name="Accent1 - 60%" xfId="577"/>
    <cellStyle name="Accent1 2" xfId="578"/>
    <cellStyle name="Accent1 2 2" xfId="579"/>
    <cellStyle name="Accent1 3" xfId="580"/>
    <cellStyle name="Accent1 4" xfId="581"/>
    <cellStyle name="Accent1 5" xfId="582"/>
    <cellStyle name="Accent1 6" xfId="583"/>
    <cellStyle name="Accent2 - 20%" xfId="584"/>
    <cellStyle name="Accent2 - 40%" xfId="585"/>
    <cellStyle name="Accent2 - 60%" xfId="586"/>
    <cellStyle name="Accent2 2" xfId="587"/>
    <cellStyle name="Accent2 2 2" xfId="588"/>
    <cellStyle name="Accent2 3" xfId="589"/>
    <cellStyle name="Accent2 4" xfId="590"/>
    <cellStyle name="Accent2 5" xfId="591"/>
    <cellStyle name="Accent2 6" xfId="592"/>
    <cellStyle name="Accent3 - 20%" xfId="593"/>
    <cellStyle name="Accent3 - 40%" xfId="594"/>
    <cellStyle name="Accent3 - 60%" xfId="595"/>
    <cellStyle name="Accent3 2" xfId="596"/>
    <cellStyle name="Accent3 2 2" xfId="597"/>
    <cellStyle name="Accent3 3" xfId="598"/>
    <cellStyle name="Accent3 4" xfId="599"/>
    <cellStyle name="Accent3 5" xfId="600"/>
    <cellStyle name="Accent3 6" xfId="601"/>
    <cellStyle name="Accent4 - 20%" xfId="602"/>
    <cellStyle name="Accent4 - 40%" xfId="603"/>
    <cellStyle name="Accent4 - 60%" xfId="604"/>
    <cellStyle name="Accent4 2" xfId="605"/>
    <cellStyle name="Accent4 2 2" xfId="606"/>
    <cellStyle name="Accent4 3" xfId="607"/>
    <cellStyle name="Accent4 4" xfId="608"/>
    <cellStyle name="Accent4 5" xfId="609"/>
    <cellStyle name="Accent4 6" xfId="610"/>
    <cellStyle name="Accent5 - 20%" xfId="611"/>
    <cellStyle name="Accent5 - 40%" xfId="612"/>
    <cellStyle name="Accent5 - 60%" xfId="613"/>
    <cellStyle name="Accent5 2" xfId="614"/>
    <cellStyle name="Accent5 2 2" xfId="615"/>
    <cellStyle name="Accent5 3" xfId="616"/>
    <cellStyle name="Accent5 4" xfId="617"/>
    <cellStyle name="Accent5 5" xfId="618"/>
    <cellStyle name="Accent5 6" xfId="619"/>
    <cellStyle name="Accent6 - 20%" xfId="620"/>
    <cellStyle name="Accent6 - 40%" xfId="621"/>
    <cellStyle name="Accent6 - 60%" xfId="622"/>
    <cellStyle name="Accent6 2" xfId="623"/>
    <cellStyle name="Accent6 2 2" xfId="624"/>
    <cellStyle name="Accent6 3" xfId="625"/>
    <cellStyle name="Accent6 4" xfId="626"/>
    <cellStyle name="Accent6 5" xfId="627"/>
    <cellStyle name="Accent6 6" xfId="628"/>
    <cellStyle name="ÅëÈ­ [0]_±âÅ¸" xfId="629"/>
    <cellStyle name="AeE­ [0]_INQUIRY ¿μ¾÷AßAø " xfId="630"/>
    <cellStyle name="ÅëÈ­_±âÅ¸" xfId="631"/>
    <cellStyle name="AeE­_INQUIRY ¿μ¾÷AßAø " xfId="632"/>
    <cellStyle name="Arial1 - Style1" xfId="633"/>
    <cellStyle name="Arial1 - Style2" xfId="634"/>
    <cellStyle name="Arial10" xfId="635"/>
    <cellStyle name="Arial10 2" xfId="636"/>
    <cellStyle name="Arial10 3" xfId="637"/>
    <cellStyle name="Arial10 4" xfId="638"/>
    <cellStyle name="Arial10 5" xfId="639"/>
    <cellStyle name="Arial10 6" xfId="640"/>
    <cellStyle name="Arial10 7" xfId="641"/>
    <cellStyle name="Arial10 8" xfId="642"/>
    <cellStyle name="ÄÞ¸¶ [0]_±âÅ¸" xfId="643"/>
    <cellStyle name="AÞ¸¶ [0]_INQUIRY ¿?¾÷AßAø " xfId="644"/>
    <cellStyle name="ÄÞ¸¶_±âÅ¸" xfId="645"/>
    <cellStyle name="AÞ¸¶_INQUIRY ¿?¾÷AßAø " xfId="646"/>
    <cellStyle name="b1x" xfId="647"/>
    <cellStyle name="Bad 2" xfId="648"/>
    <cellStyle name="Bad 2 2" xfId="649"/>
    <cellStyle name="Bad 3" xfId="650"/>
    <cellStyle name="Bad 4" xfId="651"/>
    <cellStyle name="Bad 5" xfId="652"/>
    <cellStyle name="Bad 6" xfId="653"/>
    <cellStyle name="Bill No" xfId="654"/>
    <cellStyle name="Bill Title" xfId="655"/>
    <cellStyle name="Black" xfId="656"/>
    <cellStyle name="Body" xfId="657"/>
    <cellStyle name="bold" xfId="658"/>
    <cellStyle name="Bold/Border" xfId="659"/>
    <cellStyle name="border" xfId="660"/>
    <cellStyle name="br" xfId="661"/>
    <cellStyle name="Buena" xfId="662"/>
    <cellStyle name="Bullet" xfId="663"/>
    <cellStyle name="C                      " xfId="664"/>
    <cellStyle name="C?AØ_¿?¾÷CoE² " xfId="665"/>
    <cellStyle name="Ç¥ÁØ_¿¬°£´©°è¿¹»ó" xfId="666"/>
    <cellStyle name="C￥AØ_¿μ¾÷CoE² " xfId="667"/>
    <cellStyle name="cae1" xfId="668"/>
    <cellStyle name="cae1 2" xfId="669"/>
    <cellStyle name="cae1 3" xfId="670"/>
    <cellStyle name="cae1 4" xfId="671"/>
    <cellStyle name="cae1 5" xfId="672"/>
    <cellStyle name="cae1 6" xfId="673"/>
    <cellStyle name="cae1 7" xfId="674"/>
    <cellStyle name="cae1 8" xfId="675"/>
    <cellStyle name="Calc Currency (0)" xfId="676"/>
    <cellStyle name="Calculation 2" xfId="677"/>
    <cellStyle name="Calculation 2 2" xfId="678"/>
    <cellStyle name="Calculation 3" xfId="679"/>
    <cellStyle name="Calculation 4" xfId="680"/>
    <cellStyle name="Calculation 5" xfId="681"/>
    <cellStyle name="Calculation 6" xfId="682"/>
    <cellStyle name="Cálculo" xfId="683"/>
    <cellStyle name="case1" xfId="684"/>
    <cellStyle name="category" xfId="50144"/>
    <cellStyle name="Celda de comprobación" xfId="685"/>
    <cellStyle name="Celda vinculada" xfId="686"/>
    <cellStyle name="Check Cell 2" xfId="687"/>
    <cellStyle name="Check Cell 2 2" xfId="688"/>
    <cellStyle name="Check Cell 3" xfId="689"/>
    <cellStyle name="Check Cell 4" xfId="690"/>
    <cellStyle name="Check Cell 5" xfId="691"/>
    <cellStyle name="Check Cell 6" xfId="692"/>
    <cellStyle name="Comma" xfId="1" builtinId="3"/>
    <cellStyle name="Comma  - Style1" xfId="693"/>
    <cellStyle name="Comma  - Style2" xfId="694"/>
    <cellStyle name="Comma  - Style3" xfId="695"/>
    <cellStyle name="Comma  - Style4" xfId="696"/>
    <cellStyle name="Comma  - Style5" xfId="697"/>
    <cellStyle name="Comma  - Style6" xfId="698"/>
    <cellStyle name="Comma  - Style7" xfId="699"/>
    <cellStyle name="Comma  - Style8" xfId="700"/>
    <cellStyle name="Comma 10" xfId="701"/>
    <cellStyle name="Comma 10 10" xfId="702"/>
    <cellStyle name="Comma 10 10 2" xfId="703"/>
    <cellStyle name="Comma 10 10 2 2" xfId="704"/>
    <cellStyle name="Comma 10 10 2 2 2" xfId="705"/>
    <cellStyle name="Comma 10 10 2 2 2 2" xfId="26630"/>
    <cellStyle name="Comma 10 10 2 2 3" xfId="706"/>
    <cellStyle name="Comma 10 10 2 2 3 2" xfId="26631"/>
    <cellStyle name="Comma 10 10 2 2 4" xfId="707"/>
    <cellStyle name="Comma 10 10 2 2 4 2" xfId="26632"/>
    <cellStyle name="Comma 10 10 2 2 5" xfId="26633"/>
    <cellStyle name="Comma 10 10 2 3" xfId="708"/>
    <cellStyle name="Comma 10 10 2 3 2" xfId="26634"/>
    <cellStyle name="Comma 10 10 2 4" xfId="709"/>
    <cellStyle name="Comma 10 10 2 4 2" xfId="26635"/>
    <cellStyle name="Comma 10 10 2 5" xfId="710"/>
    <cellStyle name="Comma 10 10 2 5 2" xfId="26636"/>
    <cellStyle name="Comma 10 10 2 6" xfId="26637"/>
    <cellStyle name="Comma 10 10 3" xfId="711"/>
    <cellStyle name="Comma 10 10 3 2" xfId="712"/>
    <cellStyle name="Comma 10 10 3 2 2" xfId="713"/>
    <cellStyle name="Comma 10 10 3 2 2 2" xfId="26638"/>
    <cellStyle name="Comma 10 10 3 2 3" xfId="714"/>
    <cellStyle name="Comma 10 10 3 2 3 2" xfId="26639"/>
    <cellStyle name="Comma 10 10 3 2 4" xfId="715"/>
    <cellStyle name="Comma 10 10 3 2 4 2" xfId="26640"/>
    <cellStyle name="Comma 10 10 3 2 5" xfId="26641"/>
    <cellStyle name="Comma 10 10 3 3" xfId="716"/>
    <cellStyle name="Comma 10 10 3 3 2" xfId="26642"/>
    <cellStyle name="Comma 10 10 3 4" xfId="717"/>
    <cellStyle name="Comma 10 10 3 4 2" xfId="26643"/>
    <cellStyle name="Comma 10 10 3 5" xfId="718"/>
    <cellStyle name="Comma 10 10 3 5 2" xfId="26644"/>
    <cellStyle name="Comma 10 10 3 6" xfId="26645"/>
    <cellStyle name="Comma 10 10 4" xfId="719"/>
    <cellStyle name="Comma 10 10 4 2" xfId="720"/>
    <cellStyle name="Comma 10 10 4 2 2" xfId="26646"/>
    <cellStyle name="Comma 10 10 4 3" xfId="721"/>
    <cellStyle name="Comma 10 10 4 3 2" xfId="26647"/>
    <cellStyle name="Comma 10 10 4 4" xfId="722"/>
    <cellStyle name="Comma 10 10 4 4 2" xfId="26648"/>
    <cellStyle name="Comma 10 10 4 5" xfId="26649"/>
    <cellStyle name="Comma 10 10 5" xfId="723"/>
    <cellStyle name="Comma 10 10 5 2" xfId="26650"/>
    <cellStyle name="Comma 10 10 6" xfId="724"/>
    <cellStyle name="Comma 10 10 6 2" xfId="26651"/>
    <cellStyle name="Comma 10 10 7" xfId="725"/>
    <cellStyle name="Comma 10 10 7 2" xfId="26652"/>
    <cellStyle name="Comma 10 10 8" xfId="26653"/>
    <cellStyle name="Comma 10 11" xfId="726"/>
    <cellStyle name="Comma 10 11 2" xfId="727"/>
    <cellStyle name="Comma 10 11 2 2" xfId="728"/>
    <cellStyle name="Comma 10 11 2 2 2" xfId="729"/>
    <cellStyle name="Comma 10 11 2 2 2 2" xfId="26654"/>
    <cellStyle name="Comma 10 11 2 2 3" xfId="730"/>
    <cellStyle name="Comma 10 11 2 2 3 2" xfId="26655"/>
    <cellStyle name="Comma 10 11 2 2 4" xfId="731"/>
    <cellStyle name="Comma 10 11 2 2 4 2" xfId="26656"/>
    <cellStyle name="Comma 10 11 2 2 5" xfId="26657"/>
    <cellStyle name="Comma 10 11 2 3" xfId="732"/>
    <cellStyle name="Comma 10 11 2 3 2" xfId="26658"/>
    <cellStyle name="Comma 10 11 2 4" xfId="733"/>
    <cellStyle name="Comma 10 11 2 4 2" xfId="26659"/>
    <cellStyle name="Comma 10 11 2 5" xfId="734"/>
    <cellStyle name="Comma 10 11 2 5 2" xfId="26660"/>
    <cellStyle name="Comma 10 11 2 6" xfId="26661"/>
    <cellStyle name="Comma 10 11 3" xfId="735"/>
    <cellStyle name="Comma 10 11 3 2" xfId="736"/>
    <cellStyle name="Comma 10 11 3 2 2" xfId="737"/>
    <cellStyle name="Comma 10 11 3 2 2 2" xfId="26662"/>
    <cellStyle name="Comma 10 11 3 2 3" xfId="738"/>
    <cellStyle name="Comma 10 11 3 2 3 2" xfId="26663"/>
    <cellStyle name="Comma 10 11 3 2 4" xfId="739"/>
    <cellStyle name="Comma 10 11 3 2 4 2" xfId="26664"/>
    <cellStyle name="Comma 10 11 3 2 5" xfId="26665"/>
    <cellStyle name="Comma 10 11 3 3" xfId="740"/>
    <cellStyle name="Comma 10 11 3 3 2" xfId="26666"/>
    <cellStyle name="Comma 10 11 3 4" xfId="741"/>
    <cellStyle name="Comma 10 11 3 4 2" xfId="26667"/>
    <cellStyle name="Comma 10 11 3 5" xfId="742"/>
    <cellStyle name="Comma 10 11 3 5 2" xfId="26668"/>
    <cellStyle name="Comma 10 11 3 6" xfId="26669"/>
    <cellStyle name="Comma 10 11 4" xfId="743"/>
    <cellStyle name="Comma 10 11 4 2" xfId="744"/>
    <cellStyle name="Comma 10 11 4 2 2" xfId="26670"/>
    <cellStyle name="Comma 10 11 4 3" xfId="745"/>
    <cellStyle name="Comma 10 11 4 3 2" xfId="26671"/>
    <cellStyle name="Comma 10 11 4 4" xfId="746"/>
    <cellStyle name="Comma 10 11 4 4 2" xfId="26672"/>
    <cellStyle name="Comma 10 11 4 5" xfId="26673"/>
    <cellStyle name="Comma 10 11 5" xfId="747"/>
    <cellStyle name="Comma 10 11 5 2" xfId="26674"/>
    <cellStyle name="Comma 10 11 6" xfId="748"/>
    <cellStyle name="Comma 10 11 6 2" xfId="26675"/>
    <cellStyle name="Comma 10 11 7" xfId="749"/>
    <cellStyle name="Comma 10 11 7 2" xfId="26676"/>
    <cellStyle name="Comma 10 11 8" xfId="26677"/>
    <cellStyle name="Comma 10 12" xfId="750"/>
    <cellStyle name="Comma 10 12 2" xfId="751"/>
    <cellStyle name="Comma 10 12 2 2" xfId="752"/>
    <cellStyle name="Comma 10 12 2 2 2" xfId="753"/>
    <cellStyle name="Comma 10 12 2 2 2 2" xfId="26678"/>
    <cellStyle name="Comma 10 12 2 2 3" xfId="754"/>
    <cellStyle name="Comma 10 12 2 2 3 2" xfId="26679"/>
    <cellStyle name="Comma 10 12 2 2 4" xfId="755"/>
    <cellStyle name="Comma 10 12 2 2 4 2" xfId="26680"/>
    <cellStyle name="Comma 10 12 2 2 5" xfId="26681"/>
    <cellStyle name="Comma 10 12 2 3" xfId="756"/>
    <cellStyle name="Comma 10 12 2 3 2" xfId="26682"/>
    <cellStyle name="Comma 10 12 2 4" xfId="757"/>
    <cellStyle name="Comma 10 12 2 4 2" xfId="26683"/>
    <cellStyle name="Comma 10 12 2 5" xfId="758"/>
    <cellStyle name="Comma 10 12 2 5 2" xfId="26684"/>
    <cellStyle name="Comma 10 12 2 6" xfId="26685"/>
    <cellStyle name="Comma 10 12 3" xfId="759"/>
    <cellStyle name="Comma 10 12 3 2" xfId="760"/>
    <cellStyle name="Comma 10 12 3 2 2" xfId="761"/>
    <cellStyle name="Comma 10 12 3 2 2 2" xfId="26686"/>
    <cellStyle name="Comma 10 12 3 2 3" xfId="762"/>
    <cellStyle name="Comma 10 12 3 2 3 2" xfId="26687"/>
    <cellStyle name="Comma 10 12 3 2 4" xfId="763"/>
    <cellStyle name="Comma 10 12 3 2 4 2" xfId="26688"/>
    <cellStyle name="Comma 10 12 3 2 5" xfId="26689"/>
    <cellStyle name="Comma 10 12 3 3" xfId="764"/>
    <cellStyle name="Comma 10 12 3 3 2" xfId="26690"/>
    <cellStyle name="Comma 10 12 3 4" xfId="765"/>
    <cellStyle name="Comma 10 12 3 4 2" xfId="26691"/>
    <cellStyle name="Comma 10 12 3 5" xfId="766"/>
    <cellStyle name="Comma 10 12 3 5 2" xfId="26692"/>
    <cellStyle name="Comma 10 12 3 6" xfId="26693"/>
    <cellStyle name="Comma 10 12 4" xfId="767"/>
    <cellStyle name="Comma 10 12 4 2" xfId="768"/>
    <cellStyle name="Comma 10 12 4 2 2" xfId="26694"/>
    <cellStyle name="Comma 10 12 4 3" xfId="769"/>
    <cellStyle name="Comma 10 12 4 3 2" xfId="26695"/>
    <cellStyle name="Comma 10 12 4 4" xfId="770"/>
    <cellStyle name="Comma 10 12 4 4 2" xfId="26696"/>
    <cellStyle name="Comma 10 12 4 5" xfId="26697"/>
    <cellStyle name="Comma 10 12 5" xfId="771"/>
    <cellStyle name="Comma 10 12 5 2" xfId="26698"/>
    <cellStyle name="Comma 10 12 6" xfId="772"/>
    <cellStyle name="Comma 10 12 6 2" xfId="26699"/>
    <cellStyle name="Comma 10 12 7" xfId="773"/>
    <cellStyle name="Comma 10 12 7 2" xfId="26700"/>
    <cellStyle name="Comma 10 12 8" xfId="26701"/>
    <cellStyle name="Comma 10 13" xfId="774"/>
    <cellStyle name="Comma 10 13 2" xfId="775"/>
    <cellStyle name="Comma 10 13 2 2" xfId="776"/>
    <cellStyle name="Comma 10 13 2 2 2" xfId="777"/>
    <cellStyle name="Comma 10 13 2 2 2 2" xfId="26702"/>
    <cellStyle name="Comma 10 13 2 2 3" xfId="778"/>
    <cellStyle name="Comma 10 13 2 2 3 2" xfId="26703"/>
    <cellStyle name="Comma 10 13 2 2 4" xfId="779"/>
    <cellStyle name="Comma 10 13 2 2 4 2" xfId="26704"/>
    <cellStyle name="Comma 10 13 2 2 5" xfId="26705"/>
    <cellStyle name="Comma 10 13 2 3" xfId="780"/>
    <cellStyle name="Comma 10 13 2 3 2" xfId="26706"/>
    <cellStyle name="Comma 10 13 2 4" xfId="781"/>
    <cellStyle name="Comma 10 13 2 4 2" xfId="26707"/>
    <cellStyle name="Comma 10 13 2 5" xfId="782"/>
    <cellStyle name="Comma 10 13 2 5 2" xfId="26708"/>
    <cellStyle name="Comma 10 13 2 6" xfId="26709"/>
    <cellStyle name="Comma 10 13 3" xfId="783"/>
    <cellStyle name="Comma 10 13 3 2" xfId="784"/>
    <cellStyle name="Comma 10 13 3 2 2" xfId="785"/>
    <cellStyle name="Comma 10 13 3 2 2 2" xfId="26710"/>
    <cellStyle name="Comma 10 13 3 2 3" xfId="786"/>
    <cellStyle name="Comma 10 13 3 2 3 2" xfId="26711"/>
    <cellStyle name="Comma 10 13 3 2 4" xfId="787"/>
    <cellStyle name="Comma 10 13 3 2 4 2" xfId="26712"/>
    <cellStyle name="Comma 10 13 3 2 5" xfId="26713"/>
    <cellStyle name="Comma 10 13 3 3" xfId="788"/>
    <cellStyle name="Comma 10 13 3 3 2" xfId="26714"/>
    <cellStyle name="Comma 10 13 3 4" xfId="789"/>
    <cellStyle name="Comma 10 13 3 4 2" xfId="26715"/>
    <cellStyle name="Comma 10 13 3 5" xfId="790"/>
    <cellStyle name="Comma 10 13 3 5 2" xfId="26716"/>
    <cellStyle name="Comma 10 13 3 6" xfId="26717"/>
    <cellStyle name="Comma 10 13 4" xfId="791"/>
    <cellStyle name="Comma 10 13 4 2" xfId="792"/>
    <cellStyle name="Comma 10 13 4 2 2" xfId="26718"/>
    <cellStyle name="Comma 10 13 4 3" xfId="793"/>
    <cellStyle name="Comma 10 13 4 3 2" xfId="26719"/>
    <cellStyle name="Comma 10 13 4 4" xfId="794"/>
    <cellStyle name="Comma 10 13 4 4 2" xfId="26720"/>
    <cellStyle name="Comma 10 13 4 5" xfId="26721"/>
    <cellStyle name="Comma 10 13 5" xfId="795"/>
    <cellStyle name="Comma 10 13 5 2" xfId="26722"/>
    <cellStyle name="Comma 10 13 6" xfId="796"/>
    <cellStyle name="Comma 10 13 6 2" xfId="26723"/>
    <cellStyle name="Comma 10 13 7" xfId="797"/>
    <cellStyle name="Comma 10 13 7 2" xfId="26724"/>
    <cellStyle name="Comma 10 13 8" xfId="26725"/>
    <cellStyle name="Comma 10 14" xfId="798"/>
    <cellStyle name="Comma 10 15" xfId="799"/>
    <cellStyle name="Comma 10 16" xfId="800"/>
    <cellStyle name="Comma 10 17" xfId="801"/>
    <cellStyle name="Comma 10 18" xfId="802"/>
    <cellStyle name="Comma 10 19" xfId="803"/>
    <cellStyle name="Comma 10 2" xfId="804"/>
    <cellStyle name="Comma 10 2 10" xfId="805"/>
    <cellStyle name="Comma 10 2 11" xfId="806"/>
    <cellStyle name="Comma 10 2 12" xfId="807"/>
    <cellStyle name="Comma 10 2 13" xfId="808"/>
    <cellStyle name="Comma 10 2 14" xfId="809"/>
    <cellStyle name="Comma 10 2 15" xfId="810"/>
    <cellStyle name="Comma 10 2 16" xfId="26726"/>
    <cellStyle name="Comma 10 2 2" xfId="811"/>
    <cellStyle name="Comma 10 2 2 2" xfId="812"/>
    <cellStyle name="Comma 10 2 2 2 2" xfId="813"/>
    <cellStyle name="Comma 10 2 2 2 2 2" xfId="814"/>
    <cellStyle name="Comma 10 2 2 2 2 2 2" xfId="26727"/>
    <cellStyle name="Comma 10 2 2 2 2 3" xfId="815"/>
    <cellStyle name="Comma 10 2 2 2 2 3 2" xfId="26728"/>
    <cellStyle name="Comma 10 2 2 2 2 4" xfId="816"/>
    <cellStyle name="Comma 10 2 2 2 2 4 2" xfId="26729"/>
    <cellStyle name="Comma 10 2 2 2 2 5" xfId="26730"/>
    <cellStyle name="Comma 10 2 2 2 3" xfId="817"/>
    <cellStyle name="Comma 10 2 2 2 3 2" xfId="26731"/>
    <cellStyle name="Comma 10 2 2 2 4" xfId="818"/>
    <cellStyle name="Comma 10 2 2 2 4 2" xfId="26732"/>
    <cellStyle name="Comma 10 2 2 2 5" xfId="819"/>
    <cellStyle name="Comma 10 2 2 2 5 2" xfId="26733"/>
    <cellStyle name="Comma 10 2 2 2 6" xfId="26734"/>
    <cellStyle name="Comma 10 2 2 3" xfId="820"/>
    <cellStyle name="Comma 10 2 2 3 2" xfId="821"/>
    <cellStyle name="Comma 10 2 2 3 2 2" xfId="822"/>
    <cellStyle name="Comma 10 2 2 3 2 2 2" xfId="26735"/>
    <cellStyle name="Comma 10 2 2 3 2 3" xfId="823"/>
    <cellStyle name="Comma 10 2 2 3 2 3 2" xfId="26736"/>
    <cellStyle name="Comma 10 2 2 3 2 4" xfId="824"/>
    <cellStyle name="Comma 10 2 2 3 2 4 2" xfId="26737"/>
    <cellStyle name="Comma 10 2 2 3 2 5" xfId="26738"/>
    <cellStyle name="Comma 10 2 2 3 3" xfId="825"/>
    <cellStyle name="Comma 10 2 2 3 3 2" xfId="26739"/>
    <cellStyle name="Comma 10 2 2 3 4" xfId="826"/>
    <cellStyle name="Comma 10 2 2 3 4 2" xfId="26740"/>
    <cellStyle name="Comma 10 2 2 3 5" xfId="827"/>
    <cellStyle name="Comma 10 2 2 3 5 2" xfId="26741"/>
    <cellStyle name="Comma 10 2 2 3 6" xfId="26742"/>
    <cellStyle name="Comma 10 2 2 4" xfId="828"/>
    <cellStyle name="Comma 10 2 2 4 2" xfId="829"/>
    <cellStyle name="Comma 10 2 2 4 2 2" xfId="26743"/>
    <cellStyle name="Comma 10 2 2 4 3" xfId="830"/>
    <cellStyle name="Comma 10 2 2 4 3 2" xfId="26744"/>
    <cellStyle name="Comma 10 2 2 4 4" xfId="831"/>
    <cellStyle name="Comma 10 2 2 4 4 2" xfId="26745"/>
    <cellStyle name="Comma 10 2 2 4 5" xfId="26746"/>
    <cellStyle name="Comma 10 2 2 5" xfId="832"/>
    <cellStyle name="Comma 10 2 2 5 2" xfId="26747"/>
    <cellStyle name="Comma 10 2 2 6" xfId="833"/>
    <cellStyle name="Comma 10 2 2 6 2" xfId="26748"/>
    <cellStyle name="Comma 10 2 2 7" xfId="834"/>
    <cellStyle name="Comma 10 2 2 7 2" xfId="26749"/>
    <cellStyle name="Comma 10 2 2 8" xfId="26750"/>
    <cellStyle name="Comma 10 2 3" xfId="835"/>
    <cellStyle name="Comma 10 2 3 2" xfId="836"/>
    <cellStyle name="Comma 10 2 3 2 2" xfId="837"/>
    <cellStyle name="Comma 10 2 3 2 2 2" xfId="838"/>
    <cellStyle name="Comma 10 2 3 2 2 2 2" xfId="26751"/>
    <cellStyle name="Comma 10 2 3 2 2 3" xfId="839"/>
    <cellStyle name="Comma 10 2 3 2 2 3 2" xfId="26752"/>
    <cellStyle name="Comma 10 2 3 2 2 4" xfId="840"/>
    <cellStyle name="Comma 10 2 3 2 2 4 2" xfId="26753"/>
    <cellStyle name="Comma 10 2 3 2 2 5" xfId="26754"/>
    <cellStyle name="Comma 10 2 3 2 3" xfId="841"/>
    <cellStyle name="Comma 10 2 3 2 3 2" xfId="26755"/>
    <cellStyle name="Comma 10 2 3 2 4" xfId="842"/>
    <cellStyle name="Comma 10 2 3 2 4 2" xfId="26756"/>
    <cellStyle name="Comma 10 2 3 2 5" xfId="843"/>
    <cellStyle name="Comma 10 2 3 2 5 2" xfId="26757"/>
    <cellStyle name="Comma 10 2 3 2 6" xfId="26758"/>
    <cellStyle name="Comma 10 2 3 3" xfId="844"/>
    <cellStyle name="Comma 10 2 3 3 2" xfId="845"/>
    <cellStyle name="Comma 10 2 3 3 2 2" xfId="846"/>
    <cellStyle name="Comma 10 2 3 3 2 2 2" xfId="26759"/>
    <cellStyle name="Comma 10 2 3 3 2 3" xfId="847"/>
    <cellStyle name="Comma 10 2 3 3 2 3 2" xfId="26760"/>
    <cellStyle name="Comma 10 2 3 3 2 4" xfId="848"/>
    <cellStyle name="Comma 10 2 3 3 2 4 2" xfId="26761"/>
    <cellStyle name="Comma 10 2 3 3 2 5" xfId="26762"/>
    <cellStyle name="Comma 10 2 3 3 3" xfId="849"/>
    <cellStyle name="Comma 10 2 3 3 3 2" xfId="26763"/>
    <cellStyle name="Comma 10 2 3 3 4" xfId="850"/>
    <cellStyle name="Comma 10 2 3 3 4 2" xfId="26764"/>
    <cellStyle name="Comma 10 2 3 3 5" xfId="851"/>
    <cellStyle name="Comma 10 2 3 3 5 2" xfId="26765"/>
    <cellStyle name="Comma 10 2 3 3 6" xfId="26766"/>
    <cellStyle name="Comma 10 2 3 4" xfId="852"/>
    <cellStyle name="Comma 10 2 3 4 2" xfId="853"/>
    <cellStyle name="Comma 10 2 3 4 2 2" xfId="26767"/>
    <cellStyle name="Comma 10 2 3 4 3" xfId="854"/>
    <cellStyle name="Comma 10 2 3 4 3 2" xfId="26768"/>
    <cellStyle name="Comma 10 2 3 4 4" xfId="855"/>
    <cellStyle name="Comma 10 2 3 4 4 2" xfId="26769"/>
    <cellStyle name="Comma 10 2 3 4 5" xfId="26770"/>
    <cellStyle name="Comma 10 2 3 5" xfId="856"/>
    <cellStyle name="Comma 10 2 3 5 2" xfId="26771"/>
    <cellStyle name="Comma 10 2 3 6" xfId="857"/>
    <cellStyle name="Comma 10 2 3 6 2" xfId="26772"/>
    <cellStyle name="Comma 10 2 3 7" xfId="858"/>
    <cellStyle name="Comma 10 2 3 7 2" xfId="26773"/>
    <cellStyle name="Comma 10 2 3 8" xfId="26774"/>
    <cellStyle name="Comma 10 2 4" xfId="859"/>
    <cellStyle name="Comma 10 2 4 2" xfId="860"/>
    <cellStyle name="Comma 10 2 4 2 2" xfId="861"/>
    <cellStyle name="Comma 10 2 4 2 2 2" xfId="862"/>
    <cellStyle name="Comma 10 2 4 2 2 2 2" xfId="26775"/>
    <cellStyle name="Comma 10 2 4 2 2 3" xfId="863"/>
    <cellStyle name="Comma 10 2 4 2 2 3 2" xfId="26776"/>
    <cellStyle name="Comma 10 2 4 2 2 4" xfId="864"/>
    <cellStyle name="Comma 10 2 4 2 2 4 2" xfId="26777"/>
    <cellStyle name="Comma 10 2 4 2 2 5" xfId="26778"/>
    <cellStyle name="Comma 10 2 4 2 3" xfId="865"/>
    <cellStyle name="Comma 10 2 4 2 3 2" xfId="26779"/>
    <cellStyle name="Comma 10 2 4 2 4" xfId="866"/>
    <cellStyle name="Comma 10 2 4 2 4 2" xfId="26780"/>
    <cellStyle name="Comma 10 2 4 2 5" xfId="867"/>
    <cellStyle name="Comma 10 2 4 2 5 2" xfId="26781"/>
    <cellStyle name="Comma 10 2 4 2 6" xfId="26782"/>
    <cellStyle name="Comma 10 2 4 3" xfId="868"/>
    <cellStyle name="Comma 10 2 4 3 2" xfId="869"/>
    <cellStyle name="Comma 10 2 4 3 2 2" xfId="870"/>
    <cellStyle name="Comma 10 2 4 3 2 2 2" xfId="26783"/>
    <cellStyle name="Comma 10 2 4 3 2 3" xfId="871"/>
    <cellStyle name="Comma 10 2 4 3 2 3 2" xfId="26784"/>
    <cellStyle name="Comma 10 2 4 3 2 4" xfId="872"/>
    <cellStyle name="Comma 10 2 4 3 2 4 2" xfId="26785"/>
    <cellStyle name="Comma 10 2 4 3 2 5" xfId="26786"/>
    <cellStyle name="Comma 10 2 4 3 3" xfId="873"/>
    <cellStyle name="Comma 10 2 4 3 3 2" xfId="26787"/>
    <cellStyle name="Comma 10 2 4 3 4" xfId="874"/>
    <cellStyle name="Comma 10 2 4 3 4 2" xfId="26788"/>
    <cellStyle name="Comma 10 2 4 3 5" xfId="875"/>
    <cellStyle name="Comma 10 2 4 3 5 2" xfId="26789"/>
    <cellStyle name="Comma 10 2 4 3 6" xfId="26790"/>
    <cellStyle name="Comma 10 2 4 4" xfId="876"/>
    <cellStyle name="Comma 10 2 4 4 2" xfId="877"/>
    <cellStyle name="Comma 10 2 4 4 2 2" xfId="26791"/>
    <cellStyle name="Comma 10 2 4 4 3" xfId="878"/>
    <cellStyle name="Comma 10 2 4 4 3 2" xfId="26792"/>
    <cellStyle name="Comma 10 2 4 4 4" xfId="879"/>
    <cellStyle name="Comma 10 2 4 4 4 2" xfId="26793"/>
    <cellStyle name="Comma 10 2 4 4 5" xfId="26794"/>
    <cellStyle name="Comma 10 2 4 5" xfId="880"/>
    <cellStyle name="Comma 10 2 4 5 2" xfId="26795"/>
    <cellStyle name="Comma 10 2 4 6" xfId="881"/>
    <cellStyle name="Comma 10 2 4 6 2" xfId="26796"/>
    <cellStyle name="Comma 10 2 4 7" xfId="882"/>
    <cellStyle name="Comma 10 2 4 7 2" xfId="26797"/>
    <cellStyle name="Comma 10 2 4 8" xfId="26798"/>
    <cellStyle name="Comma 10 2 5" xfId="883"/>
    <cellStyle name="Comma 10 2 5 2" xfId="884"/>
    <cellStyle name="Comma 10 2 5 2 2" xfId="885"/>
    <cellStyle name="Comma 10 2 5 2 2 2" xfId="886"/>
    <cellStyle name="Comma 10 2 5 2 2 2 2" xfId="26799"/>
    <cellStyle name="Comma 10 2 5 2 2 3" xfId="887"/>
    <cellStyle name="Comma 10 2 5 2 2 3 2" xfId="26800"/>
    <cellStyle name="Comma 10 2 5 2 2 4" xfId="888"/>
    <cellStyle name="Comma 10 2 5 2 2 4 2" xfId="26801"/>
    <cellStyle name="Comma 10 2 5 2 2 5" xfId="26802"/>
    <cellStyle name="Comma 10 2 5 2 3" xfId="889"/>
    <cellStyle name="Comma 10 2 5 2 3 2" xfId="26803"/>
    <cellStyle name="Comma 10 2 5 2 4" xfId="890"/>
    <cellStyle name="Comma 10 2 5 2 4 2" xfId="26804"/>
    <cellStyle name="Comma 10 2 5 2 5" xfId="891"/>
    <cellStyle name="Comma 10 2 5 2 5 2" xfId="26805"/>
    <cellStyle name="Comma 10 2 5 2 6" xfId="26806"/>
    <cellStyle name="Comma 10 2 5 3" xfId="892"/>
    <cellStyle name="Comma 10 2 5 3 2" xfId="893"/>
    <cellStyle name="Comma 10 2 5 3 2 2" xfId="894"/>
    <cellStyle name="Comma 10 2 5 3 2 2 2" xfId="26807"/>
    <cellStyle name="Comma 10 2 5 3 2 3" xfId="895"/>
    <cellStyle name="Comma 10 2 5 3 2 3 2" xfId="26808"/>
    <cellStyle name="Comma 10 2 5 3 2 4" xfId="896"/>
    <cellStyle name="Comma 10 2 5 3 2 4 2" xfId="26809"/>
    <cellStyle name="Comma 10 2 5 3 2 5" xfId="26810"/>
    <cellStyle name="Comma 10 2 5 3 3" xfId="897"/>
    <cellStyle name="Comma 10 2 5 3 3 2" xfId="26811"/>
    <cellStyle name="Comma 10 2 5 3 4" xfId="898"/>
    <cellStyle name="Comma 10 2 5 3 4 2" xfId="26812"/>
    <cellStyle name="Comma 10 2 5 3 5" xfId="899"/>
    <cellStyle name="Comma 10 2 5 3 5 2" xfId="26813"/>
    <cellStyle name="Comma 10 2 5 3 6" xfId="26814"/>
    <cellStyle name="Comma 10 2 5 4" xfId="900"/>
    <cellStyle name="Comma 10 2 5 4 2" xfId="901"/>
    <cellStyle name="Comma 10 2 5 4 2 2" xfId="26815"/>
    <cellStyle name="Comma 10 2 5 4 3" xfId="902"/>
    <cellStyle name="Comma 10 2 5 4 3 2" xfId="26816"/>
    <cellStyle name="Comma 10 2 5 4 4" xfId="903"/>
    <cellStyle name="Comma 10 2 5 4 4 2" xfId="26817"/>
    <cellStyle name="Comma 10 2 5 4 5" xfId="26818"/>
    <cellStyle name="Comma 10 2 5 5" xfId="904"/>
    <cellStyle name="Comma 10 2 5 5 2" xfId="26819"/>
    <cellStyle name="Comma 10 2 5 6" xfId="905"/>
    <cellStyle name="Comma 10 2 5 6 2" xfId="26820"/>
    <cellStyle name="Comma 10 2 5 7" xfId="906"/>
    <cellStyle name="Comma 10 2 5 7 2" xfId="26821"/>
    <cellStyle name="Comma 10 2 5 8" xfId="26822"/>
    <cellStyle name="Comma 10 2 6" xfId="907"/>
    <cellStyle name="Comma 10 2 6 2" xfId="908"/>
    <cellStyle name="Comma 10 2 6 2 2" xfId="909"/>
    <cellStyle name="Comma 10 2 6 2 2 2" xfId="910"/>
    <cellStyle name="Comma 10 2 6 2 2 2 2" xfId="26823"/>
    <cellStyle name="Comma 10 2 6 2 2 3" xfId="911"/>
    <cellStyle name="Comma 10 2 6 2 2 3 2" xfId="26824"/>
    <cellStyle name="Comma 10 2 6 2 2 4" xfId="912"/>
    <cellStyle name="Comma 10 2 6 2 2 4 2" xfId="26825"/>
    <cellStyle name="Comma 10 2 6 2 2 5" xfId="26826"/>
    <cellStyle name="Comma 10 2 6 2 3" xfId="913"/>
    <cellStyle name="Comma 10 2 6 2 3 2" xfId="26827"/>
    <cellStyle name="Comma 10 2 6 2 4" xfId="914"/>
    <cellStyle name="Comma 10 2 6 2 4 2" xfId="26828"/>
    <cellStyle name="Comma 10 2 6 2 5" xfId="915"/>
    <cellStyle name="Comma 10 2 6 2 5 2" xfId="26829"/>
    <cellStyle name="Comma 10 2 6 2 6" xfId="26830"/>
    <cellStyle name="Comma 10 2 6 3" xfId="916"/>
    <cellStyle name="Comma 10 2 6 3 2" xfId="917"/>
    <cellStyle name="Comma 10 2 6 3 2 2" xfId="918"/>
    <cellStyle name="Comma 10 2 6 3 2 2 2" xfId="26831"/>
    <cellStyle name="Comma 10 2 6 3 2 3" xfId="919"/>
    <cellStyle name="Comma 10 2 6 3 2 3 2" xfId="26832"/>
    <cellStyle name="Comma 10 2 6 3 2 4" xfId="920"/>
    <cellStyle name="Comma 10 2 6 3 2 4 2" xfId="26833"/>
    <cellStyle name="Comma 10 2 6 3 2 5" xfId="26834"/>
    <cellStyle name="Comma 10 2 6 3 3" xfId="921"/>
    <cellStyle name="Comma 10 2 6 3 3 2" xfId="26835"/>
    <cellStyle name="Comma 10 2 6 3 4" xfId="922"/>
    <cellStyle name="Comma 10 2 6 3 4 2" xfId="26836"/>
    <cellStyle name="Comma 10 2 6 3 5" xfId="923"/>
    <cellStyle name="Comma 10 2 6 3 5 2" xfId="26837"/>
    <cellStyle name="Comma 10 2 6 3 6" xfId="26838"/>
    <cellStyle name="Comma 10 2 6 4" xfId="924"/>
    <cellStyle name="Comma 10 2 6 4 2" xfId="925"/>
    <cellStyle name="Comma 10 2 6 4 2 2" xfId="26839"/>
    <cellStyle name="Comma 10 2 6 4 3" xfId="926"/>
    <cellStyle name="Comma 10 2 6 4 3 2" xfId="26840"/>
    <cellStyle name="Comma 10 2 6 4 4" xfId="927"/>
    <cellStyle name="Comma 10 2 6 4 4 2" xfId="26841"/>
    <cellStyle name="Comma 10 2 6 4 5" xfId="26842"/>
    <cellStyle name="Comma 10 2 6 5" xfId="928"/>
    <cellStyle name="Comma 10 2 6 5 2" xfId="26843"/>
    <cellStyle name="Comma 10 2 6 6" xfId="929"/>
    <cellStyle name="Comma 10 2 6 6 2" xfId="26844"/>
    <cellStyle name="Comma 10 2 6 7" xfId="930"/>
    <cellStyle name="Comma 10 2 6 7 2" xfId="26845"/>
    <cellStyle name="Comma 10 2 6 8" xfId="26846"/>
    <cellStyle name="Comma 10 2 7" xfId="931"/>
    <cellStyle name="Comma 10 2 7 2" xfId="932"/>
    <cellStyle name="Comma 10 2 7 2 2" xfId="933"/>
    <cellStyle name="Comma 10 2 7 2 2 2" xfId="934"/>
    <cellStyle name="Comma 10 2 7 2 2 2 2" xfId="26847"/>
    <cellStyle name="Comma 10 2 7 2 2 3" xfId="935"/>
    <cellStyle name="Comma 10 2 7 2 2 3 2" xfId="26848"/>
    <cellStyle name="Comma 10 2 7 2 2 4" xfId="936"/>
    <cellStyle name="Comma 10 2 7 2 2 4 2" xfId="26849"/>
    <cellStyle name="Comma 10 2 7 2 2 5" xfId="26850"/>
    <cellStyle name="Comma 10 2 7 2 3" xfId="937"/>
    <cellStyle name="Comma 10 2 7 2 3 2" xfId="26851"/>
    <cellStyle name="Comma 10 2 7 2 4" xfId="938"/>
    <cellStyle name="Comma 10 2 7 2 4 2" xfId="26852"/>
    <cellStyle name="Comma 10 2 7 2 5" xfId="939"/>
    <cellStyle name="Comma 10 2 7 2 5 2" xfId="26853"/>
    <cellStyle name="Comma 10 2 7 2 6" xfId="26854"/>
    <cellStyle name="Comma 10 2 7 3" xfId="940"/>
    <cellStyle name="Comma 10 2 7 3 2" xfId="941"/>
    <cellStyle name="Comma 10 2 7 3 2 2" xfId="942"/>
    <cellStyle name="Comma 10 2 7 3 2 2 2" xfId="26855"/>
    <cellStyle name="Comma 10 2 7 3 2 3" xfId="943"/>
    <cellStyle name="Comma 10 2 7 3 2 3 2" xfId="26856"/>
    <cellStyle name="Comma 10 2 7 3 2 4" xfId="944"/>
    <cellStyle name="Comma 10 2 7 3 2 4 2" xfId="26857"/>
    <cellStyle name="Comma 10 2 7 3 2 5" xfId="26858"/>
    <cellStyle name="Comma 10 2 7 3 3" xfId="945"/>
    <cellStyle name="Comma 10 2 7 3 3 2" xfId="26859"/>
    <cellStyle name="Comma 10 2 7 3 4" xfId="946"/>
    <cellStyle name="Comma 10 2 7 3 4 2" xfId="26860"/>
    <cellStyle name="Comma 10 2 7 3 5" xfId="947"/>
    <cellStyle name="Comma 10 2 7 3 5 2" xfId="26861"/>
    <cellStyle name="Comma 10 2 7 3 6" xfId="26862"/>
    <cellStyle name="Comma 10 2 7 4" xfId="948"/>
    <cellStyle name="Comma 10 2 7 4 2" xfId="949"/>
    <cellStyle name="Comma 10 2 7 4 2 2" xfId="26863"/>
    <cellStyle name="Comma 10 2 7 4 3" xfId="950"/>
    <cellStyle name="Comma 10 2 7 4 3 2" xfId="26864"/>
    <cellStyle name="Comma 10 2 7 4 4" xfId="951"/>
    <cellStyle name="Comma 10 2 7 4 4 2" xfId="26865"/>
    <cellStyle name="Comma 10 2 7 4 5" xfId="26866"/>
    <cellStyle name="Comma 10 2 7 5" xfId="952"/>
    <cellStyle name="Comma 10 2 7 5 2" xfId="26867"/>
    <cellStyle name="Comma 10 2 7 6" xfId="953"/>
    <cellStyle name="Comma 10 2 7 6 2" xfId="26868"/>
    <cellStyle name="Comma 10 2 7 7" xfId="954"/>
    <cellStyle name="Comma 10 2 7 7 2" xfId="26869"/>
    <cellStyle name="Comma 10 2 7 8" xfId="26870"/>
    <cellStyle name="Comma 10 2 8" xfId="955"/>
    <cellStyle name="Comma 10 2 8 2" xfId="956"/>
    <cellStyle name="Comma 10 2 8 2 2" xfId="957"/>
    <cellStyle name="Comma 10 2 8 2 2 2" xfId="958"/>
    <cellStyle name="Comma 10 2 8 2 2 2 2" xfId="26871"/>
    <cellStyle name="Comma 10 2 8 2 2 3" xfId="959"/>
    <cellStyle name="Comma 10 2 8 2 2 3 2" xfId="26872"/>
    <cellStyle name="Comma 10 2 8 2 2 4" xfId="960"/>
    <cellStyle name="Comma 10 2 8 2 2 4 2" xfId="26873"/>
    <cellStyle name="Comma 10 2 8 2 2 5" xfId="26874"/>
    <cellStyle name="Comma 10 2 8 2 3" xfId="961"/>
    <cellStyle name="Comma 10 2 8 2 3 2" xfId="26875"/>
    <cellStyle name="Comma 10 2 8 2 4" xfId="962"/>
    <cellStyle name="Comma 10 2 8 2 4 2" xfId="26876"/>
    <cellStyle name="Comma 10 2 8 2 5" xfId="963"/>
    <cellStyle name="Comma 10 2 8 2 5 2" xfId="26877"/>
    <cellStyle name="Comma 10 2 8 2 6" xfId="26878"/>
    <cellStyle name="Comma 10 2 8 3" xfId="964"/>
    <cellStyle name="Comma 10 2 8 3 2" xfId="965"/>
    <cellStyle name="Comma 10 2 8 3 2 2" xfId="966"/>
    <cellStyle name="Comma 10 2 8 3 2 2 2" xfId="26879"/>
    <cellStyle name="Comma 10 2 8 3 2 3" xfId="967"/>
    <cellStyle name="Comma 10 2 8 3 2 3 2" xfId="26880"/>
    <cellStyle name="Comma 10 2 8 3 2 4" xfId="968"/>
    <cellStyle name="Comma 10 2 8 3 2 4 2" xfId="26881"/>
    <cellStyle name="Comma 10 2 8 3 2 5" xfId="26882"/>
    <cellStyle name="Comma 10 2 8 3 3" xfId="969"/>
    <cellStyle name="Comma 10 2 8 3 3 2" xfId="26883"/>
    <cellStyle name="Comma 10 2 8 3 4" xfId="970"/>
    <cellStyle name="Comma 10 2 8 3 4 2" xfId="26884"/>
    <cellStyle name="Comma 10 2 8 3 5" xfId="971"/>
    <cellStyle name="Comma 10 2 8 3 5 2" xfId="26885"/>
    <cellStyle name="Comma 10 2 8 3 6" xfId="26886"/>
    <cellStyle name="Comma 10 2 8 4" xfId="972"/>
    <cellStyle name="Comma 10 2 8 4 2" xfId="973"/>
    <cellStyle name="Comma 10 2 8 4 2 2" xfId="26887"/>
    <cellStyle name="Comma 10 2 8 4 3" xfId="974"/>
    <cellStyle name="Comma 10 2 8 4 3 2" xfId="26888"/>
    <cellStyle name="Comma 10 2 8 4 4" xfId="975"/>
    <cellStyle name="Comma 10 2 8 4 4 2" xfId="26889"/>
    <cellStyle name="Comma 10 2 8 4 5" xfId="26890"/>
    <cellStyle name="Comma 10 2 8 5" xfId="976"/>
    <cellStyle name="Comma 10 2 8 5 2" xfId="26891"/>
    <cellStyle name="Comma 10 2 8 6" xfId="977"/>
    <cellStyle name="Comma 10 2 8 6 2" xfId="26892"/>
    <cellStyle name="Comma 10 2 8 7" xfId="978"/>
    <cellStyle name="Comma 10 2 8 7 2" xfId="26893"/>
    <cellStyle name="Comma 10 2 8 8" xfId="26894"/>
    <cellStyle name="Comma 10 2 9" xfId="979"/>
    <cellStyle name="Comma 10 2 9 2" xfId="980"/>
    <cellStyle name="Comma 10 2 9 2 2" xfId="981"/>
    <cellStyle name="Comma 10 2 9 2 2 2" xfId="982"/>
    <cellStyle name="Comma 10 2 9 2 2 2 2" xfId="26895"/>
    <cellStyle name="Comma 10 2 9 2 2 3" xfId="983"/>
    <cellStyle name="Comma 10 2 9 2 2 3 2" xfId="26896"/>
    <cellStyle name="Comma 10 2 9 2 2 4" xfId="984"/>
    <cellStyle name="Comma 10 2 9 2 2 4 2" xfId="26897"/>
    <cellStyle name="Comma 10 2 9 2 2 5" xfId="26898"/>
    <cellStyle name="Comma 10 2 9 2 3" xfId="985"/>
    <cellStyle name="Comma 10 2 9 2 3 2" xfId="26899"/>
    <cellStyle name="Comma 10 2 9 2 4" xfId="986"/>
    <cellStyle name="Comma 10 2 9 2 4 2" xfId="26900"/>
    <cellStyle name="Comma 10 2 9 2 5" xfId="987"/>
    <cellStyle name="Comma 10 2 9 2 5 2" xfId="26901"/>
    <cellStyle name="Comma 10 2 9 2 6" xfId="26902"/>
    <cellStyle name="Comma 10 2 9 3" xfId="988"/>
    <cellStyle name="Comma 10 2 9 3 2" xfId="989"/>
    <cellStyle name="Comma 10 2 9 3 2 2" xfId="990"/>
    <cellStyle name="Comma 10 2 9 3 2 2 2" xfId="26903"/>
    <cellStyle name="Comma 10 2 9 3 2 3" xfId="991"/>
    <cellStyle name="Comma 10 2 9 3 2 3 2" xfId="26904"/>
    <cellStyle name="Comma 10 2 9 3 2 4" xfId="992"/>
    <cellStyle name="Comma 10 2 9 3 2 4 2" xfId="26905"/>
    <cellStyle name="Comma 10 2 9 3 2 5" xfId="26906"/>
    <cellStyle name="Comma 10 2 9 3 3" xfId="993"/>
    <cellStyle name="Comma 10 2 9 3 3 2" xfId="26907"/>
    <cellStyle name="Comma 10 2 9 3 4" xfId="994"/>
    <cellStyle name="Comma 10 2 9 3 4 2" xfId="26908"/>
    <cellStyle name="Comma 10 2 9 3 5" xfId="995"/>
    <cellStyle name="Comma 10 2 9 3 5 2" xfId="26909"/>
    <cellStyle name="Comma 10 2 9 3 6" xfId="26910"/>
    <cellStyle name="Comma 10 2 9 4" xfId="996"/>
    <cellStyle name="Comma 10 2 9 4 2" xfId="997"/>
    <cellStyle name="Comma 10 2 9 4 2 2" xfId="26911"/>
    <cellStyle name="Comma 10 2 9 4 3" xfId="998"/>
    <cellStyle name="Comma 10 2 9 4 3 2" xfId="26912"/>
    <cellStyle name="Comma 10 2 9 4 4" xfId="999"/>
    <cellStyle name="Comma 10 2 9 4 4 2" xfId="26913"/>
    <cellStyle name="Comma 10 2 9 4 5" xfId="26914"/>
    <cellStyle name="Comma 10 2 9 5" xfId="1000"/>
    <cellStyle name="Comma 10 2 9 5 2" xfId="26915"/>
    <cellStyle name="Comma 10 2 9 6" xfId="1001"/>
    <cellStyle name="Comma 10 2 9 6 2" xfId="26916"/>
    <cellStyle name="Comma 10 2 9 7" xfId="1002"/>
    <cellStyle name="Comma 10 2 9 7 2" xfId="26917"/>
    <cellStyle name="Comma 10 2 9 8" xfId="26918"/>
    <cellStyle name="Comma 10 20" xfId="26919"/>
    <cellStyle name="Comma 10 3" xfId="1003"/>
    <cellStyle name="Comma 10 3 10" xfId="1004"/>
    <cellStyle name="Comma 10 3 11" xfId="1005"/>
    <cellStyle name="Comma 10 3 12" xfId="1006"/>
    <cellStyle name="Comma 10 3 13" xfId="1007"/>
    <cellStyle name="Comma 10 3 14" xfId="1008"/>
    <cellStyle name="Comma 10 3 15" xfId="1009"/>
    <cellStyle name="Comma 10 3 16" xfId="26920"/>
    <cellStyle name="Comma 10 3 2" xfId="1010"/>
    <cellStyle name="Comma 10 3 2 2" xfId="1011"/>
    <cellStyle name="Comma 10 3 2 2 2" xfId="1012"/>
    <cellStyle name="Comma 10 3 2 2 2 2" xfId="1013"/>
    <cellStyle name="Comma 10 3 2 2 2 2 2" xfId="26921"/>
    <cellStyle name="Comma 10 3 2 2 2 3" xfId="1014"/>
    <cellStyle name="Comma 10 3 2 2 2 3 2" xfId="26922"/>
    <cellStyle name="Comma 10 3 2 2 2 4" xfId="1015"/>
    <cellStyle name="Comma 10 3 2 2 2 4 2" xfId="26923"/>
    <cellStyle name="Comma 10 3 2 2 2 5" xfId="26924"/>
    <cellStyle name="Comma 10 3 2 2 3" xfId="1016"/>
    <cellStyle name="Comma 10 3 2 2 3 2" xfId="26925"/>
    <cellStyle name="Comma 10 3 2 2 4" xfId="1017"/>
    <cellStyle name="Comma 10 3 2 2 4 2" xfId="26926"/>
    <cellStyle name="Comma 10 3 2 2 5" xfId="1018"/>
    <cellStyle name="Comma 10 3 2 2 5 2" xfId="26927"/>
    <cellStyle name="Comma 10 3 2 2 6" xfId="26928"/>
    <cellStyle name="Comma 10 3 2 3" xfId="1019"/>
    <cellStyle name="Comma 10 3 2 3 2" xfId="1020"/>
    <cellStyle name="Comma 10 3 2 3 2 2" xfId="1021"/>
    <cellStyle name="Comma 10 3 2 3 2 2 2" xfId="26929"/>
    <cellStyle name="Comma 10 3 2 3 2 3" xfId="1022"/>
    <cellStyle name="Comma 10 3 2 3 2 3 2" xfId="26930"/>
    <cellStyle name="Comma 10 3 2 3 2 4" xfId="1023"/>
    <cellStyle name="Comma 10 3 2 3 2 4 2" xfId="26931"/>
    <cellStyle name="Comma 10 3 2 3 2 5" xfId="26932"/>
    <cellStyle name="Comma 10 3 2 3 3" xfId="1024"/>
    <cellStyle name="Comma 10 3 2 3 3 2" xfId="26933"/>
    <cellStyle name="Comma 10 3 2 3 4" xfId="1025"/>
    <cellStyle name="Comma 10 3 2 3 4 2" xfId="26934"/>
    <cellStyle name="Comma 10 3 2 3 5" xfId="1026"/>
    <cellStyle name="Comma 10 3 2 3 5 2" xfId="26935"/>
    <cellStyle name="Comma 10 3 2 3 6" xfId="26936"/>
    <cellStyle name="Comma 10 3 2 4" xfId="1027"/>
    <cellStyle name="Comma 10 3 2 4 2" xfId="1028"/>
    <cellStyle name="Comma 10 3 2 4 2 2" xfId="26937"/>
    <cellStyle name="Comma 10 3 2 4 3" xfId="1029"/>
    <cellStyle name="Comma 10 3 2 4 3 2" xfId="26938"/>
    <cellStyle name="Comma 10 3 2 4 4" xfId="1030"/>
    <cellStyle name="Comma 10 3 2 4 4 2" xfId="26939"/>
    <cellStyle name="Comma 10 3 2 4 5" xfId="26940"/>
    <cellStyle name="Comma 10 3 2 5" xfId="1031"/>
    <cellStyle name="Comma 10 3 2 5 2" xfId="26941"/>
    <cellStyle name="Comma 10 3 2 6" xfId="1032"/>
    <cellStyle name="Comma 10 3 2 6 2" xfId="26942"/>
    <cellStyle name="Comma 10 3 2 7" xfId="1033"/>
    <cellStyle name="Comma 10 3 2 7 2" xfId="26943"/>
    <cellStyle name="Comma 10 3 2 8" xfId="26944"/>
    <cellStyle name="Comma 10 3 3" xfId="1034"/>
    <cellStyle name="Comma 10 3 3 2" xfId="1035"/>
    <cellStyle name="Comma 10 3 3 2 2" xfId="1036"/>
    <cellStyle name="Comma 10 3 3 2 2 2" xfId="1037"/>
    <cellStyle name="Comma 10 3 3 2 2 2 2" xfId="26945"/>
    <cellStyle name="Comma 10 3 3 2 2 3" xfId="1038"/>
    <cellStyle name="Comma 10 3 3 2 2 3 2" xfId="26946"/>
    <cellStyle name="Comma 10 3 3 2 2 4" xfId="1039"/>
    <cellStyle name="Comma 10 3 3 2 2 4 2" xfId="26947"/>
    <cellStyle name="Comma 10 3 3 2 2 5" xfId="26948"/>
    <cellStyle name="Comma 10 3 3 2 3" xfId="1040"/>
    <cellStyle name="Comma 10 3 3 2 3 2" xfId="26949"/>
    <cellStyle name="Comma 10 3 3 2 4" xfId="1041"/>
    <cellStyle name="Comma 10 3 3 2 4 2" xfId="26950"/>
    <cellStyle name="Comma 10 3 3 2 5" xfId="1042"/>
    <cellStyle name="Comma 10 3 3 2 5 2" xfId="26951"/>
    <cellStyle name="Comma 10 3 3 2 6" xfId="26952"/>
    <cellStyle name="Comma 10 3 3 3" xfId="1043"/>
    <cellStyle name="Comma 10 3 3 3 2" xfId="1044"/>
    <cellStyle name="Comma 10 3 3 3 2 2" xfId="1045"/>
    <cellStyle name="Comma 10 3 3 3 2 2 2" xfId="26953"/>
    <cellStyle name="Comma 10 3 3 3 2 3" xfId="1046"/>
    <cellStyle name="Comma 10 3 3 3 2 3 2" xfId="26954"/>
    <cellStyle name="Comma 10 3 3 3 2 4" xfId="1047"/>
    <cellStyle name="Comma 10 3 3 3 2 4 2" xfId="26955"/>
    <cellStyle name="Comma 10 3 3 3 2 5" xfId="26956"/>
    <cellStyle name="Comma 10 3 3 3 3" xfId="1048"/>
    <cellStyle name="Comma 10 3 3 3 3 2" xfId="26957"/>
    <cellStyle name="Comma 10 3 3 3 4" xfId="1049"/>
    <cellStyle name="Comma 10 3 3 3 4 2" xfId="26958"/>
    <cellStyle name="Comma 10 3 3 3 5" xfId="1050"/>
    <cellStyle name="Comma 10 3 3 3 5 2" xfId="26959"/>
    <cellStyle name="Comma 10 3 3 3 6" xfId="26960"/>
    <cellStyle name="Comma 10 3 3 4" xfId="1051"/>
    <cellStyle name="Comma 10 3 3 4 2" xfId="1052"/>
    <cellStyle name="Comma 10 3 3 4 2 2" xfId="26961"/>
    <cellStyle name="Comma 10 3 3 4 3" xfId="1053"/>
    <cellStyle name="Comma 10 3 3 4 3 2" xfId="26962"/>
    <cellStyle name="Comma 10 3 3 4 4" xfId="1054"/>
    <cellStyle name="Comma 10 3 3 4 4 2" xfId="26963"/>
    <cellStyle name="Comma 10 3 3 4 5" xfId="26964"/>
    <cellStyle name="Comma 10 3 3 5" xfId="1055"/>
    <cellStyle name="Comma 10 3 3 5 2" xfId="26965"/>
    <cellStyle name="Comma 10 3 3 6" xfId="1056"/>
    <cellStyle name="Comma 10 3 3 6 2" xfId="26966"/>
    <cellStyle name="Comma 10 3 3 7" xfId="1057"/>
    <cellStyle name="Comma 10 3 3 7 2" xfId="26967"/>
    <cellStyle name="Comma 10 3 3 8" xfId="26968"/>
    <cellStyle name="Comma 10 3 4" xfId="1058"/>
    <cellStyle name="Comma 10 3 4 2" xfId="1059"/>
    <cellStyle name="Comma 10 3 4 2 2" xfId="1060"/>
    <cellStyle name="Comma 10 3 4 2 2 2" xfId="1061"/>
    <cellStyle name="Comma 10 3 4 2 2 2 2" xfId="26969"/>
    <cellStyle name="Comma 10 3 4 2 2 3" xfId="1062"/>
    <cellStyle name="Comma 10 3 4 2 2 3 2" xfId="26970"/>
    <cellStyle name="Comma 10 3 4 2 2 4" xfId="1063"/>
    <cellStyle name="Comma 10 3 4 2 2 4 2" xfId="26971"/>
    <cellStyle name="Comma 10 3 4 2 2 5" xfId="26972"/>
    <cellStyle name="Comma 10 3 4 2 3" xfId="1064"/>
    <cellStyle name="Comma 10 3 4 2 3 2" xfId="26973"/>
    <cellStyle name="Comma 10 3 4 2 4" xfId="1065"/>
    <cellStyle name="Comma 10 3 4 2 4 2" xfId="26974"/>
    <cellStyle name="Comma 10 3 4 2 5" xfId="1066"/>
    <cellStyle name="Comma 10 3 4 2 5 2" xfId="26975"/>
    <cellStyle name="Comma 10 3 4 2 6" xfId="26976"/>
    <cellStyle name="Comma 10 3 4 3" xfId="1067"/>
    <cellStyle name="Comma 10 3 4 3 2" xfId="1068"/>
    <cellStyle name="Comma 10 3 4 3 2 2" xfId="1069"/>
    <cellStyle name="Comma 10 3 4 3 2 2 2" xfId="26977"/>
    <cellStyle name="Comma 10 3 4 3 2 3" xfId="1070"/>
    <cellStyle name="Comma 10 3 4 3 2 3 2" xfId="26978"/>
    <cellStyle name="Comma 10 3 4 3 2 4" xfId="1071"/>
    <cellStyle name="Comma 10 3 4 3 2 4 2" xfId="26979"/>
    <cellStyle name="Comma 10 3 4 3 2 5" xfId="26980"/>
    <cellStyle name="Comma 10 3 4 3 3" xfId="1072"/>
    <cellStyle name="Comma 10 3 4 3 3 2" xfId="26981"/>
    <cellStyle name="Comma 10 3 4 3 4" xfId="1073"/>
    <cellStyle name="Comma 10 3 4 3 4 2" xfId="26982"/>
    <cellStyle name="Comma 10 3 4 3 5" xfId="1074"/>
    <cellStyle name="Comma 10 3 4 3 5 2" xfId="26983"/>
    <cellStyle name="Comma 10 3 4 3 6" xfId="26984"/>
    <cellStyle name="Comma 10 3 4 4" xfId="1075"/>
    <cellStyle name="Comma 10 3 4 4 2" xfId="1076"/>
    <cellStyle name="Comma 10 3 4 4 2 2" xfId="26985"/>
    <cellStyle name="Comma 10 3 4 4 3" xfId="1077"/>
    <cellStyle name="Comma 10 3 4 4 3 2" xfId="26986"/>
    <cellStyle name="Comma 10 3 4 4 4" xfId="1078"/>
    <cellStyle name="Comma 10 3 4 4 4 2" xfId="26987"/>
    <cellStyle name="Comma 10 3 4 4 5" xfId="26988"/>
    <cellStyle name="Comma 10 3 4 5" xfId="1079"/>
    <cellStyle name="Comma 10 3 4 5 2" xfId="26989"/>
    <cellStyle name="Comma 10 3 4 6" xfId="1080"/>
    <cellStyle name="Comma 10 3 4 6 2" xfId="26990"/>
    <cellStyle name="Comma 10 3 4 7" xfId="1081"/>
    <cellStyle name="Comma 10 3 4 7 2" xfId="26991"/>
    <cellStyle name="Comma 10 3 4 8" xfId="26992"/>
    <cellStyle name="Comma 10 3 5" xfId="1082"/>
    <cellStyle name="Comma 10 3 5 2" xfId="1083"/>
    <cellStyle name="Comma 10 3 5 2 2" xfId="1084"/>
    <cellStyle name="Comma 10 3 5 2 2 2" xfId="1085"/>
    <cellStyle name="Comma 10 3 5 2 2 2 2" xfId="26993"/>
    <cellStyle name="Comma 10 3 5 2 2 3" xfId="1086"/>
    <cellStyle name="Comma 10 3 5 2 2 3 2" xfId="26994"/>
    <cellStyle name="Comma 10 3 5 2 2 4" xfId="1087"/>
    <cellStyle name="Comma 10 3 5 2 2 4 2" xfId="26995"/>
    <cellStyle name="Comma 10 3 5 2 2 5" xfId="26996"/>
    <cellStyle name="Comma 10 3 5 2 3" xfId="1088"/>
    <cellStyle name="Comma 10 3 5 2 3 2" xfId="26997"/>
    <cellStyle name="Comma 10 3 5 2 4" xfId="1089"/>
    <cellStyle name="Comma 10 3 5 2 4 2" xfId="26998"/>
    <cellStyle name="Comma 10 3 5 2 5" xfId="1090"/>
    <cellStyle name="Comma 10 3 5 2 5 2" xfId="26999"/>
    <cellStyle name="Comma 10 3 5 2 6" xfId="27000"/>
    <cellStyle name="Comma 10 3 5 3" xfId="1091"/>
    <cellStyle name="Comma 10 3 5 3 2" xfId="1092"/>
    <cellStyle name="Comma 10 3 5 3 2 2" xfId="1093"/>
    <cellStyle name="Comma 10 3 5 3 2 2 2" xfId="27001"/>
    <cellStyle name="Comma 10 3 5 3 2 3" xfId="1094"/>
    <cellStyle name="Comma 10 3 5 3 2 3 2" xfId="27002"/>
    <cellStyle name="Comma 10 3 5 3 2 4" xfId="1095"/>
    <cellStyle name="Comma 10 3 5 3 2 4 2" xfId="27003"/>
    <cellStyle name="Comma 10 3 5 3 2 5" xfId="27004"/>
    <cellStyle name="Comma 10 3 5 3 3" xfId="1096"/>
    <cellStyle name="Comma 10 3 5 3 3 2" xfId="27005"/>
    <cellStyle name="Comma 10 3 5 3 4" xfId="1097"/>
    <cellStyle name="Comma 10 3 5 3 4 2" xfId="27006"/>
    <cellStyle name="Comma 10 3 5 3 5" xfId="1098"/>
    <cellStyle name="Comma 10 3 5 3 5 2" xfId="27007"/>
    <cellStyle name="Comma 10 3 5 3 6" xfId="27008"/>
    <cellStyle name="Comma 10 3 5 4" xfId="1099"/>
    <cellStyle name="Comma 10 3 5 4 2" xfId="1100"/>
    <cellStyle name="Comma 10 3 5 4 2 2" xfId="27009"/>
    <cellStyle name="Comma 10 3 5 4 3" xfId="1101"/>
    <cellStyle name="Comma 10 3 5 4 3 2" xfId="27010"/>
    <cellStyle name="Comma 10 3 5 4 4" xfId="1102"/>
    <cellStyle name="Comma 10 3 5 4 4 2" xfId="27011"/>
    <cellStyle name="Comma 10 3 5 4 5" xfId="27012"/>
    <cellStyle name="Comma 10 3 5 5" xfId="1103"/>
    <cellStyle name="Comma 10 3 5 5 2" xfId="27013"/>
    <cellStyle name="Comma 10 3 5 6" xfId="1104"/>
    <cellStyle name="Comma 10 3 5 6 2" xfId="27014"/>
    <cellStyle name="Comma 10 3 5 7" xfId="1105"/>
    <cellStyle name="Comma 10 3 5 7 2" xfId="27015"/>
    <cellStyle name="Comma 10 3 5 8" xfId="27016"/>
    <cellStyle name="Comma 10 3 6" xfId="1106"/>
    <cellStyle name="Comma 10 3 6 2" xfId="1107"/>
    <cellStyle name="Comma 10 3 6 2 2" xfId="1108"/>
    <cellStyle name="Comma 10 3 6 2 2 2" xfId="1109"/>
    <cellStyle name="Comma 10 3 6 2 2 2 2" xfId="27017"/>
    <cellStyle name="Comma 10 3 6 2 2 3" xfId="1110"/>
    <cellStyle name="Comma 10 3 6 2 2 3 2" xfId="27018"/>
    <cellStyle name="Comma 10 3 6 2 2 4" xfId="1111"/>
    <cellStyle name="Comma 10 3 6 2 2 4 2" xfId="27019"/>
    <cellStyle name="Comma 10 3 6 2 2 5" xfId="27020"/>
    <cellStyle name="Comma 10 3 6 2 3" xfId="1112"/>
    <cellStyle name="Comma 10 3 6 2 3 2" xfId="27021"/>
    <cellStyle name="Comma 10 3 6 2 4" xfId="1113"/>
    <cellStyle name="Comma 10 3 6 2 4 2" xfId="27022"/>
    <cellStyle name="Comma 10 3 6 2 5" xfId="1114"/>
    <cellStyle name="Comma 10 3 6 2 5 2" xfId="27023"/>
    <cellStyle name="Comma 10 3 6 2 6" xfId="27024"/>
    <cellStyle name="Comma 10 3 6 3" xfId="1115"/>
    <cellStyle name="Comma 10 3 6 3 2" xfId="1116"/>
    <cellStyle name="Comma 10 3 6 3 2 2" xfId="1117"/>
    <cellStyle name="Comma 10 3 6 3 2 2 2" xfId="27025"/>
    <cellStyle name="Comma 10 3 6 3 2 3" xfId="1118"/>
    <cellStyle name="Comma 10 3 6 3 2 3 2" xfId="27026"/>
    <cellStyle name="Comma 10 3 6 3 2 4" xfId="1119"/>
    <cellStyle name="Comma 10 3 6 3 2 4 2" xfId="27027"/>
    <cellStyle name="Comma 10 3 6 3 2 5" xfId="27028"/>
    <cellStyle name="Comma 10 3 6 3 3" xfId="1120"/>
    <cellStyle name="Comma 10 3 6 3 3 2" xfId="27029"/>
    <cellStyle name="Comma 10 3 6 3 4" xfId="1121"/>
    <cellStyle name="Comma 10 3 6 3 4 2" xfId="27030"/>
    <cellStyle name="Comma 10 3 6 3 5" xfId="1122"/>
    <cellStyle name="Comma 10 3 6 3 5 2" xfId="27031"/>
    <cellStyle name="Comma 10 3 6 3 6" xfId="27032"/>
    <cellStyle name="Comma 10 3 6 4" xfId="1123"/>
    <cellStyle name="Comma 10 3 6 4 2" xfId="1124"/>
    <cellStyle name="Comma 10 3 6 4 2 2" xfId="27033"/>
    <cellStyle name="Comma 10 3 6 4 3" xfId="1125"/>
    <cellStyle name="Comma 10 3 6 4 3 2" xfId="27034"/>
    <cellStyle name="Comma 10 3 6 4 4" xfId="1126"/>
    <cellStyle name="Comma 10 3 6 4 4 2" xfId="27035"/>
    <cellStyle name="Comma 10 3 6 4 5" xfId="27036"/>
    <cellStyle name="Comma 10 3 6 5" xfId="1127"/>
    <cellStyle name="Comma 10 3 6 5 2" xfId="27037"/>
    <cellStyle name="Comma 10 3 6 6" xfId="1128"/>
    <cellStyle name="Comma 10 3 6 6 2" xfId="27038"/>
    <cellStyle name="Comma 10 3 6 7" xfId="1129"/>
    <cellStyle name="Comma 10 3 6 7 2" xfId="27039"/>
    <cellStyle name="Comma 10 3 6 8" xfId="27040"/>
    <cellStyle name="Comma 10 3 7" xfId="1130"/>
    <cellStyle name="Comma 10 3 7 2" xfId="1131"/>
    <cellStyle name="Comma 10 3 7 2 2" xfId="1132"/>
    <cellStyle name="Comma 10 3 7 2 2 2" xfId="1133"/>
    <cellStyle name="Comma 10 3 7 2 2 2 2" xfId="27041"/>
    <cellStyle name="Comma 10 3 7 2 2 3" xfId="1134"/>
    <cellStyle name="Comma 10 3 7 2 2 3 2" xfId="27042"/>
    <cellStyle name="Comma 10 3 7 2 2 4" xfId="1135"/>
    <cellStyle name="Comma 10 3 7 2 2 4 2" xfId="27043"/>
    <cellStyle name="Comma 10 3 7 2 2 5" xfId="27044"/>
    <cellStyle name="Comma 10 3 7 2 3" xfId="1136"/>
    <cellStyle name="Comma 10 3 7 2 3 2" xfId="27045"/>
    <cellStyle name="Comma 10 3 7 2 4" xfId="1137"/>
    <cellStyle name="Comma 10 3 7 2 4 2" xfId="27046"/>
    <cellStyle name="Comma 10 3 7 2 5" xfId="1138"/>
    <cellStyle name="Comma 10 3 7 2 5 2" xfId="27047"/>
    <cellStyle name="Comma 10 3 7 2 6" xfId="27048"/>
    <cellStyle name="Comma 10 3 7 3" xfId="1139"/>
    <cellStyle name="Comma 10 3 7 3 2" xfId="1140"/>
    <cellStyle name="Comma 10 3 7 3 2 2" xfId="1141"/>
    <cellStyle name="Comma 10 3 7 3 2 2 2" xfId="27049"/>
    <cellStyle name="Comma 10 3 7 3 2 3" xfId="1142"/>
    <cellStyle name="Comma 10 3 7 3 2 3 2" xfId="27050"/>
    <cellStyle name="Comma 10 3 7 3 2 4" xfId="1143"/>
    <cellStyle name="Comma 10 3 7 3 2 4 2" xfId="27051"/>
    <cellStyle name="Comma 10 3 7 3 2 5" xfId="27052"/>
    <cellStyle name="Comma 10 3 7 3 3" xfId="1144"/>
    <cellStyle name="Comma 10 3 7 3 3 2" xfId="27053"/>
    <cellStyle name="Comma 10 3 7 3 4" xfId="1145"/>
    <cellStyle name="Comma 10 3 7 3 4 2" xfId="27054"/>
    <cellStyle name="Comma 10 3 7 3 5" xfId="1146"/>
    <cellStyle name="Comma 10 3 7 3 5 2" xfId="27055"/>
    <cellStyle name="Comma 10 3 7 3 6" xfId="27056"/>
    <cellStyle name="Comma 10 3 7 4" xfId="1147"/>
    <cellStyle name="Comma 10 3 7 4 2" xfId="1148"/>
    <cellStyle name="Comma 10 3 7 4 2 2" xfId="27057"/>
    <cellStyle name="Comma 10 3 7 4 3" xfId="1149"/>
    <cellStyle name="Comma 10 3 7 4 3 2" xfId="27058"/>
    <cellStyle name="Comma 10 3 7 4 4" xfId="1150"/>
    <cellStyle name="Comma 10 3 7 4 4 2" xfId="27059"/>
    <cellStyle name="Comma 10 3 7 4 5" xfId="27060"/>
    <cellStyle name="Comma 10 3 7 5" xfId="1151"/>
    <cellStyle name="Comma 10 3 7 5 2" xfId="27061"/>
    <cellStyle name="Comma 10 3 7 6" xfId="1152"/>
    <cellStyle name="Comma 10 3 7 6 2" xfId="27062"/>
    <cellStyle name="Comma 10 3 7 7" xfId="1153"/>
    <cellStyle name="Comma 10 3 7 7 2" xfId="27063"/>
    <cellStyle name="Comma 10 3 7 8" xfId="27064"/>
    <cellStyle name="Comma 10 3 8" xfId="1154"/>
    <cellStyle name="Comma 10 3 8 2" xfId="1155"/>
    <cellStyle name="Comma 10 3 8 2 2" xfId="1156"/>
    <cellStyle name="Comma 10 3 8 2 2 2" xfId="1157"/>
    <cellStyle name="Comma 10 3 8 2 2 2 2" xfId="27065"/>
    <cellStyle name="Comma 10 3 8 2 2 3" xfId="1158"/>
    <cellStyle name="Comma 10 3 8 2 2 3 2" xfId="27066"/>
    <cellStyle name="Comma 10 3 8 2 2 4" xfId="1159"/>
    <cellStyle name="Comma 10 3 8 2 2 4 2" xfId="27067"/>
    <cellStyle name="Comma 10 3 8 2 2 5" xfId="27068"/>
    <cellStyle name="Comma 10 3 8 2 3" xfId="1160"/>
    <cellStyle name="Comma 10 3 8 2 3 2" xfId="27069"/>
    <cellStyle name="Comma 10 3 8 2 4" xfId="1161"/>
    <cellStyle name="Comma 10 3 8 2 4 2" xfId="27070"/>
    <cellStyle name="Comma 10 3 8 2 5" xfId="1162"/>
    <cellStyle name="Comma 10 3 8 2 5 2" xfId="27071"/>
    <cellStyle name="Comma 10 3 8 2 6" xfId="27072"/>
    <cellStyle name="Comma 10 3 8 3" xfId="1163"/>
    <cellStyle name="Comma 10 3 8 3 2" xfId="1164"/>
    <cellStyle name="Comma 10 3 8 3 2 2" xfId="1165"/>
    <cellStyle name="Comma 10 3 8 3 2 2 2" xfId="27073"/>
    <cellStyle name="Comma 10 3 8 3 2 3" xfId="1166"/>
    <cellStyle name="Comma 10 3 8 3 2 3 2" xfId="27074"/>
    <cellStyle name="Comma 10 3 8 3 2 4" xfId="1167"/>
    <cellStyle name="Comma 10 3 8 3 2 4 2" xfId="27075"/>
    <cellStyle name="Comma 10 3 8 3 2 5" xfId="27076"/>
    <cellStyle name="Comma 10 3 8 3 3" xfId="1168"/>
    <cellStyle name="Comma 10 3 8 3 3 2" xfId="27077"/>
    <cellStyle name="Comma 10 3 8 3 4" xfId="1169"/>
    <cellStyle name="Comma 10 3 8 3 4 2" xfId="27078"/>
    <cellStyle name="Comma 10 3 8 3 5" xfId="1170"/>
    <cellStyle name="Comma 10 3 8 3 5 2" xfId="27079"/>
    <cellStyle name="Comma 10 3 8 3 6" xfId="27080"/>
    <cellStyle name="Comma 10 3 8 4" xfId="1171"/>
    <cellStyle name="Comma 10 3 8 4 2" xfId="1172"/>
    <cellStyle name="Comma 10 3 8 4 2 2" xfId="27081"/>
    <cellStyle name="Comma 10 3 8 4 3" xfId="1173"/>
    <cellStyle name="Comma 10 3 8 4 3 2" xfId="27082"/>
    <cellStyle name="Comma 10 3 8 4 4" xfId="1174"/>
    <cellStyle name="Comma 10 3 8 4 4 2" xfId="27083"/>
    <cellStyle name="Comma 10 3 8 4 5" xfId="27084"/>
    <cellStyle name="Comma 10 3 8 5" xfId="1175"/>
    <cellStyle name="Comma 10 3 8 5 2" xfId="27085"/>
    <cellStyle name="Comma 10 3 8 6" xfId="1176"/>
    <cellStyle name="Comma 10 3 8 6 2" xfId="27086"/>
    <cellStyle name="Comma 10 3 8 7" xfId="1177"/>
    <cellStyle name="Comma 10 3 8 7 2" xfId="27087"/>
    <cellStyle name="Comma 10 3 8 8" xfId="27088"/>
    <cellStyle name="Comma 10 3 9" xfId="1178"/>
    <cellStyle name="Comma 10 3 9 2" xfId="1179"/>
    <cellStyle name="Comma 10 3 9 2 2" xfId="1180"/>
    <cellStyle name="Comma 10 3 9 2 2 2" xfId="1181"/>
    <cellStyle name="Comma 10 3 9 2 2 2 2" xfId="27089"/>
    <cellStyle name="Comma 10 3 9 2 2 3" xfId="1182"/>
    <cellStyle name="Comma 10 3 9 2 2 3 2" xfId="27090"/>
    <cellStyle name="Comma 10 3 9 2 2 4" xfId="1183"/>
    <cellStyle name="Comma 10 3 9 2 2 4 2" xfId="27091"/>
    <cellStyle name="Comma 10 3 9 2 2 5" xfId="27092"/>
    <cellStyle name="Comma 10 3 9 2 3" xfId="1184"/>
    <cellStyle name="Comma 10 3 9 2 3 2" xfId="27093"/>
    <cellStyle name="Comma 10 3 9 2 4" xfId="1185"/>
    <cellStyle name="Comma 10 3 9 2 4 2" xfId="27094"/>
    <cellStyle name="Comma 10 3 9 2 5" xfId="1186"/>
    <cellStyle name="Comma 10 3 9 2 5 2" xfId="27095"/>
    <cellStyle name="Comma 10 3 9 2 6" xfId="27096"/>
    <cellStyle name="Comma 10 3 9 3" xfId="1187"/>
    <cellStyle name="Comma 10 3 9 3 2" xfId="1188"/>
    <cellStyle name="Comma 10 3 9 3 2 2" xfId="1189"/>
    <cellStyle name="Comma 10 3 9 3 2 2 2" xfId="27097"/>
    <cellStyle name="Comma 10 3 9 3 2 3" xfId="1190"/>
    <cellStyle name="Comma 10 3 9 3 2 3 2" xfId="27098"/>
    <cellStyle name="Comma 10 3 9 3 2 4" xfId="1191"/>
    <cellStyle name="Comma 10 3 9 3 2 4 2" xfId="27099"/>
    <cellStyle name="Comma 10 3 9 3 2 5" xfId="27100"/>
    <cellStyle name="Comma 10 3 9 3 3" xfId="1192"/>
    <cellStyle name="Comma 10 3 9 3 3 2" xfId="27101"/>
    <cellStyle name="Comma 10 3 9 3 4" xfId="1193"/>
    <cellStyle name="Comma 10 3 9 3 4 2" xfId="27102"/>
    <cellStyle name="Comma 10 3 9 3 5" xfId="1194"/>
    <cellStyle name="Comma 10 3 9 3 5 2" xfId="27103"/>
    <cellStyle name="Comma 10 3 9 3 6" xfId="27104"/>
    <cellStyle name="Comma 10 3 9 4" xfId="1195"/>
    <cellStyle name="Comma 10 3 9 4 2" xfId="1196"/>
    <cellStyle name="Comma 10 3 9 4 2 2" xfId="27105"/>
    <cellStyle name="Comma 10 3 9 4 3" xfId="1197"/>
    <cellStyle name="Comma 10 3 9 4 3 2" xfId="27106"/>
    <cellStyle name="Comma 10 3 9 4 4" xfId="1198"/>
    <cellStyle name="Comma 10 3 9 4 4 2" xfId="27107"/>
    <cellStyle name="Comma 10 3 9 4 5" xfId="27108"/>
    <cellStyle name="Comma 10 3 9 5" xfId="1199"/>
    <cellStyle name="Comma 10 3 9 5 2" xfId="27109"/>
    <cellStyle name="Comma 10 3 9 6" xfId="1200"/>
    <cellStyle name="Comma 10 3 9 6 2" xfId="27110"/>
    <cellStyle name="Comma 10 3 9 7" xfId="1201"/>
    <cellStyle name="Comma 10 3 9 7 2" xfId="27111"/>
    <cellStyle name="Comma 10 3 9 8" xfId="27112"/>
    <cellStyle name="Comma 10 4" xfId="1202"/>
    <cellStyle name="Comma 10 4 10" xfId="1203"/>
    <cellStyle name="Comma 10 4 10 2" xfId="1204"/>
    <cellStyle name="Comma 10 4 10 2 2" xfId="1205"/>
    <cellStyle name="Comma 10 4 10 2 2 2" xfId="1206"/>
    <cellStyle name="Comma 10 4 10 2 2 2 2" xfId="27113"/>
    <cellStyle name="Comma 10 4 10 2 2 3" xfId="1207"/>
    <cellStyle name="Comma 10 4 10 2 2 3 2" xfId="27114"/>
    <cellStyle name="Comma 10 4 10 2 2 4" xfId="1208"/>
    <cellStyle name="Comma 10 4 10 2 2 4 2" xfId="27115"/>
    <cellStyle name="Comma 10 4 10 2 2 5" xfId="27116"/>
    <cellStyle name="Comma 10 4 10 2 3" xfId="1209"/>
    <cellStyle name="Comma 10 4 10 2 3 2" xfId="27117"/>
    <cellStyle name="Comma 10 4 10 2 4" xfId="1210"/>
    <cellStyle name="Comma 10 4 10 2 4 2" xfId="27118"/>
    <cellStyle name="Comma 10 4 10 2 5" xfId="1211"/>
    <cellStyle name="Comma 10 4 10 2 5 2" xfId="27119"/>
    <cellStyle name="Comma 10 4 10 2 6" xfId="27120"/>
    <cellStyle name="Comma 10 4 10 3" xfId="1212"/>
    <cellStyle name="Comma 10 4 10 3 2" xfId="1213"/>
    <cellStyle name="Comma 10 4 10 3 2 2" xfId="1214"/>
    <cellStyle name="Comma 10 4 10 3 2 2 2" xfId="27121"/>
    <cellStyle name="Comma 10 4 10 3 2 3" xfId="1215"/>
    <cellStyle name="Comma 10 4 10 3 2 3 2" xfId="27122"/>
    <cellStyle name="Comma 10 4 10 3 2 4" xfId="1216"/>
    <cellStyle name="Comma 10 4 10 3 2 4 2" xfId="27123"/>
    <cellStyle name="Comma 10 4 10 3 2 5" xfId="27124"/>
    <cellStyle name="Comma 10 4 10 3 3" xfId="1217"/>
    <cellStyle name="Comma 10 4 10 3 3 2" xfId="27125"/>
    <cellStyle name="Comma 10 4 10 3 4" xfId="1218"/>
    <cellStyle name="Comma 10 4 10 3 4 2" xfId="27126"/>
    <cellStyle name="Comma 10 4 10 3 5" xfId="1219"/>
    <cellStyle name="Comma 10 4 10 3 5 2" xfId="27127"/>
    <cellStyle name="Comma 10 4 10 3 6" xfId="27128"/>
    <cellStyle name="Comma 10 4 10 4" xfId="1220"/>
    <cellStyle name="Comma 10 4 10 4 2" xfId="1221"/>
    <cellStyle name="Comma 10 4 10 4 2 2" xfId="27129"/>
    <cellStyle name="Comma 10 4 10 4 3" xfId="1222"/>
    <cellStyle name="Comma 10 4 10 4 3 2" xfId="27130"/>
    <cellStyle name="Comma 10 4 10 4 4" xfId="1223"/>
    <cellStyle name="Comma 10 4 10 4 4 2" xfId="27131"/>
    <cellStyle name="Comma 10 4 10 4 5" xfId="27132"/>
    <cellStyle name="Comma 10 4 10 5" xfId="1224"/>
    <cellStyle name="Comma 10 4 10 5 2" xfId="27133"/>
    <cellStyle name="Comma 10 4 10 6" xfId="1225"/>
    <cellStyle name="Comma 10 4 10 6 2" xfId="27134"/>
    <cellStyle name="Comma 10 4 10 7" xfId="1226"/>
    <cellStyle name="Comma 10 4 10 7 2" xfId="27135"/>
    <cellStyle name="Comma 10 4 10 8" xfId="27136"/>
    <cellStyle name="Comma 10 4 11" xfId="1227"/>
    <cellStyle name="Comma 10 4 11 2" xfId="1228"/>
    <cellStyle name="Comma 10 4 11 2 2" xfId="1229"/>
    <cellStyle name="Comma 10 4 11 2 2 2" xfId="1230"/>
    <cellStyle name="Comma 10 4 11 2 2 2 2" xfId="27137"/>
    <cellStyle name="Comma 10 4 11 2 2 3" xfId="1231"/>
    <cellStyle name="Comma 10 4 11 2 2 3 2" xfId="27138"/>
    <cellStyle name="Comma 10 4 11 2 2 4" xfId="1232"/>
    <cellStyle name="Comma 10 4 11 2 2 4 2" xfId="27139"/>
    <cellStyle name="Comma 10 4 11 2 2 5" xfId="27140"/>
    <cellStyle name="Comma 10 4 11 2 3" xfId="1233"/>
    <cellStyle name="Comma 10 4 11 2 3 2" xfId="27141"/>
    <cellStyle name="Comma 10 4 11 2 4" xfId="1234"/>
    <cellStyle name="Comma 10 4 11 2 4 2" xfId="27142"/>
    <cellStyle name="Comma 10 4 11 2 5" xfId="1235"/>
    <cellStyle name="Comma 10 4 11 2 5 2" xfId="27143"/>
    <cellStyle name="Comma 10 4 11 2 6" xfId="27144"/>
    <cellStyle name="Comma 10 4 11 3" xfId="1236"/>
    <cellStyle name="Comma 10 4 11 3 2" xfId="1237"/>
    <cellStyle name="Comma 10 4 11 3 2 2" xfId="1238"/>
    <cellStyle name="Comma 10 4 11 3 2 2 2" xfId="27145"/>
    <cellStyle name="Comma 10 4 11 3 2 3" xfId="1239"/>
    <cellStyle name="Comma 10 4 11 3 2 3 2" xfId="27146"/>
    <cellStyle name="Comma 10 4 11 3 2 4" xfId="1240"/>
    <cellStyle name="Comma 10 4 11 3 2 4 2" xfId="27147"/>
    <cellStyle name="Comma 10 4 11 3 2 5" xfId="27148"/>
    <cellStyle name="Comma 10 4 11 3 3" xfId="1241"/>
    <cellStyle name="Comma 10 4 11 3 3 2" xfId="27149"/>
    <cellStyle name="Comma 10 4 11 3 4" xfId="1242"/>
    <cellStyle name="Comma 10 4 11 3 4 2" xfId="27150"/>
    <cellStyle name="Comma 10 4 11 3 5" xfId="1243"/>
    <cellStyle name="Comma 10 4 11 3 5 2" xfId="27151"/>
    <cellStyle name="Comma 10 4 11 3 6" xfId="27152"/>
    <cellStyle name="Comma 10 4 11 4" xfId="1244"/>
    <cellStyle name="Comma 10 4 11 4 2" xfId="1245"/>
    <cellStyle name="Comma 10 4 11 4 2 2" xfId="27153"/>
    <cellStyle name="Comma 10 4 11 4 3" xfId="1246"/>
    <cellStyle name="Comma 10 4 11 4 3 2" xfId="27154"/>
    <cellStyle name="Comma 10 4 11 4 4" xfId="1247"/>
    <cellStyle name="Comma 10 4 11 4 4 2" xfId="27155"/>
    <cellStyle name="Comma 10 4 11 4 5" xfId="27156"/>
    <cellStyle name="Comma 10 4 11 5" xfId="1248"/>
    <cellStyle name="Comma 10 4 11 5 2" xfId="27157"/>
    <cellStyle name="Comma 10 4 11 6" xfId="1249"/>
    <cellStyle name="Comma 10 4 11 6 2" xfId="27158"/>
    <cellStyle name="Comma 10 4 11 7" xfId="1250"/>
    <cellStyle name="Comma 10 4 11 7 2" xfId="27159"/>
    <cellStyle name="Comma 10 4 11 8" xfId="27160"/>
    <cellStyle name="Comma 10 4 12" xfId="1251"/>
    <cellStyle name="Comma 10 4 13" xfId="1252"/>
    <cellStyle name="Comma 10 4 14" xfId="1253"/>
    <cellStyle name="Comma 10 4 15" xfId="1254"/>
    <cellStyle name="Comma 10 4 16" xfId="1255"/>
    <cellStyle name="Comma 10 4 17" xfId="1256"/>
    <cellStyle name="Comma 10 4 18" xfId="27161"/>
    <cellStyle name="Comma 10 4 2" xfId="1257"/>
    <cellStyle name="Comma 10 4 2 10" xfId="1258"/>
    <cellStyle name="Comma 10 4 2 11" xfId="1259"/>
    <cellStyle name="Comma 10 4 2 12" xfId="1260"/>
    <cellStyle name="Comma 10 4 2 13" xfId="1261"/>
    <cellStyle name="Comma 10 4 2 14" xfId="1262"/>
    <cellStyle name="Comma 10 4 2 15" xfId="1263"/>
    <cellStyle name="Comma 10 4 2 16" xfId="27162"/>
    <cellStyle name="Comma 10 4 2 2" xfId="1264"/>
    <cellStyle name="Comma 10 4 2 2 2" xfId="1265"/>
    <cellStyle name="Comma 10 4 2 2 2 2" xfId="1266"/>
    <cellStyle name="Comma 10 4 2 2 2 2 2" xfId="1267"/>
    <cellStyle name="Comma 10 4 2 2 2 2 2 2" xfId="27163"/>
    <cellStyle name="Comma 10 4 2 2 2 2 3" xfId="1268"/>
    <cellStyle name="Comma 10 4 2 2 2 2 3 2" xfId="27164"/>
    <cellStyle name="Comma 10 4 2 2 2 2 4" xfId="1269"/>
    <cellStyle name="Comma 10 4 2 2 2 2 4 2" xfId="27165"/>
    <cellStyle name="Comma 10 4 2 2 2 2 5" xfId="27166"/>
    <cellStyle name="Comma 10 4 2 2 2 3" xfId="1270"/>
    <cellStyle name="Comma 10 4 2 2 2 3 2" xfId="27167"/>
    <cellStyle name="Comma 10 4 2 2 2 4" xfId="1271"/>
    <cellStyle name="Comma 10 4 2 2 2 4 2" xfId="27168"/>
    <cellStyle name="Comma 10 4 2 2 2 5" xfId="1272"/>
    <cellStyle name="Comma 10 4 2 2 2 5 2" xfId="27169"/>
    <cellStyle name="Comma 10 4 2 2 2 6" xfId="27170"/>
    <cellStyle name="Comma 10 4 2 2 3" xfId="1273"/>
    <cellStyle name="Comma 10 4 2 2 3 2" xfId="1274"/>
    <cellStyle name="Comma 10 4 2 2 3 2 2" xfId="1275"/>
    <cellStyle name="Comma 10 4 2 2 3 2 2 2" xfId="27171"/>
    <cellStyle name="Comma 10 4 2 2 3 2 3" xfId="1276"/>
    <cellStyle name="Comma 10 4 2 2 3 2 3 2" xfId="27172"/>
    <cellStyle name="Comma 10 4 2 2 3 2 4" xfId="1277"/>
    <cellStyle name="Comma 10 4 2 2 3 2 4 2" xfId="27173"/>
    <cellStyle name="Comma 10 4 2 2 3 2 5" xfId="27174"/>
    <cellStyle name="Comma 10 4 2 2 3 3" xfId="1278"/>
    <cellStyle name="Comma 10 4 2 2 3 3 2" xfId="27175"/>
    <cellStyle name="Comma 10 4 2 2 3 4" xfId="1279"/>
    <cellStyle name="Comma 10 4 2 2 3 4 2" xfId="27176"/>
    <cellStyle name="Comma 10 4 2 2 3 5" xfId="1280"/>
    <cellStyle name="Comma 10 4 2 2 3 5 2" xfId="27177"/>
    <cellStyle name="Comma 10 4 2 2 3 6" xfId="27178"/>
    <cellStyle name="Comma 10 4 2 2 4" xfId="1281"/>
    <cellStyle name="Comma 10 4 2 2 4 2" xfId="1282"/>
    <cellStyle name="Comma 10 4 2 2 4 2 2" xfId="27179"/>
    <cellStyle name="Comma 10 4 2 2 4 3" xfId="1283"/>
    <cellStyle name="Comma 10 4 2 2 4 3 2" xfId="27180"/>
    <cellStyle name="Comma 10 4 2 2 4 4" xfId="1284"/>
    <cellStyle name="Comma 10 4 2 2 4 4 2" xfId="27181"/>
    <cellStyle name="Comma 10 4 2 2 4 5" xfId="27182"/>
    <cellStyle name="Comma 10 4 2 2 5" xfId="1285"/>
    <cellStyle name="Comma 10 4 2 2 5 2" xfId="27183"/>
    <cellStyle name="Comma 10 4 2 2 6" xfId="1286"/>
    <cellStyle name="Comma 10 4 2 2 6 2" xfId="27184"/>
    <cellStyle name="Comma 10 4 2 2 7" xfId="1287"/>
    <cellStyle name="Comma 10 4 2 2 7 2" xfId="27185"/>
    <cellStyle name="Comma 10 4 2 2 8" xfId="27186"/>
    <cellStyle name="Comma 10 4 2 3" xfId="1288"/>
    <cellStyle name="Comma 10 4 2 3 2" xfId="1289"/>
    <cellStyle name="Comma 10 4 2 3 2 2" xfId="1290"/>
    <cellStyle name="Comma 10 4 2 3 2 2 2" xfId="1291"/>
    <cellStyle name="Comma 10 4 2 3 2 2 2 2" xfId="27187"/>
    <cellStyle name="Comma 10 4 2 3 2 2 3" xfId="1292"/>
    <cellStyle name="Comma 10 4 2 3 2 2 3 2" xfId="27188"/>
    <cellStyle name="Comma 10 4 2 3 2 2 4" xfId="1293"/>
    <cellStyle name="Comma 10 4 2 3 2 2 4 2" xfId="27189"/>
    <cellStyle name="Comma 10 4 2 3 2 2 5" xfId="27190"/>
    <cellStyle name="Comma 10 4 2 3 2 3" xfId="1294"/>
    <cellStyle name="Comma 10 4 2 3 2 3 2" xfId="27191"/>
    <cellStyle name="Comma 10 4 2 3 2 4" xfId="1295"/>
    <cellStyle name="Comma 10 4 2 3 2 4 2" xfId="27192"/>
    <cellStyle name="Comma 10 4 2 3 2 5" xfId="1296"/>
    <cellStyle name="Comma 10 4 2 3 2 5 2" xfId="27193"/>
    <cellStyle name="Comma 10 4 2 3 2 6" xfId="27194"/>
    <cellStyle name="Comma 10 4 2 3 3" xfId="1297"/>
    <cellStyle name="Comma 10 4 2 3 3 2" xfId="1298"/>
    <cellStyle name="Comma 10 4 2 3 3 2 2" xfId="1299"/>
    <cellStyle name="Comma 10 4 2 3 3 2 2 2" xfId="27195"/>
    <cellStyle name="Comma 10 4 2 3 3 2 3" xfId="1300"/>
    <cellStyle name="Comma 10 4 2 3 3 2 3 2" xfId="27196"/>
    <cellStyle name="Comma 10 4 2 3 3 2 4" xfId="1301"/>
    <cellStyle name="Comma 10 4 2 3 3 2 4 2" xfId="27197"/>
    <cellStyle name="Comma 10 4 2 3 3 2 5" xfId="27198"/>
    <cellStyle name="Comma 10 4 2 3 3 3" xfId="1302"/>
    <cellStyle name="Comma 10 4 2 3 3 3 2" xfId="27199"/>
    <cellStyle name="Comma 10 4 2 3 3 4" xfId="1303"/>
    <cellStyle name="Comma 10 4 2 3 3 4 2" xfId="27200"/>
    <cellStyle name="Comma 10 4 2 3 3 5" xfId="1304"/>
    <cellStyle name="Comma 10 4 2 3 3 5 2" xfId="27201"/>
    <cellStyle name="Comma 10 4 2 3 3 6" xfId="27202"/>
    <cellStyle name="Comma 10 4 2 3 4" xfId="1305"/>
    <cellStyle name="Comma 10 4 2 3 4 2" xfId="1306"/>
    <cellStyle name="Comma 10 4 2 3 4 2 2" xfId="27203"/>
    <cellStyle name="Comma 10 4 2 3 4 3" xfId="1307"/>
    <cellStyle name="Comma 10 4 2 3 4 3 2" xfId="27204"/>
    <cellStyle name="Comma 10 4 2 3 4 4" xfId="1308"/>
    <cellStyle name="Comma 10 4 2 3 4 4 2" xfId="27205"/>
    <cellStyle name="Comma 10 4 2 3 4 5" xfId="27206"/>
    <cellStyle name="Comma 10 4 2 3 5" xfId="1309"/>
    <cellStyle name="Comma 10 4 2 3 5 2" xfId="27207"/>
    <cellStyle name="Comma 10 4 2 3 6" xfId="1310"/>
    <cellStyle name="Comma 10 4 2 3 6 2" xfId="27208"/>
    <cellStyle name="Comma 10 4 2 3 7" xfId="1311"/>
    <cellStyle name="Comma 10 4 2 3 7 2" xfId="27209"/>
    <cellStyle name="Comma 10 4 2 3 8" xfId="27210"/>
    <cellStyle name="Comma 10 4 2 4" xfId="1312"/>
    <cellStyle name="Comma 10 4 2 4 2" xfId="1313"/>
    <cellStyle name="Comma 10 4 2 4 2 2" xfId="1314"/>
    <cellStyle name="Comma 10 4 2 4 2 2 2" xfId="1315"/>
    <cellStyle name="Comma 10 4 2 4 2 2 2 2" xfId="27211"/>
    <cellStyle name="Comma 10 4 2 4 2 2 3" xfId="1316"/>
    <cellStyle name="Comma 10 4 2 4 2 2 3 2" xfId="27212"/>
    <cellStyle name="Comma 10 4 2 4 2 2 4" xfId="1317"/>
    <cellStyle name="Comma 10 4 2 4 2 2 4 2" xfId="27213"/>
    <cellStyle name="Comma 10 4 2 4 2 2 5" xfId="27214"/>
    <cellStyle name="Comma 10 4 2 4 2 3" xfId="1318"/>
    <cellStyle name="Comma 10 4 2 4 2 3 2" xfId="27215"/>
    <cellStyle name="Comma 10 4 2 4 2 4" xfId="1319"/>
    <cellStyle name="Comma 10 4 2 4 2 4 2" xfId="27216"/>
    <cellStyle name="Comma 10 4 2 4 2 5" xfId="1320"/>
    <cellStyle name="Comma 10 4 2 4 2 5 2" xfId="27217"/>
    <cellStyle name="Comma 10 4 2 4 2 6" xfId="27218"/>
    <cellStyle name="Comma 10 4 2 4 3" xfId="1321"/>
    <cellStyle name="Comma 10 4 2 4 3 2" xfId="1322"/>
    <cellStyle name="Comma 10 4 2 4 3 2 2" xfId="1323"/>
    <cellStyle name="Comma 10 4 2 4 3 2 2 2" xfId="27219"/>
    <cellStyle name="Comma 10 4 2 4 3 2 3" xfId="1324"/>
    <cellStyle name="Comma 10 4 2 4 3 2 3 2" xfId="27220"/>
    <cellStyle name="Comma 10 4 2 4 3 2 4" xfId="1325"/>
    <cellStyle name="Comma 10 4 2 4 3 2 4 2" xfId="27221"/>
    <cellStyle name="Comma 10 4 2 4 3 2 5" xfId="27222"/>
    <cellStyle name="Comma 10 4 2 4 3 3" xfId="1326"/>
    <cellStyle name="Comma 10 4 2 4 3 3 2" xfId="27223"/>
    <cellStyle name="Comma 10 4 2 4 3 4" xfId="1327"/>
    <cellStyle name="Comma 10 4 2 4 3 4 2" xfId="27224"/>
    <cellStyle name="Comma 10 4 2 4 3 5" xfId="1328"/>
    <cellStyle name="Comma 10 4 2 4 3 5 2" xfId="27225"/>
    <cellStyle name="Comma 10 4 2 4 3 6" xfId="27226"/>
    <cellStyle name="Comma 10 4 2 4 4" xfId="1329"/>
    <cellStyle name="Comma 10 4 2 4 4 2" xfId="1330"/>
    <cellStyle name="Comma 10 4 2 4 4 2 2" xfId="27227"/>
    <cellStyle name="Comma 10 4 2 4 4 3" xfId="1331"/>
    <cellStyle name="Comma 10 4 2 4 4 3 2" xfId="27228"/>
    <cellStyle name="Comma 10 4 2 4 4 4" xfId="1332"/>
    <cellStyle name="Comma 10 4 2 4 4 4 2" xfId="27229"/>
    <cellStyle name="Comma 10 4 2 4 4 5" xfId="27230"/>
    <cellStyle name="Comma 10 4 2 4 5" xfId="1333"/>
    <cellStyle name="Comma 10 4 2 4 5 2" xfId="27231"/>
    <cellStyle name="Comma 10 4 2 4 6" xfId="1334"/>
    <cellStyle name="Comma 10 4 2 4 6 2" xfId="27232"/>
    <cellStyle name="Comma 10 4 2 4 7" xfId="1335"/>
    <cellStyle name="Comma 10 4 2 4 7 2" xfId="27233"/>
    <cellStyle name="Comma 10 4 2 4 8" xfId="27234"/>
    <cellStyle name="Comma 10 4 2 5" xfId="1336"/>
    <cellStyle name="Comma 10 4 2 5 2" xfId="1337"/>
    <cellStyle name="Comma 10 4 2 5 2 2" xfId="1338"/>
    <cellStyle name="Comma 10 4 2 5 2 2 2" xfId="1339"/>
    <cellStyle name="Comma 10 4 2 5 2 2 2 2" xfId="27235"/>
    <cellStyle name="Comma 10 4 2 5 2 2 3" xfId="1340"/>
    <cellStyle name="Comma 10 4 2 5 2 2 3 2" xfId="27236"/>
    <cellStyle name="Comma 10 4 2 5 2 2 4" xfId="1341"/>
    <cellStyle name="Comma 10 4 2 5 2 2 4 2" xfId="27237"/>
    <cellStyle name="Comma 10 4 2 5 2 2 5" xfId="27238"/>
    <cellStyle name="Comma 10 4 2 5 2 3" xfId="1342"/>
    <cellStyle name="Comma 10 4 2 5 2 3 2" xfId="27239"/>
    <cellStyle name="Comma 10 4 2 5 2 4" xfId="1343"/>
    <cellStyle name="Comma 10 4 2 5 2 4 2" xfId="27240"/>
    <cellStyle name="Comma 10 4 2 5 2 5" xfId="1344"/>
    <cellStyle name="Comma 10 4 2 5 2 5 2" xfId="27241"/>
    <cellStyle name="Comma 10 4 2 5 2 6" xfId="27242"/>
    <cellStyle name="Comma 10 4 2 5 3" xfId="1345"/>
    <cellStyle name="Comma 10 4 2 5 3 2" xfId="1346"/>
    <cellStyle name="Comma 10 4 2 5 3 2 2" xfId="1347"/>
    <cellStyle name="Comma 10 4 2 5 3 2 2 2" xfId="27243"/>
    <cellStyle name="Comma 10 4 2 5 3 2 3" xfId="1348"/>
    <cellStyle name="Comma 10 4 2 5 3 2 3 2" xfId="27244"/>
    <cellStyle name="Comma 10 4 2 5 3 2 4" xfId="1349"/>
    <cellStyle name="Comma 10 4 2 5 3 2 4 2" xfId="27245"/>
    <cellStyle name="Comma 10 4 2 5 3 2 5" xfId="27246"/>
    <cellStyle name="Comma 10 4 2 5 3 3" xfId="1350"/>
    <cellStyle name="Comma 10 4 2 5 3 3 2" xfId="27247"/>
    <cellStyle name="Comma 10 4 2 5 3 4" xfId="1351"/>
    <cellStyle name="Comma 10 4 2 5 3 4 2" xfId="27248"/>
    <cellStyle name="Comma 10 4 2 5 3 5" xfId="1352"/>
    <cellStyle name="Comma 10 4 2 5 3 5 2" xfId="27249"/>
    <cellStyle name="Comma 10 4 2 5 3 6" xfId="27250"/>
    <cellStyle name="Comma 10 4 2 5 4" xfId="1353"/>
    <cellStyle name="Comma 10 4 2 5 4 2" xfId="1354"/>
    <cellStyle name="Comma 10 4 2 5 4 2 2" xfId="27251"/>
    <cellStyle name="Comma 10 4 2 5 4 3" xfId="1355"/>
    <cellStyle name="Comma 10 4 2 5 4 3 2" xfId="27252"/>
    <cellStyle name="Comma 10 4 2 5 4 4" xfId="1356"/>
    <cellStyle name="Comma 10 4 2 5 4 4 2" xfId="27253"/>
    <cellStyle name="Comma 10 4 2 5 4 5" xfId="27254"/>
    <cellStyle name="Comma 10 4 2 5 5" xfId="1357"/>
    <cellStyle name="Comma 10 4 2 5 5 2" xfId="27255"/>
    <cellStyle name="Comma 10 4 2 5 6" xfId="1358"/>
    <cellStyle name="Comma 10 4 2 5 6 2" xfId="27256"/>
    <cellStyle name="Comma 10 4 2 5 7" xfId="1359"/>
    <cellStyle name="Comma 10 4 2 5 7 2" xfId="27257"/>
    <cellStyle name="Comma 10 4 2 5 8" xfId="27258"/>
    <cellStyle name="Comma 10 4 2 6" xfId="1360"/>
    <cellStyle name="Comma 10 4 2 6 2" xfId="1361"/>
    <cellStyle name="Comma 10 4 2 6 2 2" xfId="1362"/>
    <cellStyle name="Comma 10 4 2 6 2 2 2" xfId="1363"/>
    <cellStyle name="Comma 10 4 2 6 2 2 2 2" xfId="27259"/>
    <cellStyle name="Comma 10 4 2 6 2 2 3" xfId="1364"/>
    <cellStyle name="Comma 10 4 2 6 2 2 3 2" xfId="27260"/>
    <cellStyle name="Comma 10 4 2 6 2 2 4" xfId="1365"/>
    <cellStyle name="Comma 10 4 2 6 2 2 4 2" xfId="27261"/>
    <cellStyle name="Comma 10 4 2 6 2 2 5" xfId="27262"/>
    <cellStyle name="Comma 10 4 2 6 2 3" xfId="1366"/>
    <cellStyle name="Comma 10 4 2 6 2 3 2" xfId="27263"/>
    <cellStyle name="Comma 10 4 2 6 2 4" xfId="1367"/>
    <cellStyle name="Comma 10 4 2 6 2 4 2" xfId="27264"/>
    <cellStyle name="Comma 10 4 2 6 2 5" xfId="1368"/>
    <cellStyle name="Comma 10 4 2 6 2 5 2" xfId="27265"/>
    <cellStyle name="Comma 10 4 2 6 2 6" xfId="27266"/>
    <cellStyle name="Comma 10 4 2 6 3" xfId="1369"/>
    <cellStyle name="Comma 10 4 2 6 3 2" xfId="1370"/>
    <cellStyle name="Comma 10 4 2 6 3 2 2" xfId="1371"/>
    <cellStyle name="Comma 10 4 2 6 3 2 2 2" xfId="27267"/>
    <cellStyle name="Comma 10 4 2 6 3 2 3" xfId="1372"/>
    <cellStyle name="Comma 10 4 2 6 3 2 3 2" xfId="27268"/>
    <cellStyle name="Comma 10 4 2 6 3 2 4" xfId="1373"/>
    <cellStyle name="Comma 10 4 2 6 3 2 4 2" xfId="27269"/>
    <cellStyle name="Comma 10 4 2 6 3 2 5" xfId="27270"/>
    <cellStyle name="Comma 10 4 2 6 3 3" xfId="1374"/>
    <cellStyle name="Comma 10 4 2 6 3 3 2" xfId="27271"/>
    <cellStyle name="Comma 10 4 2 6 3 4" xfId="1375"/>
    <cellStyle name="Comma 10 4 2 6 3 4 2" xfId="27272"/>
    <cellStyle name="Comma 10 4 2 6 3 5" xfId="1376"/>
    <cellStyle name="Comma 10 4 2 6 3 5 2" xfId="27273"/>
    <cellStyle name="Comma 10 4 2 6 3 6" xfId="27274"/>
    <cellStyle name="Comma 10 4 2 6 4" xfId="1377"/>
    <cellStyle name="Comma 10 4 2 6 4 2" xfId="1378"/>
    <cellStyle name="Comma 10 4 2 6 4 2 2" xfId="27275"/>
    <cellStyle name="Comma 10 4 2 6 4 3" xfId="1379"/>
    <cellStyle name="Comma 10 4 2 6 4 3 2" xfId="27276"/>
    <cellStyle name="Comma 10 4 2 6 4 4" xfId="1380"/>
    <cellStyle name="Comma 10 4 2 6 4 4 2" xfId="27277"/>
    <cellStyle name="Comma 10 4 2 6 4 5" xfId="27278"/>
    <cellStyle name="Comma 10 4 2 6 5" xfId="1381"/>
    <cellStyle name="Comma 10 4 2 6 5 2" xfId="27279"/>
    <cellStyle name="Comma 10 4 2 6 6" xfId="1382"/>
    <cellStyle name="Comma 10 4 2 6 6 2" xfId="27280"/>
    <cellStyle name="Comma 10 4 2 6 7" xfId="1383"/>
    <cellStyle name="Comma 10 4 2 6 7 2" xfId="27281"/>
    <cellStyle name="Comma 10 4 2 6 8" xfId="27282"/>
    <cellStyle name="Comma 10 4 2 7" xfId="1384"/>
    <cellStyle name="Comma 10 4 2 7 2" xfId="1385"/>
    <cellStyle name="Comma 10 4 2 7 2 2" xfId="1386"/>
    <cellStyle name="Comma 10 4 2 7 2 2 2" xfId="1387"/>
    <cellStyle name="Comma 10 4 2 7 2 2 2 2" xfId="27283"/>
    <cellStyle name="Comma 10 4 2 7 2 2 3" xfId="1388"/>
    <cellStyle name="Comma 10 4 2 7 2 2 3 2" xfId="27284"/>
    <cellStyle name="Comma 10 4 2 7 2 2 4" xfId="1389"/>
    <cellStyle name="Comma 10 4 2 7 2 2 4 2" xfId="27285"/>
    <cellStyle name="Comma 10 4 2 7 2 2 5" xfId="27286"/>
    <cellStyle name="Comma 10 4 2 7 2 3" xfId="1390"/>
    <cellStyle name="Comma 10 4 2 7 2 3 2" xfId="27287"/>
    <cellStyle name="Comma 10 4 2 7 2 4" xfId="1391"/>
    <cellStyle name="Comma 10 4 2 7 2 4 2" xfId="27288"/>
    <cellStyle name="Comma 10 4 2 7 2 5" xfId="1392"/>
    <cellStyle name="Comma 10 4 2 7 2 5 2" xfId="27289"/>
    <cellStyle name="Comma 10 4 2 7 2 6" xfId="27290"/>
    <cellStyle name="Comma 10 4 2 7 3" xfId="1393"/>
    <cellStyle name="Comma 10 4 2 7 3 2" xfId="1394"/>
    <cellStyle name="Comma 10 4 2 7 3 2 2" xfId="1395"/>
    <cellStyle name="Comma 10 4 2 7 3 2 2 2" xfId="27291"/>
    <cellStyle name="Comma 10 4 2 7 3 2 3" xfId="1396"/>
    <cellStyle name="Comma 10 4 2 7 3 2 3 2" xfId="27292"/>
    <cellStyle name="Comma 10 4 2 7 3 2 4" xfId="1397"/>
    <cellStyle name="Comma 10 4 2 7 3 2 4 2" xfId="27293"/>
    <cellStyle name="Comma 10 4 2 7 3 2 5" xfId="27294"/>
    <cellStyle name="Comma 10 4 2 7 3 3" xfId="1398"/>
    <cellStyle name="Comma 10 4 2 7 3 3 2" xfId="27295"/>
    <cellStyle name="Comma 10 4 2 7 3 4" xfId="1399"/>
    <cellStyle name="Comma 10 4 2 7 3 4 2" xfId="27296"/>
    <cellStyle name="Comma 10 4 2 7 3 5" xfId="1400"/>
    <cellStyle name="Comma 10 4 2 7 3 5 2" xfId="27297"/>
    <cellStyle name="Comma 10 4 2 7 3 6" xfId="27298"/>
    <cellStyle name="Comma 10 4 2 7 4" xfId="1401"/>
    <cellStyle name="Comma 10 4 2 7 4 2" xfId="1402"/>
    <cellStyle name="Comma 10 4 2 7 4 2 2" xfId="27299"/>
    <cellStyle name="Comma 10 4 2 7 4 3" xfId="1403"/>
    <cellStyle name="Comma 10 4 2 7 4 3 2" xfId="27300"/>
    <cellStyle name="Comma 10 4 2 7 4 4" xfId="1404"/>
    <cellStyle name="Comma 10 4 2 7 4 4 2" xfId="27301"/>
    <cellStyle name="Comma 10 4 2 7 4 5" xfId="27302"/>
    <cellStyle name="Comma 10 4 2 7 5" xfId="1405"/>
    <cellStyle name="Comma 10 4 2 7 5 2" xfId="27303"/>
    <cellStyle name="Comma 10 4 2 7 6" xfId="1406"/>
    <cellStyle name="Comma 10 4 2 7 6 2" xfId="27304"/>
    <cellStyle name="Comma 10 4 2 7 7" xfId="1407"/>
    <cellStyle name="Comma 10 4 2 7 7 2" xfId="27305"/>
    <cellStyle name="Comma 10 4 2 7 8" xfId="27306"/>
    <cellStyle name="Comma 10 4 2 8" xfId="1408"/>
    <cellStyle name="Comma 10 4 2 8 2" xfId="1409"/>
    <cellStyle name="Comma 10 4 2 8 2 2" xfId="1410"/>
    <cellStyle name="Comma 10 4 2 8 2 2 2" xfId="1411"/>
    <cellStyle name="Comma 10 4 2 8 2 2 2 2" xfId="27307"/>
    <cellStyle name="Comma 10 4 2 8 2 2 3" xfId="1412"/>
    <cellStyle name="Comma 10 4 2 8 2 2 3 2" xfId="27308"/>
    <cellStyle name="Comma 10 4 2 8 2 2 4" xfId="1413"/>
    <cellStyle name="Comma 10 4 2 8 2 2 4 2" xfId="27309"/>
    <cellStyle name="Comma 10 4 2 8 2 2 5" xfId="27310"/>
    <cellStyle name="Comma 10 4 2 8 2 3" xfId="1414"/>
    <cellStyle name="Comma 10 4 2 8 2 3 2" xfId="27311"/>
    <cellStyle name="Comma 10 4 2 8 2 4" xfId="1415"/>
    <cellStyle name="Comma 10 4 2 8 2 4 2" xfId="27312"/>
    <cellStyle name="Comma 10 4 2 8 2 5" xfId="1416"/>
    <cellStyle name="Comma 10 4 2 8 2 5 2" xfId="27313"/>
    <cellStyle name="Comma 10 4 2 8 2 6" xfId="27314"/>
    <cellStyle name="Comma 10 4 2 8 3" xfId="1417"/>
    <cellStyle name="Comma 10 4 2 8 3 2" xfId="1418"/>
    <cellStyle name="Comma 10 4 2 8 3 2 2" xfId="1419"/>
    <cellStyle name="Comma 10 4 2 8 3 2 2 2" xfId="27315"/>
    <cellStyle name="Comma 10 4 2 8 3 2 3" xfId="1420"/>
    <cellStyle name="Comma 10 4 2 8 3 2 3 2" xfId="27316"/>
    <cellStyle name="Comma 10 4 2 8 3 2 4" xfId="1421"/>
    <cellStyle name="Comma 10 4 2 8 3 2 4 2" xfId="27317"/>
    <cellStyle name="Comma 10 4 2 8 3 2 5" xfId="27318"/>
    <cellStyle name="Comma 10 4 2 8 3 3" xfId="1422"/>
    <cellStyle name="Comma 10 4 2 8 3 3 2" xfId="27319"/>
    <cellStyle name="Comma 10 4 2 8 3 4" xfId="1423"/>
    <cellStyle name="Comma 10 4 2 8 3 4 2" xfId="27320"/>
    <cellStyle name="Comma 10 4 2 8 3 5" xfId="1424"/>
    <cellStyle name="Comma 10 4 2 8 3 5 2" xfId="27321"/>
    <cellStyle name="Comma 10 4 2 8 3 6" xfId="27322"/>
    <cellStyle name="Comma 10 4 2 8 4" xfId="1425"/>
    <cellStyle name="Comma 10 4 2 8 4 2" xfId="1426"/>
    <cellStyle name="Comma 10 4 2 8 4 2 2" xfId="27323"/>
    <cellStyle name="Comma 10 4 2 8 4 3" xfId="1427"/>
    <cellStyle name="Comma 10 4 2 8 4 3 2" xfId="27324"/>
    <cellStyle name="Comma 10 4 2 8 4 4" xfId="1428"/>
    <cellStyle name="Comma 10 4 2 8 4 4 2" xfId="27325"/>
    <cellStyle name="Comma 10 4 2 8 4 5" xfId="27326"/>
    <cellStyle name="Comma 10 4 2 8 5" xfId="1429"/>
    <cellStyle name="Comma 10 4 2 8 5 2" xfId="27327"/>
    <cellStyle name="Comma 10 4 2 8 6" xfId="1430"/>
    <cellStyle name="Comma 10 4 2 8 6 2" xfId="27328"/>
    <cellStyle name="Comma 10 4 2 8 7" xfId="1431"/>
    <cellStyle name="Comma 10 4 2 8 7 2" xfId="27329"/>
    <cellStyle name="Comma 10 4 2 8 8" xfId="27330"/>
    <cellStyle name="Comma 10 4 2 9" xfId="1432"/>
    <cellStyle name="Comma 10 4 2 9 2" xfId="1433"/>
    <cellStyle name="Comma 10 4 2 9 2 2" xfId="1434"/>
    <cellStyle name="Comma 10 4 2 9 2 2 2" xfId="1435"/>
    <cellStyle name="Comma 10 4 2 9 2 2 2 2" xfId="27331"/>
    <cellStyle name="Comma 10 4 2 9 2 2 3" xfId="1436"/>
    <cellStyle name="Comma 10 4 2 9 2 2 3 2" xfId="27332"/>
    <cellStyle name="Comma 10 4 2 9 2 2 4" xfId="1437"/>
    <cellStyle name="Comma 10 4 2 9 2 2 4 2" xfId="27333"/>
    <cellStyle name="Comma 10 4 2 9 2 2 5" xfId="27334"/>
    <cellStyle name="Comma 10 4 2 9 2 3" xfId="1438"/>
    <cellStyle name="Comma 10 4 2 9 2 3 2" xfId="27335"/>
    <cellStyle name="Comma 10 4 2 9 2 4" xfId="1439"/>
    <cellStyle name="Comma 10 4 2 9 2 4 2" xfId="27336"/>
    <cellStyle name="Comma 10 4 2 9 2 5" xfId="1440"/>
    <cellStyle name="Comma 10 4 2 9 2 5 2" xfId="27337"/>
    <cellStyle name="Comma 10 4 2 9 2 6" xfId="27338"/>
    <cellStyle name="Comma 10 4 2 9 3" xfId="1441"/>
    <cellStyle name="Comma 10 4 2 9 3 2" xfId="1442"/>
    <cellStyle name="Comma 10 4 2 9 3 2 2" xfId="1443"/>
    <cellStyle name="Comma 10 4 2 9 3 2 2 2" xfId="27339"/>
    <cellStyle name="Comma 10 4 2 9 3 2 3" xfId="1444"/>
    <cellStyle name="Comma 10 4 2 9 3 2 3 2" xfId="27340"/>
    <cellStyle name="Comma 10 4 2 9 3 2 4" xfId="1445"/>
    <cellStyle name="Comma 10 4 2 9 3 2 4 2" xfId="27341"/>
    <cellStyle name="Comma 10 4 2 9 3 2 5" xfId="27342"/>
    <cellStyle name="Comma 10 4 2 9 3 3" xfId="1446"/>
    <cellStyle name="Comma 10 4 2 9 3 3 2" xfId="27343"/>
    <cellStyle name="Comma 10 4 2 9 3 4" xfId="1447"/>
    <cellStyle name="Comma 10 4 2 9 3 4 2" xfId="27344"/>
    <cellStyle name="Comma 10 4 2 9 3 5" xfId="1448"/>
    <cellStyle name="Comma 10 4 2 9 3 5 2" xfId="27345"/>
    <cellStyle name="Comma 10 4 2 9 3 6" xfId="27346"/>
    <cellStyle name="Comma 10 4 2 9 4" xfId="1449"/>
    <cellStyle name="Comma 10 4 2 9 4 2" xfId="1450"/>
    <cellStyle name="Comma 10 4 2 9 4 2 2" xfId="27347"/>
    <cellStyle name="Comma 10 4 2 9 4 3" xfId="1451"/>
    <cellStyle name="Comma 10 4 2 9 4 3 2" xfId="27348"/>
    <cellStyle name="Comma 10 4 2 9 4 4" xfId="1452"/>
    <cellStyle name="Comma 10 4 2 9 4 4 2" xfId="27349"/>
    <cellStyle name="Comma 10 4 2 9 4 5" xfId="27350"/>
    <cellStyle name="Comma 10 4 2 9 5" xfId="1453"/>
    <cellStyle name="Comma 10 4 2 9 5 2" xfId="27351"/>
    <cellStyle name="Comma 10 4 2 9 6" xfId="1454"/>
    <cellStyle name="Comma 10 4 2 9 6 2" xfId="27352"/>
    <cellStyle name="Comma 10 4 2 9 7" xfId="1455"/>
    <cellStyle name="Comma 10 4 2 9 7 2" xfId="27353"/>
    <cellStyle name="Comma 10 4 2 9 8" xfId="27354"/>
    <cellStyle name="Comma 10 4 3" xfId="1456"/>
    <cellStyle name="Comma 10 4 3 10" xfId="1457"/>
    <cellStyle name="Comma 10 4 3 11" xfId="1458"/>
    <cellStyle name="Comma 10 4 3 12" xfId="1459"/>
    <cellStyle name="Comma 10 4 3 13" xfId="1460"/>
    <cellStyle name="Comma 10 4 3 14" xfId="1461"/>
    <cellStyle name="Comma 10 4 3 15" xfId="1462"/>
    <cellStyle name="Comma 10 4 3 16" xfId="27355"/>
    <cellStyle name="Comma 10 4 3 2" xfId="1463"/>
    <cellStyle name="Comma 10 4 3 2 2" xfId="1464"/>
    <cellStyle name="Comma 10 4 3 2 2 2" xfId="1465"/>
    <cellStyle name="Comma 10 4 3 2 2 2 2" xfId="1466"/>
    <cellStyle name="Comma 10 4 3 2 2 2 2 2" xfId="27356"/>
    <cellStyle name="Comma 10 4 3 2 2 2 3" xfId="1467"/>
    <cellStyle name="Comma 10 4 3 2 2 2 3 2" xfId="27357"/>
    <cellStyle name="Comma 10 4 3 2 2 2 4" xfId="1468"/>
    <cellStyle name="Comma 10 4 3 2 2 2 4 2" xfId="27358"/>
    <cellStyle name="Comma 10 4 3 2 2 2 5" xfId="27359"/>
    <cellStyle name="Comma 10 4 3 2 2 3" xfId="1469"/>
    <cellStyle name="Comma 10 4 3 2 2 3 2" xfId="27360"/>
    <cellStyle name="Comma 10 4 3 2 2 4" xfId="1470"/>
    <cellStyle name="Comma 10 4 3 2 2 4 2" xfId="27361"/>
    <cellStyle name="Comma 10 4 3 2 2 5" xfId="1471"/>
    <cellStyle name="Comma 10 4 3 2 2 5 2" xfId="27362"/>
    <cellStyle name="Comma 10 4 3 2 2 6" xfId="27363"/>
    <cellStyle name="Comma 10 4 3 2 3" xfId="1472"/>
    <cellStyle name="Comma 10 4 3 2 3 2" xfId="1473"/>
    <cellStyle name="Comma 10 4 3 2 3 2 2" xfId="1474"/>
    <cellStyle name="Comma 10 4 3 2 3 2 2 2" xfId="27364"/>
    <cellStyle name="Comma 10 4 3 2 3 2 3" xfId="1475"/>
    <cellStyle name="Comma 10 4 3 2 3 2 3 2" xfId="27365"/>
    <cellStyle name="Comma 10 4 3 2 3 2 4" xfId="1476"/>
    <cellStyle name="Comma 10 4 3 2 3 2 4 2" xfId="27366"/>
    <cellStyle name="Comma 10 4 3 2 3 2 5" xfId="27367"/>
    <cellStyle name="Comma 10 4 3 2 3 3" xfId="1477"/>
    <cellStyle name="Comma 10 4 3 2 3 3 2" xfId="27368"/>
    <cellStyle name="Comma 10 4 3 2 3 4" xfId="1478"/>
    <cellStyle name="Comma 10 4 3 2 3 4 2" xfId="27369"/>
    <cellStyle name="Comma 10 4 3 2 3 5" xfId="1479"/>
    <cellStyle name="Comma 10 4 3 2 3 5 2" xfId="27370"/>
    <cellStyle name="Comma 10 4 3 2 3 6" xfId="27371"/>
    <cellStyle name="Comma 10 4 3 2 4" xfId="1480"/>
    <cellStyle name="Comma 10 4 3 2 4 2" xfId="1481"/>
    <cellStyle name="Comma 10 4 3 2 4 2 2" xfId="27372"/>
    <cellStyle name="Comma 10 4 3 2 4 3" xfId="1482"/>
    <cellStyle name="Comma 10 4 3 2 4 3 2" xfId="27373"/>
    <cellStyle name="Comma 10 4 3 2 4 4" xfId="1483"/>
    <cellStyle name="Comma 10 4 3 2 4 4 2" xfId="27374"/>
    <cellStyle name="Comma 10 4 3 2 4 5" xfId="27375"/>
    <cellStyle name="Comma 10 4 3 2 5" xfId="1484"/>
    <cellStyle name="Comma 10 4 3 2 5 2" xfId="27376"/>
    <cellStyle name="Comma 10 4 3 2 6" xfId="1485"/>
    <cellStyle name="Comma 10 4 3 2 6 2" xfId="27377"/>
    <cellStyle name="Comma 10 4 3 2 7" xfId="1486"/>
    <cellStyle name="Comma 10 4 3 2 7 2" xfId="27378"/>
    <cellStyle name="Comma 10 4 3 2 8" xfId="27379"/>
    <cellStyle name="Comma 10 4 3 3" xfId="1487"/>
    <cellStyle name="Comma 10 4 3 3 2" xfId="1488"/>
    <cellStyle name="Comma 10 4 3 3 2 2" xfId="1489"/>
    <cellStyle name="Comma 10 4 3 3 2 2 2" xfId="1490"/>
    <cellStyle name="Comma 10 4 3 3 2 2 2 2" xfId="27380"/>
    <cellStyle name="Comma 10 4 3 3 2 2 3" xfId="1491"/>
    <cellStyle name="Comma 10 4 3 3 2 2 3 2" xfId="27381"/>
    <cellStyle name="Comma 10 4 3 3 2 2 4" xfId="1492"/>
    <cellStyle name="Comma 10 4 3 3 2 2 4 2" xfId="27382"/>
    <cellStyle name="Comma 10 4 3 3 2 2 5" xfId="27383"/>
    <cellStyle name="Comma 10 4 3 3 2 3" xfId="1493"/>
    <cellStyle name="Comma 10 4 3 3 2 3 2" xfId="27384"/>
    <cellStyle name="Comma 10 4 3 3 2 4" xfId="1494"/>
    <cellStyle name="Comma 10 4 3 3 2 4 2" xfId="27385"/>
    <cellStyle name="Comma 10 4 3 3 2 5" xfId="1495"/>
    <cellStyle name="Comma 10 4 3 3 2 5 2" xfId="27386"/>
    <cellStyle name="Comma 10 4 3 3 2 6" xfId="27387"/>
    <cellStyle name="Comma 10 4 3 3 3" xfId="1496"/>
    <cellStyle name="Comma 10 4 3 3 3 2" xfId="1497"/>
    <cellStyle name="Comma 10 4 3 3 3 2 2" xfId="1498"/>
    <cellStyle name="Comma 10 4 3 3 3 2 2 2" xfId="27388"/>
    <cellStyle name="Comma 10 4 3 3 3 2 3" xfId="1499"/>
    <cellStyle name="Comma 10 4 3 3 3 2 3 2" xfId="27389"/>
    <cellStyle name="Comma 10 4 3 3 3 2 4" xfId="1500"/>
    <cellStyle name="Comma 10 4 3 3 3 2 4 2" xfId="27390"/>
    <cellStyle name="Comma 10 4 3 3 3 2 5" xfId="27391"/>
    <cellStyle name="Comma 10 4 3 3 3 3" xfId="1501"/>
    <cellStyle name="Comma 10 4 3 3 3 3 2" xfId="27392"/>
    <cellStyle name="Comma 10 4 3 3 3 4" xfId="1502"/>
    <cellStyle name="Comma 10 4 3 3 3 4 2" xfId="27393"/>
    <cellStyle name="Comma 10 4 3 3 3 5" xfId="1503"/>
    <cellStyle name="Comma 10 4 3 3 3 5 2" xfId="27394"/>
    <cellStyle name="Comma 10 4 3 3 3 6" xfId="27395"/>
    <cellStyle name="Comma 10 4 3 3 4" xfId="1504"/>
    <cellStyle name="Comma 10 4 3 3 4 2" xfId="1505"/>
    <cellStyle name="Comma 10 4 3 3 4 2 2" xfId="27396"/>
    <cellStyle name="Comma 10 4 3 3 4 3" xfId="1506"/>
    <cellStyle name="Comma 10 4 3 3 4 3 2" xfId="27397"/>
    <cellStyle name="Comma 10 4 3 3 4 4" xfId="1507"/>
    <cellStyle name="Comma 10 4 3 3 4 4 2" xfId="27398"/>
    <cellStyle name="Comma 10 4 3 3 4 5" xfId="27399"/>
    <cellStyle name="Comma 10 4 3 3 5" xfId="1508"/>
    <cellStyle name="Comma 10 4 3 3 5 2" xfId="27400"/>
    <cellStyle name="Comma 10 4 3 3 6" xfId="1509"/>
    <cellStyle name="Comma 10 4 3 3 6 2" xfId="27401"/>
    <cellStyle name="Comma 10 4 3 3 7" xfId="1510"/>
    <cellStyle name="Comma 10 4 3 3 7 2" xfId="27402"/>
    <cellStyle name="Comma 10 4 3 3 8" xfId="27403"/>
    <cellStyle name="Comma 10 4 3 4" xfId="1511"/>
    <cellStyle name="Comma 10 4 3 4 2" xfId="1512"/>
    <cellStyle name="Comma 10 4 3 4 2 2" xfId="1513"/>
    <cellStyle name="Comma 10 4 3 4 2 2 2" xfId="1514"/>
    <cellStyle name="Comma 10 4 3 4 2 2 2 2" xfId="27404"/>
    <cellStyle name="Comma 10 4 3 4 2 2 3" xfId="1515"/>
    <cellStyle name="Comma 10 4 3 4 2 2 3 2" xfId="27405"/>
    <cellStyle name="Comma 10 4 3 4 2 2 4" xfId="1516"/>
    <cellStyle name="Comma 10 4 3 4 2 2 4 2" xfId="27406"/>
    <cellStyle name="Comma 10 4 3 4 2 2 5" xfId="27407"/>
    <cellStyle name="Comma 10 4 3 4 2 3" xfId="1517"/>
    <cellStyle name="Comma 10 4 3 4 2 3 2" xfId="27408"/>
    <cellStyle name="Comma 10 4 3 4 2 4" xfId="1518"/>
    <cellStyle name="Comma 10 4 3 4 2 4 2" xfId="27409"/>
    <cellStyle name="Comma 10 4 3 4 2 5" xfId="1519"/>
    <cellStyle name="Comma 10 4 3 4 2 5 2" xfId="27410"/>
    <cellStyle name="Comma 10 4 3 4 2 6" xfId="27411"/>
    <cellStyle name="Comma 10 4 3 4 3" xfId="1520"/>
    <cellStyle name="Comma 10 4 3 4 3 2" xfId="1521"/>
    <cellStyle name="Comma 10 4 3 4 3 2 2" xfId="1522"/>
    <cellStyle name="Comma 10 4 3 4 3 2 2 2" xfId="27412"/>
    <cellStyle name="Comma 10 4 3 4 3 2 3" xfId="1523"/>
    <cellStyle name="Comma 10 4 3 4 3 2 3 2" xfId="27413"/>
    <cellStyle name="Comma 10 4 3 4 3 2 4" xfId="1524"/>
    <cellStyle name="Comma 10 4 3 4 3 2 4 2" xfId="27414"/>
    <cellStyle name="Comma 10 4 3 4 3 2 5" xfId="27415"/>
    <cellStyle name="Comma 10 4 3 4 3 3" xfId="1525"/>
    <cellStyle name="Comma 10 4 3 4 3 3 2" xfId="27416"/>
    <cellStyle name="Comma 10 4 3 4 3 4" xfId="1526"/>
    <cellStyle name="Comma 10 4 3 4 3 4 2" xfId="27417"/>
    <cellStyle name="Comma 10 4 3 4 3 5" xfId="1527"/>
    <cellStyle name="Comma 10 4 3 4 3 5 2" xfId="27418"/>
    <cellStyle name="Comma 10 4 3 4 3 6" xfId="27419"/>
    <cellStyle name="Comma 10 4 3 4 4" xfId="1528"/>
    <cellStyle name="Comma 10 4 3 4 4 2" xfId="1529"/>
    <cellStyle name="Comma 10 4 3 4 4 2 2" xfId="27420"/>
    <cellStyle name="Comma 10 4 3 4 4 3" xfId="1530"/>
    <cellStyle name="Comma 10 4 3 4 4 3 2" xfId="27421"/>
    <cellStyle name="Comma 10 4 3 4 4 4" xfId="1531"/>
    <cellStyle name="Comma 10 4 3 4 4 4 2" xfId="27422"/>
    <cellStyle name="Comma 10 4 3 4 4 5" xfId="27423"/>
    <cellStyle name="Comma 10 4 3 4 5" xfId="1532"/>
    <cellStyle name="Comma 10 4 3 4 5 2" xfId="27424"/>
    <cellStyle name="Comma 10 4 3 4 6" xfId="1533"/>
    <cellStyle name="Comma 10 4 3 4 6 2" xfId="27425"/>
    <cellStyle name="Comma 10 4 3 4 7" xfId="1534"/>
    <cellStyle name="Comma 10 4 3 4 7 2" xfId="27426"/>
    <cellStyle name="Comma 10 4 3 4 8" xfId="27427"/>
    <cellStyle name="Comma 10 4 3 5" xfId="1535"/>
    <cellStyle name="Comma 10 4 3 5 2" xfId="1536"/>
    <cellStyle name="Comma 10 4 3 5 2 2" xfId="1537"/>
    <cellStyle name="Comma 10 4 3 5 2 2 2" xfId="1538"/>
    <cellStyle name="Comma 10 4 3 5 2 2 2 2" xfId="27428"/>
    <cellStyle name="Comma 10 4 3 5 2 2 3" xfId="1539"/>
    <cellStyle name="Comma 10 4 3 5 2 2 3 2" xfId="27429"/>
    <cellStyle name="Comma 10 4 3 5 2 2 4" xfId="1540"/>
    <cellStyle name="Comma 10 4 3 5 2 2 4 2" xfId="27430"/>
    <cellStyle name="Comma 10 4 3 5 2 2 5" xfId="27431"/>
    <cellStyle name="Comma 10 4 3 5 2 3" xfId="1541"/>
    <cellStyle name="Comma 10 4 3 5 2 3 2" xfId="27432"/>
    <cellStyle name="Comma 10 4 3 5 2 4" xfId="1542"/>
    <cellStyle name="Comma 10 4 3 5 2 4 2" xfId="27433"/>
    <cellStyle name="Comma 10 4 3 5 2 5" xfId="1543"/>
    <cellStyle name="Comma 10 4 3 5 2 5 2" xfId="27434"/>
    <cellStyle name="Comma 10 4 3 5 2 6" xfId="27435"/>
    <cellStyle name="Comma 10 4 3 5 3" xfId="1544"/>
    <cellStyle name="Comma 10 4 3 5 3 2" xfId="1545"/>
    <cellStyle name="Comma 10 4 3 5 3 2 2" xfId="1546"/>
    <cellStyle name="Comma 10 4 3 5 3 2 2 2" xfId="27436"/>
    <cellStyle name="Comma 10 4 3 5 3 2 3" xfId="1547"/>
    <cellStyle name="Comma 10 4 3 5 3 2 3 2" xfId="27437"/>
    <cellStyle name="Comma 10 4 3 5 3 2 4" xfId="1548"/>
    <cellStyle name="Comma 10 4 3 5 3 2 4 2" xfId="27438"/>
    <cellStyle name="Comma 10 4 3 5 3 2 5" xfId="27439"/>
    <cellStyle name="Comma 10 4 3 5 3 3" xfId="1549"/>
    <cellStyle name="Comma 10 4 3 5 3 3 2" xfId="27440"/>
    <cellStyle name="Comma 10 4 3 5 3 4" xfId="1550"/>
    <cellStyle name="Comma 10 4 3 5 3 4 2" xfId="27441"/>
    <cellStyle name="Comma 10 4 3 5 3 5" xfId="1551"/>
    <cellStyle name="Comma 10 4 3 5 3 5 2" xfId="27442"/>
    <cellStyle name="Comma 10 4 3 5 3 6" xfId="27443"/>
    <cellStyle name="Comma 10 4 3 5 4" xfId="1552"/>
    <cellStyle name="Comma 10 4 3 5 4 2" xfId="1553"/>
    <cellStyle name="Comma 10 4 3 5 4 2 2" xfId="27444"/>
    <cellStyle name="Comma 10 4 3 5 4 3" xfId="1554"/>
    <cellStyle name="Comma 10 4 3 5 4 3 2" xfId="27445"/>
    <cellStyle name="Comma 10 4 3 5 4 4" xfId="1555"/>
    <cellStyle name="Comma 10 4 3 5 4 4 2" xfId="27446"/>
    <cellStyle name="Comma 10 4 3 5 4 5" xfId="27447"/>
    <cellStyle name="Comma 10 4 3 5 5" xfId="1556"/>
    <cellStyle name="Comma 10 4 3 5 5 2" xfId="27448"/>
    <cellStyle name="Comma 10 4 3 5 6" xfId="1557"/>
    <cellStyle name="Comma 10 4 3 5 6 2" xfId="27449"/>
    <cellStyle name="Comma 10 4 3 5 7" xfId="1558"/>
    <cellStyle name="Comma 10 4 3 5 7 2" xfId="27450"/>
    <cellStyle name="Comma 10 4 3 5 8" xfId="27451"/>
    <cellStyle name="Comma 10 4 3 6" xfId="1559"/>
    <cellStyle name="Comma 10 4 3 6 2" xfId="1560"/>
    <cellStyle name="Comma 10 4 3 6 2 2" xfId="1561"/>
    <cellStyle name="Comma 10 4 3 6 2 2 2" xfId="1562"/>
    <cellStyle name="Comma 10 4 3 6 2 2 2 2" xfId="27452"/>
    <cellStyle name="Comma 10 4 3 6 2 2 3" xfId="1563"/>
    <cellStyle name="Comma 10 4 3 6 2 2 3 2" xfId="27453"/>
    <cellStyle name="Comma 10 4 3 6 2 2 4" xfId="1564"/>
    <cellStyle name="Comma 10 4 3 6 2 2 4 2" xfId="27454"/>
    <cellStyle name="Comma 10 4 3 6 2 2 5" xfId="27455"/>
    <cellStyle name="Comma 10 4 3 6 2 3" xfId="1565"/>
    <cellStyle name="Comma 10 4 3 6 2 3 2" xfId="27456"/>
    <cellStyle name="Comma 10 4 3 6 2 4" xfId="1566"/>
    <cellStyle name="Comma 10 4 3 6 2 4 2" xfId="27457"/>
    <cellStyle name="Comma 10 4 3 6 2 5" xfId="1567"/>
    <cellStyle name="Comma 10 4 3 6 2 5 2" xfId="27458"/>
    <cellStyle name="Comma 10 4 3 6 2 6" xfId="27459"/>
    <cellStyle name="Comma 10 4 3 6 3" xfId="1568"/>
    <cellStyle name="Comma 10 4 3 6 3 2" xfId="1569"/>
    <cellStyle name="Comma 10 4 3 6 3 2 2" xfId="1570"/>
    <cellStyle name="Comma 10 4 3 6 3 2 2 2" xfId="27460"/>
    <cellStyle name="Comma 10 4 3 6 3 2 3" xfId="1571"/>
    <cellStyle name="Comma 10 4 3 6 3 2 3 2" xfId="27461"/>
    <cellStyle name="Comma 10 4 3 6 3 2 4" xfId="1572"/>
    <cellStyle name="Comma 10 4 3 6 3 2 4 2" xfId="27462"/>
    <cellStyle name="Comma 10 4 3 6 3 2 5" xfId="27463"/>
    <cellStyle name="Comma 10 4 3 6 3 3" xfId="1573"/>
    <cellStyle name="Comma 10 4 3 6 3 3 2" xfId="27464"/>
    <cellStyle name="Comma 10 4 3 6 3 4" xfId="1574"/>
    <cellStyle name="Comma 10 4 3 6 3 4 2" xfId="27465"/>
    <cellStyle name="Comma 10 4 3 6 3 5" xfId="1575"/>
    <cellStyle name="Comma 10 4 3 6 3 5 2" xfId="27466"/>
    <cellStyle name="Comma 10 4 3 6 3 6" xfId="27467"/>
    <cellStyle name="Comma 10 4 3 6 4" xfId="1576"/>
    <cellStyle name="Comma 10 4 3 6 4 2" xfId="1577"/>
    <cellStyle name="Comma 10 4 3 6 4 2 2" xfId="27468"/>
    <cellStyle name="Comma 10 4 3 6 4 3" xfId="1578"/>
    <cellStyle name="Comma 10 4 3 6 4 3 2" xfId="27469"/>
    <cellStyle name="Comma 10 4 3 6 4 4" xfId="1579"/>
    <cellStyle name="Comma 10 4 3 6 4 4 2" xfId="27470"/>
    <cellStyle name="Comma 10 4 3 6 4 5" xfId="27471"/>
    <cellStyle name="Comma 10 4 3 6 5" xfId="1580"/>
    <cellStyle name="Comma 10 4 3 6 5 2" xfId="27472"/>
    <cellStyle name="Comma 10 4 3 6 6" xfId="1581"/>
    <cellStyle name="Comma 10 4 3 6 6 2" xfId="27473"/>
    <cellStyle name="Comma 10 4 3 6 7" xfId="1582"/>
    <cellStyle name="Comma 10 4 3 6 7 2" xfId="27474"/>
    <cellStyle name="Comma 10 4 3 6 8" xfId="27475"/>
    <cellStyle name="Comma 10 4 3 7" xfId="1583"/>
    <cellStyle name="Comma 10 4 3 7 2" xfId="1584"/>
    <cellStyle name="Comma 10 4 3 7 2 2" xfId="1585"/>
    <cellStyle name="Comma 10 4 3 7 2 2 2" xfId="1586"/>
    <cellStyle name="Comma 10 4 3 7 2 2 2 2" xfId="27476"/>
    <cellStyle name="Comma 10 4 3 7 2 2 3" xfId="1587"/>
    <cellStyle name="Comma 10 4 3 7 2 2 3 2" xfId="27477"/>
    <cellStyle name="Comma 10 4 3 7 2 2 4" xfId="1588"/>
    <cellStyle name="Comma 10 4 3 7 2 2 4 2" xfId="27478"/>
    <cellStyle name="Comma 10 4 3 7 2 2 5" xfId="27479"/>
    <cellStyle name="Comma 10 4 3 7 2 3" xfId="1589"/>
    <cellStyle name="Comma 10 4 3 7 2 3 2" xfId="27480"/>
    <cellStyle name="Comma 10 4 3 7 2 4" xfId="1590"/>
    <cellStyle name="Comma 10 4 3 7 2 4 2" xfId="27481"/>
    <cellStyle name="Comma 10 4 3 7 2 5" xfId="1591"/>
    <cellStyle name="Comma 10 4 3 7 2 5 2" xfId="27482"/>
    <cellStyle name="Comma 10 4 3 7 2 6" xfId="27483"/>
    <cellStyle name="Comma 10 4 3 7 3" xfId="1592"/>
    <cellStyle name="Comma 10 4 3 7 3 2" xfId="1593"/>
    <cellStyle name="Comma 10 4 3 7 3 2 2" xfId="1594"/>
    <cellStyle name="Comma 10 4 3 7 3 2 2 2" xfId="27484"/>
    <cellStyle name="Comma 10 4 3 7 3 2 3" xfId="1595"/>
    <cellStyle name="Comma 10 4 3 7 3 2 3 2" xfId="27485"/>
    <cellStyle name="Comma 10 4 3 7 3 2 4" xfId="1596"/>
    <cellStyle name="Comma 10 4 3 7 3 2 4 2" xfId="27486"/>
    <cellStyle name="Comma 10 4 3 7 3 2 5" xfId="27487"/>
    <cellStyle name="Comma 10 4 3 7 3 3" xfId="1597"/>
    <cellStyle name="Comma 10 4 3 7 3 3 2" xfId="27488"/>
    <cellStyle name="Comma 10 4 3 7 3 4" xfId="1598"/>
    <cellStyle name="Comma 10 4 3 7 3 4 2" xfId="27489"/>
    <cellStyle name="Comma 10 4 3 7 3 5" xfId="1599"/>
    <cellStyle name="Comma 10 4 3 7 3 5 2" xfId="27490"/>
    <cellStyle name="Comma 10 4 3 7 3 6" xfId="27491"/>
    <cellStyle name="Comma 10 4 3 7 4" xfId="1600"/>
    <cellStyle name="Comma 10 4 3 7 4 2" xfId="1601"/>
    <cellStyle name="Comma 10 4 3 7 4 2 2" xfId="27492"/>
    <cellStyle name="Comma 10 4 3 7 4 3" xfId="1602"/>
    <cellStyle name="Comma 10 4 3 7 4 3 2" xfId="27493"/>
    <cellStyle name="Comma 10 4 3 7 4 4" xfId="1603"/>
    <cellStyle name="Comma 10 4 3 7 4 4 2" xfId="27494"/>
    <cellStyle name="Comma 10 4 3 7 4 5" xfId="27495"/>
    <cellStyle name="Comma 10 4 3 7 5" xfId="1604"/>
    <cellStyle name="Comma 10 4 3 7 5 2" xfId="27496"/>
    <cellStyle name="Comma 10 4 3 7 6" xfId="1605"/>
    <cellStyle name="Comma 10 4 3 7 6 2" xfId="27497"/>
    <cellStyle name="Comma 10 4 3 7 7" xfId="1606"/>
    <cellStyle name="Comma 10 4 3 7 7 2" xfId="27498"/>
    <cellStyle name="Comma 10 4 3 7 8" xfId="27499"/>
    <cellStyle name="Comma 10 4 3 8" xfId="1607"/>
    <cellStyle name="Comma 10 4 3 8 2" xfId="1608"/>
    <cellStyle name="Comma 10 4 3 8 2 2" xfId="1609"/>
    <cellStyle name="Comma 10 4 3 8 2 2 2" xfId="1610"/>
    <cellStyle name="Comma 10 4 3 8 2 2 2 2" xfId="27500"/>
    <cellStyle name="Comma 10 4 3 8 2 2 3" xfId="1611"/>
    <cellStyle name="Comma 10 4 3 8 2 2 3 2" xfId="27501"/>
    <cellStyle name="Comma 10 4 3 8 2 2 4" xfId="1612"/>
    <cellStyle name="Comma 10 4 3 8 2 2 4 2" xfId="27502"/>
    <cellStyle name="Comma 10 4 3 8 2 2 5" xfId="27503"/>
    <cellStyle name="Comma 10 4 3 8 2 3" xfId="1613"/>
    <cellStyle name="Comma 10 4 3 8 2 3 2" xfId="27504"/>
    <cellStyle name="Comma 10 4 3 8 2 4" xfId="1614"/>
    <cellStyle name="Comma 10 4 3 8 2 4 2" xfId="27505"/>
    <cellStyle name="Comma 10 4 3 8 2 5" xfId="1615"/>
    <cellStyle name="Comma 10 4 3 8 2 5 2" xfId="27506"/>
    <cellStyle name="Comma 10 4 3 8 2 6" xfId="27507"/>
    <cellStyle name="Comma 10 4 3 8 3" xfId="1616"/>
    <cellStyle name="Comma 10 4 3 8 3 2" xfId="1617"/>
    <cellStyle name="Comma 10 4 3 8 3 2 2" xfId="1618"/>
    <cellStyle name="Comma 10 4 3 8 3 2 2 2" xfId="27508"/>
    <cellStyle name="Comma 10 4 3 8 3 2 3" xfId="1619"/>
    <cellStyle name="Comma 10 4 3 8 3 2 3 2" xfId="27509"/>
    <cellStyle name="Comma 10 4 3 8 3 2 4" xfId="1620"/>
    <cellStyle name="Comma 10 4 3 8 3 2 4 2" xfId="27510"/>
    <cellStyle name="Comma 10 4 3 8 3 2 5" xfId="27511"/>
    <cellStyle name="Comma 10 4 3 8 3 3" xfId="1621"/>
    <cellStyle name="Comma 10 4 3 8 3 3 2" xfId="27512"/>
    <cellStyle name="Comma 10 4 3 8 3 4" xfId="1622"/>
    <cellStyle name="Comma 10 4 3 8 3 4 2" xfId="27513"/>
    <cellStyle name="Comma 10 4 3 8 3 5" xfId="1623"/>
    <cellStyle name="Comma 10 4 3 8 3 5 2" xfId="27514"/>
    <cellStyle name="Comma 10 4 3 8 3 6" xfId="27515"/>
    <cellStyle name="Comma 10 4 3 8 4" xfId="1624"/>
    <cellStyle name="Comma 10 4 3 8 4 2" xfId="1625"/>
    <cellStyle name="Comma 10 4 3 8 4 2 2" xfId="27516"/>
    <cellStyle name="Comma 10 4 3 8 4 3" xfId="1626"/>
    <cellStyle name="Comma 10 4 3 8 4 3 2" xfId="27517"/>
    <cellStyle name="Comma 10 4 3 8 4 4" xfId="1627"/>
    <cellStyle name="Comma 10 4 3 8 4 4 2" xfId="27518"/>
    <cellStyle name="Comma 10 4 3 8 4 5" xfId="27519"/>
    <cellStyle name="Comma 10 4 3 8 5" xfId="1628"/>
    <cellStyle name="Comma 10 4 3 8 5 2" xfId="27520"/>
    <cellStyle name="Comma 10 4 3 8 6" xfId="1629"/>
    <cellStyle name="Comma 10 4 3 8 6 2" xfId="27521"/>
    <cellStyle name="Comma 10 4 3 8 7" xfId="1630"/>
    <cellStyle name="Comma 10 4 3 8 7 2" xfId="27522"/>
    <cellStyle name="Comma 10 4 3 8 8" xfId="27523"/>
    <cellStyle name="Comma 10 4 3 9" xfId="1631"/>
    <cellStyle name="Comma 10 4 3 9 2" xfId="1632"/>
    <cellStyle name="Comma 10 4 3 9 2 2" xfId="1633"/>
    <cellStyle name="Comma 10 4 3 9 2 2 2" xfId="1634"/>
    <cellStyle name="Comma 10 4 3 9 2 2 2 2" xfId="27524"/>
    <cellStyle name="Comma 10 4 3 9 2 2 3" xfId="1635"/>
    <cellStyle name="Comma 10 4 3 9 2 2 3 2" xfId="27525"/>
    <cellStyle name="Comma 10 4 3 9 2 2 4" xfId="1636"/>
    <cellStyle name="Comma 10 4 3 9 2 2 4 2" xfId="27526"/>
    <cellStyle name="Comma 10 4 3 9 2 2 5" xfId="27527"/>
    <cellStyle name="Comma 10 4 3 9 2 3" xfId="1637"/>
    <cellStyle name="Comma 10 4 3 9 2 3 2" xfId="27528"/>
    <cellStyle name="Comma 10 4 3 9 2 4" xfId="1638"/>
    <cellStyle name="Comma 10 4 3 9 2 4 2" xfId="27529"/>
    <cellStyle name="Comma 10 4 3 9 2 5" xfId="1639"/>
    <cellStyle name="Comma 10 4 3 9 2 5 2" xfId="27530"/>
    <cellStyle name="Comma 10 4 3 9 2 6" xfId="27531"/>
    <cellStyle name="Comma 10 4 3 9 3" xfId="1640"/>
    <cellStyle name="Comma 10 4 3 9 3 2" xfId="1641"/>
    <cellStyle name="Comma 10 4 3 9 3 2 2" xfId="1642"/>
    <cellStyle name="Comma 10 4 3 9 3 2 2 2" xfId="27532"/>
    <cellStyle name="Comma 10 4 3 9 3 2 3" xfId="1643"/>
    <cellStyle name="Comma 10 4 3 9 3 2 3 2" xfId="27533"/>
    <cellStyle name="Comma 10 4 3 9 3 2 4" xfId="1644"/>
    <cellStyle name="Comma 10 4 3 9 3 2 4 2" xfId="27534"/>
    <cellStyle name="Comma 10 4 3 9 3 2 5" xfId="27535"/>
    <cellStyle name="Comma 10 4 3 9 3 3" xfId="1645"/>
    <cellStyle name="Comma 10 4 3 9 3 3 2" xfId="27536"/>
    <cellStyle name="Comma 10 4 3 9 3 4" xfId="1646"/>
    <cellStyle name="Comma 10 4 3 9 3 4 2" xfId="27537"/>
    <cellStyle name="Comma 10 4 3 9 3 5" xfId="1647"/>
    <cellStyle name="Comma 10 4 3 9 3 5 2" xfId="27538"/>
    <cellStyle name="Comma 10 4 3 9 3 6" xfId="27539"/>
    <cellStyle name="Comma 10 4 3 9 4" xfId="1648"/>
    <cellStyle name="Comma 10 4 3 9 4 2" xfId="1649"/>
    <cellStyle name="Comma 10 4 3 9 4 2 2" xfId="27540"/>
    <cellStyle name="Comma 10 4 3 9 4 3" xfId="1650"/>
    <cellStyle name="Comma 10 4 3 9 4 3 2" xfId="27541"/>
    <cellStyle name="Comma 10 4 3 9 4 4" xfId="1651"/>
    <cellStyle name="Comma 10 4 3 9 4 4 2" xfId="27542"/>
    <cellStyle name="Comma 10 4 3 9 4 5" xfId="27543"/>
    <cellStyle name="Comma 10 4 3 9 5" xfId="1652"/>
    <cellStyle name="Comma 10 4 3 9 5 2" xfId="27544"/>
    <cellStyle name="Comma 10 4 3 9 6" xfId="1653"/>
    <cellStyle name="Comma 10 4 3 9 6 2" xfId="27545"/>
    <cellStyle name="Comma 10 4 3 9 7" xfId="1654"/>
    <cellStyle name="Comma 10 4 3 9 7 2" xfId="27546"/>
    <cellStyle name="Comma 10 4 3 9 8" xfId="27547"/>
    <cellStyle name="Comma 10 4 4" xfId="1655"/>
    <cellStyle name="Comma 10 4 4 2" xfId="1656"/>
    <cellStyle name="Comma 10 4 4 2 2" xfId="1657"/>
    <cellStyle name="Comma 10 4 4 2 2 2" xfId="1658"/>
    <cellStyle name="Comma 10 4 4 2 2 2 2" xfId="27548"/>
    <cellStyle name="Comma 10 4 4 2 2 3" xfId="1659"/>
    <cellStyle name="Comma 10 4 4 2 2 3 2" xfId="27549"/>
    <cellStyle name="Comma 10 4 4 2 2 4" xfId="1660"/>
    <cellStyle name="Comma 10 4 4 2 2 4 2" xfId="27550"/>
    <cellStyle name="Comma 10 4 4 2 2 5" xfId="27551"/>
    <cellStyle name="Comma 10 4 4 2 3" xfId="1661"/>
    <cellStyle name="Comma 10 4 4 2 3 2" xfId="27552"/>
    <cellStyle name="Comma 10 4 4 2 4" xfId="1662"/>
    <cellStyle name="Comma 10 4 4 2 4 2" xfId="27553"/>
    <cellStyle name="Comma 10 4 4 2 5" xfId="1663"/>
    <cellStyle name="Comma 10 4 4 2 5 2" xfId="27554"/>
    <cellStyle name="Comma 10 4 4 2 6" xfId="27555"/>
    <cellStyle name="Comma 10 4 4 3" xfId="1664"/>
    <cellStyle name="Comma 10 4 4 3 2" xfId="1665"/>
    <cellStyle name="Comma 10 4 4 3 2 2" xfId="1666"/>
    <cellStyle name="Comma 10 4 4 3 2 2 2" xfId="27556"/>
    <cellStyle name="Comma 10 4 4 3 2 3" xfId="1667"/>
    <cellStyle name="Comma 10 4 4 3 2 3 2" xfId="27557"/>
    <cellStyle name="Comma 10 4 4 3 2 4" xfId="1668"/>
    <cellStyle name="Comma 10 4 4 3 2 4 2" xfId="27558"/>
    <cellStyle name="Comma 10 4 4 3 2 5" xfId="27559"/>
    <cellStyle name="Comma 10 4 4 3 3" xfId="1669"/>
    <cellStyle name="Comma 10 4 4 3 3 2" xfId="27560"/>
    <cellStyle name="Comma 10 4 4 3 4" xfId="1670"/>
    <cellStyle name="Comma 10 4 4 3 4 2" xfId="27561"/>
    <cellStyle name="Comma 10 4 4 3 5" xfId="1671"/>
    <cellStyle name="Comma 10 4 4 3 5 2" xfId="27562"/>
    <cellStyle name="Comma 10 4 4 3 6" xfId="27563"/>
    <cellStyle name="Comma 10 4 4 4" xfId="1672"/>
    <cellStyle name="Comma 10 4 4 4 2" xfId="1673"/>
    <cellStyle name="Comma 10 4 4 4 2 2" xfId="27564"/>
    <cellStyle name="Comma 10 4 4 4 3" xfId="1674"/>
    <cellStyle name="Comma 10 4 4 4 3 2" xfId="27565"/>
    <cellStyle name="Comma 10 4 4 4 4" xfId="1675"/>
    <cellStyle name="Comma 10 4 4 4 4 2" xfId="27566"/>
    <cellStyle name="Comma 10 4 4 4 5" xfId="27567"/>
    <cellStyle name="Comma 10 4 4 5" xfId="1676"/>
    <cellStyle name="Comma 10 4 4 5 2" xfId="27568"/>
    <cellStyle name="Comma 10 4 4 6" xfId="1677"/>
    <cellStyle name="Comma 10 4 4 6 2" xfId="27569"/>
    <cellStyle name="Comma 10 4 4 7" xfId="1678"/>
    <cellStyle name="Comma 10 4 4 7 2" xfId="27570"/>
    <cellStyle name="Comma 10 4 4 8" xfId="27571"/>
    <cellStyle name="Comma 10 4 5" xfId="1679"/>
    <cellStyle name="Comma 10 4 5 2" xfId="1680"/>
    <cellStyle name="Comma 10 4 5 2 2" xfId="1681"/>
    <cellStyle name="Comma 10 4 5 2 2 2" xfId="1682"/>
    <cellStyle name="Comma 10 4 5 2 2 2 2" xfId="27572"/>
    <cellStyle name="Comma 10 4 5 2 2 3" xfId="1683"/>
    <cellStyle name="Comma 10 4 5 2 2 3 2" xfId="27573"/>
    <cellStyle name="Comma 10 4 5 2 2 4" xfId="1684"/>
    <cellStyle name="Comma 10 4 5 2 2 4 2" xfId="27574"/>
    <cellStyle name="Comma 10 4 5 2 2 5" xfId="27575"/>
    <cellStyle name="Comma 10 4 5 2 3" xfId="1685"/>
    <cellStyle name="Comma 10 4 5 2 3 2" xfId="27576"/>
    <cellStyle name="Comma 10 4 5 2 4" xfId="1686"/>
    <cellStyle name="Comma 10 4 5 2 4 2" xfId="27577"/>
    <cellStyle name="Comma 10 4 5 2 5" xfId="1687"/>
    <cellStyle name="Comma 10 4 5 2 5 2" xfId="27578"/>
    <cellStyle name="Comma 10 4 5 2 6" xfId="27579"/>
    <cellStyle name="Comma 10 4 5 3" xfId="1688"/>
    <cellStyle name="Comma 10 4 5 3 2" xfId="1689"/>
    <cellStyle name="Comma 10 4 5 3 2 2" xfId="1690"/>
    <cellStyle name="Comma 10 4 5 3 2 2 2" xfId="27580"/>
    <cellStyle name="Comma 10 4 5 3 2 3" xfId="1691"/>
    <cellStyle name="Comma 10 4 5 3 2 3 2" xfId="27581"/>
    <cellStyle name="Comma 10 4 5 3 2 4" xfId="1692"/>
    <cellStyle name="Comma 10 4 5 3 2 4 2" xfId="27582"/>
    <cellStyle name="Comma 10 4 5 3 2 5" xfId="27583"/>
    <cellStyle name="Comma 10 4 5 3 3" xfId="1693"/>
    <cellStyle name="Comma 10 4 5 3 3 2" xfId="27584"/>
    <cellStyle name="Comma 10 4 5 3 4" xfId="1694"/>
    <cellStyle name="Comma 10 4 5 3 4 2" xfId="27585"/>
    <cellStyle name="Comma 10 4 5 3 5" xfId="1695"/>
    <cellStyle name="Comma 10 4 5 3 5 2" xfId="27586"/>
    <cellStyle name="Comma 10 4 5 3 6" xfId="27587"/>
    <cellStyle name="Comma 10 4 5 4" xfId="1696"/>
    <cellStyle name="Comma 10 4 5 4 2" xfId="1697"/>
    <cellStyle name="Comma 10 4 5 4 2 2" xfId="27588"/>
    <cellStyle name="Comma 10 4 5 4 3" xfId="1698"/>
    <cellStyle name="Comma 10 4 5 4 3 2" xfId="27589"/>
    <cellStyle name="Comma 10 4 5 4 4" xfId="1699"/>
    <cellStyle name="Comma 10 4 5 4 4 2" xfId="27590"/>
    <cellStyle name="Comma 10 4 5 4 5" xfId="27591"/>
    <cellStyle name="Comma 10 4 5 5" xfId="1700"/>
    <cellStyle name="Comma 10 4 5 5 2" xfId="27592"/>
    <cellStyle name="Comma 10 4 5 6" xfId="1701"/>
    <cellStyle name="Comma 10 4 5 6 2" xfId="27593"/>
    <cellStyle name="Comma 10 4 5 7" xfId="1702"/>
    <cellStyle name="Comma 10 4 5 7 2" xfId="27594"/>
    <cellStyle name="Comma 10 4 5 8" xfId="27595"/>
    <cellStyle name="Comma 10 4 6" xfId="1703"/>
    <cellStyle name="Comma 10 4 6 2" xfId="1704"/>
    <cellStyle name="Comma 10 4 6 2 2" xfId="1705"/>
    <cellStyle name="Comma 10 4 6 2 2 2" xfId="1706"/>
    <cellStyle name="Comma 10 4 6 2 2 2 2" xfId="27596"/>
    <cellStyle name="Comma 10 4 6 2 2 3" xfId="1707"/>
    <cellStyle name="Comma 10 4 6 2 2 3 2" xfId="27597"/>
    <cellStyle name="Comma 10 4 6 2 2 4" xfId="1708"/>
    <cellStyle name="Comma 10 4 6 2 2 4 2" xfId="27598"/>
    <cellStyle name="Comma 10 4 6 2 2 5" xfId="27599"/>
    <cellStyle name="Comma 10 4 6 2 3" xfId="1709"/>
    <cellStyle name="Comma 10 4 6 2 3 2" xfId="27600"/>
    <cellStyle name="Comma 10 4 6 2 4" xfId="1710"/>
    <cellStyle name="Comma 10 4 6 2 4 2" xfId="27601"/>
    <cellStyle name="Comma 10 4 6 2 5" xfId="1711"/>
    <cellStyle name="Comma 10 4 6 2 5 2" xfId="27602"/>
    <cellStyle name="Comma 10 4 6 2 6" xfId="27603"/>
    <cellStyle name="Comma 10 4 6 3" xfId="1712"/>
    <cellStyle name="Comma 10 4 6 3 2" xfId="1713"/>
    <cellStyle name="Comma 10 4 6 3 2 2" xfId="1714"/>
    <cellStyle name="Comma 10 4 6 3 2 2 2" xfId="27604"/>
    <cellStyle name="Comma 10 4 6 3 2 3" xfId="1715"/>
    <cellStyle name="Comma 10 4 6 3 2 3 2" xfId="27605"/>
    <cellStyle name="Comma 10 4 6 3 2 4" xfId="1716"/>
    <cellStyle name="Comma 10 4 6 3 2 4 2" xfId="27606"/>
    <cellStyle name="Comma 10 4 6 3 2 5" xfId="27607"/>
    <cellStyle name="Comma 10 4 6 3 3" xfId="1717"/>
    <cellStyle name="Comma 10 4 6 3 3 2" xfId="27608"/>
    <cellStyle name="Comma 10 4 6 3 4" xfId="1718"/>
    <cellStyle name="Comma 10 4 6 3 4 2" xfId="27609"/>
    <cellStyle name="Comma 10 4 6 3 5" xfId="1719"/>
    <cellStyle name="Comma 10 4 6 3 5 2" xfId="27610"/>
    <cellStyle name="Comma 10 4 6 3 6" xfId="27611"/>
    <cellStyle name="Comma 10 4 6 4" xfId="1720"/>
    <cellStyle name="Comma 10 4 6 4 2" xfId="1721"/>
    <cellStyle name="Comma 10 4 6 4 2 2" xfId="27612"/>
    <cellStyle name="Comma 10 4 6 4 3" xfId="1722"/>
    <cellStyle name="Comma 10 4 6 4 3 2" xfId="27613"/>
    <cellStyle name="Comma 10 4 6 4 4" xfId="1723"/>
    <cellStyle name="Comma 10 4 6 4 4 2" xfId="27614"/>
    <cellStyle name="Comma 10 4 6 4 5" xfId="27615"/>
    <cellStyle name="Comma 10 4 6 5" xfId="1724"/>
    <cellStyle name="Comma 10 4 6 5 2" xfId="27616"/>
    <cellStyle name="Comma 10 4 6 6" xfId="1725"/>
    <cellStyle name="Comma 10 4 6 6 2" xfId="27617"/>
    <cellStyle name="Comma 10 4 6 7" xfId="1726"/>
    <cellStyle name="Comma 10 4 6 7 2" xfId="27618"/>
    <cellStyle name="Comma 10 4 6 8" xfId="27619"/>
    <cellStyle name="Comma 10 4 7" xfId="1727"/>
    <cellStyle name="Comma 10 4 7 2" xfId="1728"/>
    <cellStyle name="Comma 10 4 7 2 2" xfId="1729"/>
    <cellStyle name="Comma 10 4 7 2 2 2" xfId="1730"/>
    <cellStyle name="Comma 10 4 7 2 2 2 2" xfId="27620"/>
    <cellStyle name="Comma 10 4 7 2 2 3" xfId="1731"/>
    <cellStyle name="Comma 10 4 7 2 2 3 2" xfId="27621"/>
    <cellStyle name="Comma 10 4 7 2 2 4" xfId="1732"/>
    <cellStyle name="Comma 10 4 7 2 2 4 2" xfId="27622"/>
    <cellStyle name="Comma 10 4 7 2 2 5" xfId="27623"/>
    <cellStyle name="Comma 10 4 7 2 3" xfId="1733"/>
    <cellStyle name="Comma 10 4 7 2 3 2" xfId="27624"/>
    <cellStyle name="Comma 10 4 7 2 4" xfId="1734"/>
    <cellStyle name="Comma 10 4 7 2 4 2" xfId="27625"/>
    <cellStyle name="Comma 10 4 7 2 5" xfId="1735"/>
    <cellStyle name="Comma 10 4 7 2 5 2" xfId="27626"/>
    <cellStyle name="Comma 10 4 7 2 6" xfId="27627"/>
    <cellStyle name="Comma 10 4 7 3" xfId="1736"/>
    <cellStyle name="Comma 10 4 7 3 2" xfId="1737"/>
    <cellStyle name="Comma 10 4 7 3 2 2" xfId="1738"/>
    <cellStyle name="Comma 10 4 7 3 2 2 2" xfId="27628"/>
    <cellStyle name="Comma 10 4 7 3 2 3" xfId="1739"/>
    <cellStyle name="Comma 10 4 7 3 2 3 2" xfId="27629"/>
    <cellStyle name="Comma 10 4 7 3 2 4" xfId="1740"/>
    <cellStyle name="Comma 10 4 7 3 2 4 2" xfId="27630"/>
    <cellStyle name="Comma 10 4 7 3 2 5" xfId="27631"/>
    <cellStyle name="Comma 10 4 7 3 3" xfId="1741"/>
    <cellStyle name="Comma 10 4 7 3 3 2" xfId="27632"/>
    <cellStyle name="Comma 10 4 7 3 4" xfId="1742"/>
    <cellStyle name="Comma 10 4 7 3 4 2" xfId="27633"/>
    <cellStyle name="Comma 10 4 7 3 5" xfId="1743"/>
    <cellStyle name="Comma 10 4 7 3 5 2" xfId="27634"/>
    <cellStyle name="Comma 10 4 7 3 6" xfId="27635"/>
    <cellStyle name="Comma 10 4 7 4" xfId="1744"/>
    <cellStyle name="Comma 10 4 7 4 2" xfId="1745"/>
    <cellStyle name="Comma 10 4 7 4 2 2" xfId="27636"/>
    <cellStyle name="Comma 10 4 7 4 3" xfId="1746"/>
    <cellStyle name="Comma 10 4 7 4 3 2" xfId="27637"/>
    <cellStyle name="Comma 10 4 7 4 4" xfId="1747"/>
    <cellStyle name="Comma 10 4 7 4 4 2" xfId="27638"/>
    <cellStyle name="Comma 10 4 7 4 5" xfId="27639"/>
    <cellStyle name="Comma 10 4 7 5" xfId="1748"/>
    <cellStyle name="Comma 10 4 7 5 2" xfId="27640"/>
    <cellStyle name="Comma 10 4 7 6" xfId="1749"/>
    <cellStyle name="Comma 10 4 7 6 2" xfId="27641"/>
    <cellStyle name="Comma 10 4 7 7" xfId="1750"/>
    <cellStyle name="Comma 10 4 7 7 2" xfId="27642"/>
    <cellStyle name="Comma 10 4 7 8" xfId="27643"/>
    <cellStyle name="Comma 10 4 8" xfId="1751"/>
    <cellStyle name="Comma 10 4 8 2" xfId="1752"/>
    <cellStyle name="Comma 10 4 8 2 2" xfId="1753"/>
    <cellStyle name="Comma 10 4 8 2 2 2" xfId="1754"/>
    <cellStyle name="Comma 10 4 8 2 2 2 2" xfId="27644"/>
    <cellStyle name="Comma 10 4 8 2 2 3" xfId="1755"/>
    <cellStyle name="Comma 10 4 8 2 2 3 2" xfId="27645"/>
    <cellStyle name="Comma 10 4 8 2 2 4" xfId="1756"/>
    <cellStyle name="Comma 10 4 8 2 2 4 2" xfId="27646"/>
    <cellStyle name="Comma 10 4 8 2 2 5" xfId="27647"/>
    <cellStyle name="Comma 10 4 8 2 3" xfId="1757"/>
    <cellStyle name="Comma 10 4 8 2 3 2" xfId="27648"/>
    <cellStyle name="Comma 10 4 8 2 4" xfId="1758"/>
    <cellStyle name="Comma 10 4 8 2 4 2" xfId="27649"/>
    <cellStyle name="Comma 10 4 8 2 5" xfId="1759"/>
    <cellStyle name="Comma 10 4 8 2 5 2" xfId="27650"/>
    <cellStyle name="Comma 10 4 8 2 6" xfId="27651"/>
    <cellStyle name="Comma 10 4 8 3" xfId="1760"/>
    <cellStyle name="Comma 10 4 8 3 2" xfId="1761"/>
    <cellStyle name="Comma 10 4 8 3 2 2" xfId="1762"/>
    <cellStyle name="Comma 10 4 8 3 2 2 2" xfId="27652"/>
    <cellStyle name="Comma 10 4 8 3 2 3" xfId="1763"/>
    <cellStyle name="Comma 10 4 8 3 2 3 2" xfId="27653"/>
    <cellStyle name="Comma 10 4 8 3 2 4" xfId="1764"/>
    <cellStyle name="Comma 10 4 8 3 2 4 2" xfId="27654"/>
    <cellStyle name="Comma 10 4 8 3 2 5" xfId="27655"/>
    <cellStyle name="Comma 10 4 8 3 3" xfId="1765"/>
    <cellStyle name="Comma 10 4 8 3 3 2" xfId="27656"/>
    <cellStyle name="Comma 10 4 8 3 4" xfId="1766"/>
    <cellStyle name="Comma 10 4 8 3 4 2" xfId="27657"/>
    <cellStyle name="Comma 10 4 8 3 5" xfId="1767"/>
    <cellStyle name="Comma 10 4 8 3 5 2" xfId="27658"/>
    <cellStyle name="Comma 10 4 8 3 6" xfId="27659"/>
    <cellStyle name="Comma 10 4 8 4" xfId="1768"/>
    <cellStyle name="Comma 10 4 8 4 2" xfId="1769"/>
    <cellStyle name="Comma 10 4 8 4 2 2" xfId="27660"/>
    <cellStyle name="Comma 10 4 8 4 3" xfId="1770"/>
    <cellStyle name="Comma 10 4 8 4 3 2" xfId="27661"/>
    <cellStyle name="Comma 10 4 8 4 4" xfId="1771"/>
    <cellStyle name="Comma 10 4 8 4 4 2" xfId="27662"/>
    <cellStyle name="Comma 10 4 8 4 5" xfId="27663"/>
    <cellStyle name="Comma 10 4 8 5" xfId="1772"/>
    <cellStyle name="Comma 10 4 8 5 2" xfId="27664"/>
    <cellStyle name="Comma 10 4 8 6" xfId="1773"/>
    <cellStyle name="Comma 10 4 8 6 2" xfId="27665"/>
    <cellStyle name="Comma 10 4 8 7" xfId="1774"/>
    <cellStyle name="Comma 10 4 8 7 2" xfId="27666"/>
    <cellStyle name="Comma 10 4 8 8" xfId="27667"/>
    <cellStyle name="Comma 10 4 9" xfId="1775"/>
    <cellStyle name="Comma 10 4 9 2" xfId="1776"/>
    <cellStyle name="Comma 10 4 9 2 2" xfId="1777"/>
    <cellStyle name="Comma 10 4 9 2 2 2" xfId="1778"/>
    <cellStyle name="Comma 10 4 9 2 2 2 2" xfId="27668"/>
    <cellStyle name="Comma 10 4 9 2 2 3" xfId="1779"/>
    <cellStyle name="Comma 10 4 9 2 2 3 2" xfId="27669"/>
    <cellStyle name="Comma 10 4 9 2 2 4" xfId="1780"/>
    <cellStyle name="Comma 10 4 9 2 2 4 2" xfId="27670"/>
    <cellStyle name="Comma 10 4 9 2 2 5" xfId="27671"/>
    <cellStyle name="Comma 10 4 9 2 3" xfId="1781"/>
    <cellStyle name="Comma 10 4 9 2 3 2" xfId="27672"/>
    <cellStyle name="Comma 10 4 9 2 4" xfId="1782"/>
    <cellStyle name="Comma 10 4 9 2 4 2" xfId="27673"/>
    <cellStyle name="Comma 10 4 9 2 5" xfId="1783"/>
    <cellStyle name="Comma 10 4 9 2 5 2" xfId="27674"/>
    <cellStyle name="Comma 10 4 9 2 6" xfId="27675"/>
    <cellStyle name="Comma 10 4 9 3" xfId="1784"/>
    <cellStyle name="Comma 10 4 9 3 2" xfId="1785"/>
    <cellStyle name="Comma 10 4 9 3 2 2" xfId="1786"/>
    <cellStyle name="Comma 10 4 9 3 2 2 2" xfId="27676"/>
    <cellStyle name="Comma 10 4 9 3 2 3" xfId="1787"/>
    <cellStyle name="Comma 10 4 9 3 2 3 2" xfId="27677"/>
    <cellStyle name="Comma 10 4 9 3 2 4" xfId="1788"/>
    <cellStyle name="Comma 10 4 9 3 2 4 2" xfId="27678"/>
    <cellStyle name="Comma 10 4 9 3 2 5" xfId="27679"/>
    <cellStyle name="Comma 10 4 9 3 3" xfId="1789"/>
    <cellStyle name="Comma 10 4 9 3 3 2" xfId="27680"/>
    <cellStyle name="Comma 10 4 9 3 4" xfId="1790"/>
    <cellStyle name="Comma 10 4 9 3 4 2" xfId="27681"/>
    <cellStyle name="Comma 10 4 9 3 5" xfId="1791"/>
    <cellStyle name="Comma 10 4 9 3 5 2" xfId="27682"/>
    <cellStyle name="Comma 10 4 9 3 6" xfId="27683"/>
    <cellStyle name="Comma 10 4 9 4" xfId="1792"/>
    <cellStyle name="Comma 10 4 9 4 2" xfId="1793"/>
    <cellStyle name="Comma 10 4 9 4 2 2" xfId="27684"/>
    <cellStyle name="Comma 10 4 9 4 3" xfId="1794"/>
    <cellStyle name="Comma 10 4 9 4 3 2" xfId="27685"/>
    <cellStyle name="Comma 10 4 9 4 4" xfId="1795"/>
    <cellStyle name="Comma 10 4 9 4 4 2" xfId="27686"/>
    <cellStyle name="Comma 10 4 9 4 5" xfId="27687"/>
    <cellStyle name="Comma 10 4 9 5" xfId="1796"/>
    <cellStyle name="Comma 10 4 9 5 2" xfId="27688"/>
    <cellStyle name="Comma 10 4 9 6" xfId="1797"/>
    <cellStyle name="Comma 10 4 9 6 2" xfId="27689"/>
    <cellStyle name="Comma 10 4 9 7" xfId="1798"/>
    <cellStyle name="Comma 10 4 9 7 2" xfId="27690"/>
    <cellStyle name="Comma 10 4 9 8" xfId="27691"/>
    <cellStyle name="Comma 10 5" xfId="1799"/>
    <cellStyle name="Comma 10 5 10" xfId="1800"/>
    <cellStyle name="Comma 10 5 11" xfId="1801"/>
    <cellStyle name="Comma 10 5 12" xfId="1802"/>
    <cellStyle name="Comma 10 5 13" xfId="1803"/>
    <cellStyle name="Comma 10 5 14" xfId="1804"/>
    <cellStyle name="Comma 10 5 15" xfId="1805"/>
    <cellStyle name="Comma 10 5 16" xfId="27692"/>
    <cellStyle name="Comma 10 5 2" xfId="1806"/>
    <cellStyle name="Comma 10 5 2 2" xfId="1807"/>
    <cellStyle name="Comma 10 5 2 2 2" xfId="1808"/>
    <cellStyle name="Comma 10 5 2 2 2 2" xfId="1809"/>
    <cellStyle name="Comma 10 5 2 2 2 2 2" xfId="27693"/>
    <cellStyle name="Comma 10 5 2 2 2 3" xfId="1810"/>
    <cellStyle name="Comma 10 5 2 2 2 3 2" xfId="27694"/>
    <cellStyle name="Comma 10 5 2 2 2 4" xfId="1811"/>
    <cellStyle name="Comma 10 5 2 2 2 4 2" xfId="27695"/>
    <cellStyle name="Comma 10 5 2 2 2 5" xfId="27696"/>
    <cellStyle name="Comma 10 5 2 2 3" xfId="1812"/>
    <cellStyle name="Comma 10 5 2 2 3 2" xfId="27697"/>
    <cellStyle name="Comma 10 5 2 2 4" xfId="1813"/>
    <cellStyle name="Comma 10 5 2 2 4 2" xfId="27698"/>
    <cellStyle name="Comma 10 5 2 2 5" xfId="1814"/>
    <cellStyle name="Comma 10 5 2 2 5 2" xfId="27699"/>
    <cellStyle name="Comma 10 5 2 2 6" xfId="27700"/>
    <cellStyle name="Comma 10 5 2 3" xfId="1815"/>
    <cellStyle name="Comma 10 5 2 3 2" xfId="1816"/>
    <cellStyle name="Comma 10 5 2 3 2 2" xfId="1817"/>
    <cellStyle name="Comma 10 5 2 3 2 2 2" xfId="27701"/>
    <cellStyle name="Comma 10 5 2 3 2 3" xfId="1818"/>
    <cellStyle name="Comma 10 5 2 3 2 3 2" xfId="27702"/>
    <cellStyle name="Comma 10 5 2 3 2 4" xfId="1819"/>
    <cellStyle name="Comma 10 5 2 3 2 4 2" xfId="27703"/>
    <cellStyle name="Comma 10 5 2 3 2 5" xfId="27704"/>
    <cellStyle name="Comma 10 5 2 3 3" xfId="1820"/>
    <cellStyle name="Comma 10 5 2 3 3 2" xfId="27705"/>
    <cellStyle name="Comma 10 5 2 3 4" xfId="1821"/>
    <cellStyle name="Comma 10 5 2 3 4 2" xfId="27706"/>
    <cellStyle name="Comma 10 5 2 3 5" xfId="1822"/>
    <cellStyle name="Comma 10 5 2 3 5 2" xfId="27707"/>
    <cellStyle name="Comma 10 5 2 3 6" xfId="27708"/>
    <cellStyle name="Comma 10 5 2 4" xfId="1823"/>
    <cellStyle name="Comma 10 5 2 4 2" xfId="1824"/>
    <cellStyle name="Comma 10 5 2 4 2 2" xfId="27709"/>
    <cellStyle name="Comma 10 5 2 4 3" xfId="1825"/>
    <cellStyle name="Comma 10 5 2 4 3 2" xfId="27710"/>
    <cellStyle name="Comma 10 5 2 4 4" xfId="1826"/>
    <cellStyle name="Comma 10 5 2 4 4 2" xfId="27711"/>
    <cellStyle name="Comma 10 5 2 4 5" xfId="27712"/>
    <cellStyle name="Comma 10 5 2 5" xfId="1827"/>
    <cellStyle name="Comma 10 5 2 5 2" xfId="27713"/>
    <cellStyle name="Comma 10 5 2 6" xfId="1828"/>
    <cellStyle name="Comma 10 5 2 6 2" xfId="27714"/>
    <cellStyle name="Comma 10 5 2 7" xfId="1829"/>
    <cellStyle name="Comma 10 5 2 7 2" xfId="27715"/>
    <cellStyle name="Comma 10 5 2 8" xfId="27716"/>
    <cellStyle name="Comma 10 5 3" xfId="1830"/>
    <cellStyle name="Comma 10 5 3 2" xfId="1831"/>
    <cellStyle name="Comma 10 5 3 2 2" xfId="1832"/>
    <cellStyle name="Comma 10 5 3 2 2 2" xfId="1833"/>
    <cellStyle name="Comma 10 5 3 2 2 2 2" xfId="27717"/>
    <cellStyle name="Comma 10 5 3 2 2 3" xfId="1834"/>
    <cellStyle name="Comma 10 5 3 2 2 3 2" xfId="27718"/>
    <cellStyle name="Comma 10 5 3 2 2 4" xfId="1835"/>
    <cellStyle name="Comma 10 5 3 2 2 4 2" xfId="27719"/>
    <cellStyle name="Comma 10 5 3 2 2 5" xfId="27720"/>
    <cellStyle name="Comma 10 5 3 2 3" xfId="1836"/>
    <cellStyle name="Comma 10 5 3 2 3 2" xfId="27721"/>
    <cellStyle name="Comma 10 5 3 2 4" xfId="1837"/>
    <cellStyle name="Comma 10 5 3 2 4 2" xfId="27722"/>
    <cellStyle name="Comma 10 5 3 2 5" xfId="1838"/>
    <cellStyle name="Comma 10 5 3 2 5 2" xfId="27723"/>
    <cellStyle name="Comma 10 5 3 2 6" xfId="27724"/>
    <cellStyle name="Comma 10 5 3 3" xfId="1839"/>
    <cellStyle name="Comma 10 5 3 3 2" xfId="1840"/>
    <cellStyle name="Comma 10 5 3 3 2 2" xfId="1841"/>
    <cellStyle name="Comma 10 5 3 3 2 2 2" xfId="27725"/>
    <cellStyle name="Comma 10 5 3 3 2 3" xfId="1842"/>
    <cellStyle name="Comma 10 5 3 3 2 3 2" xfId="27726"/>
    <cellStyle name="Comma 10 5 3 3 2 4" xfId="1843"/>
    <cellStyle name="Comma 10 5 3 3 2 4 2" xfId="27727"/>
    <cellStyle name="Comma 10 5 3 3 2 5" xfId="27728"/>
    <cellStyle name="Comma 10 5 3 3 3" xfId="1844"/>
    <cellStyle name="Comma 10 5 3 3 3 2" xfId="27729"/>
    <cellStyle name="Comma 10 5 3 3 4" xfId="1845"/>
    <cellStyle name="Comma 10 5 3 3 4 2" xfId="27730"/>
    <cellStyle name="Comma 10 5 3 3 5" xfId="1846"/>
    <cellStyle name="Comma 10 5 3 3 5 2" xfId="27731"/>
    <cellStyle name="Comma 10 5 3 3 6" xfId="27732"/>
    <cellStyle name="Comma 10 5 3 4" xfId="1847"/>
    <cellStyle name="Comma 10 5 3 4 2" xfId="1848"/>
    <cellStyle name="Comma 10 5 3 4 2 2" xfId="27733"/>
    <cellStyle name="Comma 10 5 3 4 3" xfId="1849"/>
    <cellStyle name="Comma 10 5 3 4 3 2" xfId="27734"/>
    <cellStyle name="Comma 10 5 3 4 4" xfId="1850"/>
    <cellStyle name="Comma 10 5 3 4 4 2" xfId="27735"/>
    <cellStyle name="Comma 10 5 3 4 5" xfId="27736"/>
    <cellStyle name="Comma 10 5 3 5" xfId="1851"/>
    <cellStyle name="Comma 10 5 3 5 2" xfId="27737"/>
    <cellStyle name="Comma 10 5 3 6" xfId="1852"/>
    <cellStyle name="Comma 10 5 3 6 2" xfId="27738"/>
    <cellStyle name="Comma 10 5 3 7" xfId="1853"/>
    <cellStyle name="Comma 10 5 3 7 2" xfId="27739"/>
    <cellStyle name="Comma 10 5 3 8" xfId="27740"/>
    <cellStyle name="Comma 10 5 4" xfId="1854"/>
    <cellStyle name="Comma 10 5 4 2" xfId="1855"/>
    <cellStyle name="Comma 10 5 4 2 2" xfId="1856"/>
    <cellStyle name="Comma 10 5 4 2 2 2" xfId="1857"/>
    <cellStyle name="Comma 10 5 4 2 2 2 2" xfId="27741"/>
    <cellStyle name="Comma 10 5 4 2 2 3" xfId="1858"/>
    <cellStyle name="Comma 10 5 4 2 2 3 2" xfId="27742"/>
    <cellStyle name="Comma 10 5 4 2 2 4" xfId="1859"/>
    <cellStyle name="Comma 10 5 4 2 2 4 2" xfId="27743"/>
    <cellStyle name="Comma 10 5 4 2 2 5" xfId="27744"/>
    <cellStyle name="Comma 10 5 4 2 3" xfId="1860"/>
    <cellStyle name="Comma 10 5 4 2 3 2" xfId="27745"/>
    <cellStyle name="Comma 10 5 4 2 4" xfId="1861"/>
    <cellStyle name="Comma 10 5 4 2 4 2" xfId="27746"/>
    <cellStyle name="Comma 10 5 4 2 5" xfId="1862"/>
    <cellStyle name="Comma 10 5 4 2 5 2" xfId="27747"/>
    <cellStyle name="Comma 10 5 4 2 6" xfId="27748"/>
    <cellStyle name="Comma 10 5 4 3" xfId="1863"/>
    <cellStyle name="Comma 10 5 4 3 2" xfId="1864"/>
    <cellStyle name="Comma 10 5 4 3 2 2" xfId="1865"/>
    <cellStyle name="Comma 10 5 4 3 2 2 2" xfId="27749"/>
    <cellStyle name="Comma 10 5 4 3 2 3" xfId="1866"/>
    <cellStyle name="Comma 10 5 4 3 2 3 2" xfId="27750"/>
    <cellStyle name="Comma 10 5 4 3 2 4" xfId="1867"/>
    <cellStyle name="Comma 10 5 4 3 2 4 2" xfId="27751"/>
    <cellStyle name="Comma 10 5 4 3 2 5" xfId="27752"/>
    <cellStyle name="Comma 10 5 4 3 3" xfId="1868"/>
    <cellStyle name="Comma 10 5 4 3 3 2" xfId="27753"/>
    <cellStyle name="Comma 10 5 4 3 4" xfId="1869"/>
    <cellStyle name="Comma 10 5 4 3 4 2" xfId="27754"/>
    <cellStyle name="Comma 10 5 4 3 5" xfId="1870"/>
    <cellStyle name="Comma 10 5 4 3 5 2" xfId="27755"/>
    <cellStyle name="Comma 10 5 4 3 6" xfId="27756"/>
    <cellStyle name="Comma 10 5 4 4" xfId="1871"/>
    <cellStyle name="Comma 10 5 4 4 2" xfId="1872"/>
    <cellStyle name="Comma 10 5 4 4 2 2" xfId="27757"/>
    <cellStyle name="Comma 10 5 4 4 3" xfId="1873"/>
    <cellStyle name="Comma 10 5 4 4 3 2" xfId="27758"/>
    <cellStyle name="Comma 10 5 4 4 4" xfId="1874"/>
    <cellStyle name="Comma 10 5 4 4 4 2" xfId="27759"/>
    <cellStyle name="Comma 10 5 4 4 5" xfId="27760"/>
    <cellStyle name="Comma 10 5 4 5" xfId="1875"/>
    <cellStyle name="Comma 10 5 4 5 2" xfId="27761"/>
    <cellStyle name="Comma 10 5 4 6" xfId="1876"/>
    <cellStyle name="Comma 10 5 4 6 2" xfId="27762"/>
    <cellStyle name="Comma 10 5 4 7" xfId="1877"/>
    <cellStyle name="Comma 10 5 4 7 2" xfId="27763"/>
    <cellStyle name="Comma 10 5 4 8" xfId="27764"/>
    <cellStyle name="Comma 10 5 5" xfId="1878"/>
    <cellStyle name="Comma 10 5 5 2" xfId="1879"/>
    <cellStyle name="Comma 10 5 5 2 2" xfId="1880"/>
    <cellStyle name="Comma 10 5 5 2 2 2" xfId="1881"/>
    <cellStyle name="Comma 10 5 5 2 2 2 2" xfId="27765"/>
    <cellStyle name="Comma 10 5 5 2 2 3" xfId="1882"/>
    <cellStyle name="Comma 10 5 5 2 2 3 2" xfId="27766"/>
    <cellStyle name="Comma 10 5 5 2 2 4" xfId="1883"/>
    <cellStyle name="Comma 10 5 5 2 2 4 2" xfId="27767"/>
    <cellStyle name="Comma 10 5 5 2 2 5" xfId="27768"/>
    <cellStyle name="Comma 10 5 5 2 3" xfId="1884"/>
    <cellStyle name="Comma 10 5 5 2 3 2" xfId="27769"/>
    <cellStyle name="Comma 10 5 5 2 4" xfId="1885"/>
    <cellStyle name="Comma 10 5 5 2 4 2" xfId="27770"/>
    <cellStyle name="Comma 10 5 5 2 5" xfId="1886"/>
    <cellStyle name="Comma 10 5 5 2 5 2" xfId="27771"/>
    <cellStyle name="Comma 10 5 5 2 6" xfId="27772"/>
    <cellStyle name="Comma 10 5 5 3" xfId="1887"/>
    <cellStyle name="Comma 10 5 5 3 2" xfId="1888"/>
    <cellStyle name="Comma 10 5 5 3 2 2" xfId="1889"/>
    <cellStyle name="Comma 10 5 5 3 2 2 2" xfId="27773"/>
    <cellStyle name="Comma 10 5 5 3 2 3" xfId="1890"/>
    <cellStyle name="Comma 10 5 5 3 2 3 2" xfId="27774"/>
    <cellStyle name="Comma 10 5 5 3 2 4" xfId="1891"/>
    <cellStyle name="Comma 10 5 5 3 2 4 2" xfId="27775"/>
    <cellStyle name="Comma 10 5 5 3 2 5" xfId="27776"/>
    <cellStyle name="Comma 10 5 5 3 3" xfId="1892"/>
    <cellStyle name="Comma 10 5 5 3 3 2" xfId="27777"/>
    <cellStyle name="Comma 10 5 5 3 4" xfId="1893"/>
    <cellStyle name="Comma 10 5 5 3 4 2" xfId="27778"/>
    <cellStyle name="Comma 10 5 5 3 5" xfId="1894"/>
    <cellStyle name="Comma 10 5 5 3 5 2" xfId="27779"/>
    <cellStyle name="Comma 10 5 5 3 6" xfId="27780"/>
    <cellStyle name="Comma 10 5 5 4" xfId="1895"/>
    <cellStyle name="Comma 10 5 5 4 2" xfId="1896"/>
    <cellStyle name="Comma 10 5 5 4 2 2" xfId="27781"/>
    <cellStyle name="Comma 10 5 5 4 3" xfId="1897"/>
    <cellStyle name="Comma 10 5 5 4 3 2" xfId="27782"/>
    <cellStyle name="Comma 10 5 5 4 4" xfId="1898"/>
    <cellStyle name="Comma 10 5 5 4 4 2" xfId="27783"/>
    <cellStyle name="Comma 10 5 5 4 5" xfId="27784"/>
    <cellStyle name="Comma 10 5 5 5" xfId="1899"/>
    <cellStyle name="Comma 10 5 5 5 2" xfId="27785"/>
    <cellStyle name="Comma 10 5 5 6" xfId="1900"/>
    <cellStyle name="Comma 10 5 5 6 2" xfId="27786"/>
    <cellStyle name="Comma 10 5 5 7" xfId="1901"/>
    <cellStyle name="Comma 10 5 5 7 2" xfId="27787"/>
    <cellStyle name="Comma 10 5 5 8" xfId="27788"/>
    <cellStyle name="Comma 10 5 6" xfId="1902"/>
    <cellStyle name="Comma 10 5 6 2" xfId="1903"/>
    <cellStyle name="Comma 10 5 6 2 2" xfId="1904"/>
    <cellStyle name="Comma 10 5 6 2 2 2" xfId="1905"/>
    <cellStyle name="Comma 10 5 6 2 2 2 2" xfId="27789"/>
    <cellStyle name="Comma 10 5 6 2 2 3" xfId="1906"/>
    <cellStyle name="Comma 10 5 6 2 2 3 2" xfId="27790"/>
    <cellStyle name="Comma 10 5 6 2 2 4" xfId="1907"/>
    <cellStyle name="Comma 10 5 6 2 2 4 2" xfId="27791"/>
    <cellStyle name="Comma 10 5 6 2 2 5" xfId="27792"/>
    <cellStyle name="Comma 10 5 6 2 3" xfId="1908"/>
    <cellStyle name="Comma 10 5 6 2 3 2" xfId="27793"/>
    <cellStyle name="Comma 10 5 6 2 4" xfId="1909"/>
    <cellStyle name="Comma 10 5 6 2 4 2" xfId="27794"/>
    <cellStyle name="Comma 10 5 6 2 5" xfId="1910"/>
    <cellStyle name="Comma 10 5 6 2 5 2" xfId="27795"/>
    <cellStyle name="Comma 10 5 6 2 6" xfId="27796"/>
    <cellStyle name="Comma 10 5 6 3" xfId="1911"/>
    <cellStyle name="Comma 10 5 6 3 2" xfId="1912"/>
    <cellStyle name="Comma 10 5 6 3 2 2" xfId="1913"/>
    <cellStyle name="Comma 10 5 6 3 2 2 2" xfId="27797"/>
    <cellStyle name="Comma 10 5 6 3 2 3" xfId="1914"/>
    <cellStyle name="Comma 10 5 6 3 2 3 2" xfId="27798"/>
    <cellStyle name="Comma 10 5 6 3 2 4" xfId="1915"/>
    <cellStyle name="Comma 10 5 6 3 2 4 2" xfId="27799"/>
    <cellStyle name="Comma 10 5 6 3 2 5" xfId="27800"/>
    <cellStyle name="Comma 10 5 6 3 3" xfId="1916"/>
    <cellStyle name="Comma 10 5 6 3 3 2" xfId="27801"/>
    <cellStyle name="Comma 10 5 6 3 4" xfId="1917"/>
    <cellStyle name="Comma 10 5 6 3 4 2" xfId="27802"/>
    <cellStyle name="Comma 10 5 6 3 5" xfId="1918"/>
    <cellStyle name="Comma 10 5 6 3 5 2" xfId="27803"/>
    <cellStyle name="Comma 10 5 6 3 6" xfId="27804"/>
    <cellStyle name="Comma 10 5 6 4" xfId="1919"/>
    <cellStyle name="Comma 10 5 6 4 2" xfId="1920"/>
    <cellStyle name="Comma 10 5 6 4 2 2" xfId="27805"/>
    <cellStyle name="Comma 10 5 6 4 3" xfId="1921"/>
    <cellStyle name="Comma 10 5 6 4 3 2" xfId="27806"/>
    <cellStyle name="Comma 10 5 6 4 4" xfId="1922"/>
    <cellStyle name="Comma 10 5 6 4 4 2" xfId="27807"/>
    <cellStyle name="Comma 10 5 6 4 5" xfId="27808"/>
    <cellStyle name="Comma 10 5 6 5" xfId="1923"/>
    <cellStyle name="Comma 10 5 6 5 2" xfId="27809"/>
    <cellStyle name="Comma 10 5 6 6" xfId="1924"/>
    <cellStyle name="Comma 10 5 6 6 2" xfId="27810"/>
    <cellStyle name="Comma 10 5 6 7" xfId="1925"/>
    <cellStyle name="Comma 10 5 6 7 2" xfId="27811"/>
    <cellStyle name="Comma 10 5 6 8" xfId="27812"/>
    <cellStyle name="Comma 10 5 7" xfId="1926"/>
    <cellStyle name="Comma 10 5 7 2" xfId="1927"/>
    <cellStyle name="Comma 10 5 7 2 2" xfId="1928"/>
    <cellStyle name="Comma 10 5 7 2 2 2" xfId="1929"/>
    <cellStyle name="Comma 10 5 7 2 2 2 2" xfId="27813"/>
    <cellStyle name="Comma 10 5 7 2 2 3" xfId="1930"/>
    <cellStyle name="Comma 10 5 7 2 2 3 2" xfId="27814"/>
    <cellStyle name="Comma 10 5 7 2 2 4" xfId="1931"/>
    <cellStyle name="Comma 10 5 7 2 2 4 2" xfId="27815"/>
    <cellStyle name="Comma 10 5 7 2 2 5" xfId="27816"/>
    <cellStyle name="Comma 10 5 7 2 3" xfId="1932"/>
    <cellStyle name="Comma 10 5 7 2 3 2" xfId="27817"/>
    <cellStyle name="Comma 10 5 7 2 4" xfId="1933"/>
    <cellStyle name="Comma 10 5 7 2 4 2" xfId="27818"/>
    <cellStyle name="Comma 10 5 7 2 5" xfId="1934"/>
    <cellStyle name="Comma 10 5 7 2 5 2" xfId="27819"/>
    <cellStyle name="Comma 10 5 7 2 6" xfId="27820"/>
    <cellStyle name="Comma 10 5 7 3" xfId="1935"/>
    <cellStyle name="Comma 10 5 7 3 2" xfId="1936"/>
    <cellStyle name="Comma 10 5 7 3 2 2" xfId="1937"/>
    <cellStyle name="Comma 10 5 7 3 2 2 2" xfId="27821"/>
    <cellStyle name="Comma 10 5 7 3 2 3" xfId="1938"/>
    <cellStyle name="Comma 10 5 7 3 2 3 2" xfId="27822"/>
    <cellStyle name="Comma 10 5 7 3 2 4" xfId="1939"/>
    <cellStyle name="Comma 10 5 7 3 2 4 2" xfId="27823"/>
    <cellStyle name="Comma 10 5 7 3 2 5" xfId="27824"/>
    <cellStyle name="Comma 10 5 7 3 3" xfId="1940"/>
    <cellStyle name="Comma 10 5 7 3 3 2" xfId="27825"/>
    <cellStyle name="Comma 10 5 7 3 4" xfId="1941"/>
    <cellStyle name="Comma 10 5 7 3 4 2" xfId="27826"/>
    <cellStyle name="Comma 10 5 7 3 5" xfId="1942"/>
    <cellStyle name="Comma 10 5 7 3 5 2" xfId="27827"/>
    <cellStyle name="Comma 10 5 7 3 6" xfId="27828"/>
    <cellStyle name="Comma 10 5 7 4" xfId="1943"/>
    <cellStyle name="Comma 10 5 7 4 2" xfId="1944"/>
    <cellStyle name="Comma 10 5 7 4 2 2" xfId="27829"/>
    <cellStyle name="Comma 10 5 7 4 3" xfId="1945"/>
    <cellStyle name="Comma 10 5 7 4 3 2" xfId="27830"/>
    <cellStyle name="Comma 10 5 7 4 4" xfId="1946"/>
    <cellStyle name="Comma 10 5 7 4 4 2" xfId="27831"/>
    <cellStyle name="Comma 10 5 7 4 5" xfId="27832"/>
    <cellStyle name="Comma 10 5 7 5" xfId="1947"/>
    <cellStyle name="Comma 10 5 7 5 2" xfId="27833"/>
    <cellStyle name="Comma 10 5 7 6" xfId="1948"/>
    <cellStyle name="Comma 10 5 7 6 2" xfId="27834"/>
    <cellStyle name="Comma 10 5 7 7" xfId="1949"/>
    <cellStyle name="Comma 10 5 7 7 2" xfId="27835"/>
    <cellStyle name="Comma 10 5 7 8" xfId="27836"/>
    <cellStyle name="Comma 10 5 8" xfId="1950"/>
    <cellStyle name="Comma 10 5 8 2" xfId="1951"/>
    <cellStyle name="Comma 10 5 8 2 2" xfId="1952"/>
    <cellStyle name="Comma 10 5 8 2 2 2" xfId="1953"/>
    <cellStyle name="Comma 10 5 8 2 2 2 2" xfId="27837"/>
    <cellStyle name="Comma 10 5 8 2 2 3" xfId="1954"/>
    <cellStyle name="Comma 10 5 8 2 2 3 2" xfId="27838"/>
    <cellStyle name="Comma 10 5 8 2 2 4" xfId="1955"/>
    <cellStyle name="Comma 10 5 8 2 2 4 2" xfId="27839"/>
    <cellStyle name="Comma 10 5 8 2 2 5" xfId="27840"/>
    <cellStyle name="Comma 10 5 8 2 3" xfId="1956"/>
    <cellStyle name="Comma 10 5 8 2 3 2" xfId="27841"/>
    <cellStyle name="Comma 10 5 8 2 4" xfId="1957"/>
    <cellStyle name="Comma 10 5 8 2 4 2" xfId="27842"/>
    <cellStyle name="Comma 10 5 8 2 5" xfId="1958"/>
    <cellStyle name="Comma 10 5 8 2 5 2" xfId="27843"/>
    <cellStyle name="Comma 10 5 8 2 6" xfId="27844"/>
    <cellStyle name="Comma 10 5 8 3" xfId="1959"/>
    <cellStyle name="Comma 10 5 8 3 2" xfId="1960"/>
    <cellStyle name="Comma 10 5 8 3 2 2" xfId="1961"/>
    <cellStyle name="Comma 10 5 8 3 2 2 2" xfId="27845"/>
    <cellStyle name="Comma 10 5 8 3 2 3" xfId="1962"/>
    <cellStyle name="Comma 10 5 8 3 2 3 2" xfId="27846"/>
    <cellStyle name="Comma 10 5 8 3 2 4" xfId="1963"/>
    <cellStyle name="Comma 10 5 8 3 2 4 2" xfId="27847"/>
    <cellStyle name="Comma 10 5 8 3 2 5" xfId="27848"/>
    <cellStyle name="Comma 10 5 8 3 3" xfId="1964"/>
    <cellStyle name="Comma 10 5 8 3 3 2" xfId="27849"/>
    <cellStyle name="Comma 10 5 8 3 4" xfId="1965"/>
    <cellStyle name="Comma 10 5 8 3 4 2" xfId="27850"/>
    <cellStyle name="Comma 10 5 8 3 5" xfId="1966"/>
    <cellStyle name="Comma 10 5 8 3 5 2" xfId="27851"/>
    <cellStyle name="Comma 10 5 8 3 6" xfId="27852"/>
    <cellStyle name="Comma 10 5 8 4" xfId="1967"/>
    <cellStyle name="Comma 10 5 8 4 2" xfId="1968"/>
    <cellStyle name="Comma 10 5 8 4 2 2" xfId="27853"/>
    <cellStyle name="Comma 10 5 8 4 3" xfId="1969"/>
    <cellStyle name="Comma 10 5 8 4 3 2" xfId="27854"/>
    <cellStyle name="Comma 10 5 8 4 4" xfId="1970"/>
    <cellStyle name="Comma 10 5 8 4 4 2" xfId="27855"/>
    <cellStyle name="Comma 10 5 8 4 5" xfId="27856"/>
    <cellStyle name="Comma 10 5 8 5" xfId="1971"/>
    <cellStyle name="Comma 10 5 8 5 2" xfId="27857"/>
    <cellStyle name="Comma 10 5 8 6" xfId="1972"/>
    <cellStyle name="Comma 10 5 8 6 2" xfId="27858"/>
    <cellStyle name="Comma 10 5 8 7" xfId="1973"/>
    <cellStyle name="Comma 10 5 8 7 2" xfId="27859"/>
    <cellStyle name="Comma 10 5 8 8" xfId="27860"/>
    <cellStyle name="Comma 10 5 9" xfId="1974"/>
    <cellStyle name="Comma 10 5 9 2" xfId="1975"/>
    <cellStyle name="Comma 10 5 9 2 2" xfId="1976"/>
    <cellStyle name="Comma 10 5 9 2 2 2" xfId="1977"/>
    <cellStyle name="Comma 10 5 9 2 2 2 2" xfId="27861"/>
    <cellStyle name="Comma 10 5 9 2 2 3" xfId="1978"/>
    <cellStyle name="Comma 10 5 9 2 2 3 2" xfId="27862"/>
    <cellStyle name="Comma 10 5 9 2 2 4" xfId="1979"/>
    <cellStyle name="Comma 10 5 9 2 2 4 2" xfId="27863"/>
    <cellStyle name="Comma 10 5 9 2 2 5" xfId="27864"/>
    <cellStyle name="Comma 10 5 9 2 3" xfId="1980"/>
    <cellStyle name="Comma 10 5 9 2 3 2" xfId="27865"/>
    <cellStyle name="Comma 10 5 9 2 4" xfId="1981"/>
    <cellStyle name="Comma 10 5 9 2 4 2" xfId="27866"/>
    <cellStyle name="Comma 10 5 9 2 5" xfId="1982"/>
    <cellStyle name="Comma 10 5 9 2 5 2" xfId="27867"/>
    <cellStyle name="Comma 10 5 9 2 6" xfId="27868"/>
    <cellStyle name="Comma 10 5 9 3" xfId="1983"/>
    <cellStyle name="Comma 10 5 9 3 2" xfId="1984"/>
    <cellStyle name="Comma 10 5 9 3 2 2" xfId="1985"/>
    <cellStyle name="Comma 10 5 9 3 2 2 2" xfId="27869"/>
    <cellStyle name="Comma 10 5 9 3 2 3" xfId="1986"/>
    <cellStyle name="Comma 10 5 9 3 2 3 2" xfId="27870"/>
    <cellStyle name="Comma 10 5 9 3 2 4" xfId="1987"/>
    <cellStyle name="Comma 10 5 9 3 2 4 2" xfId="27871"/>
    <cellStyle name="Comma 10 5 9 3 2 5" xfId="27872"/>
    <cellStyle name="Comma 10 5 9 3 3" xfId="1988"/>
    <cellStyle name="Comma 10 5 9 3 3 2" xfId="27873"/>
    <cellStyle name="Comma 10 5 9 3 4" xfId="1989"/>
    <cellStyle name="Comma 10 5 9 3 4 2" xfId="27874"/>
    <cellStyle name="Comma 10 5 9 3 5" xfId="1990"/>
    <cellStyle name="Comma 10 5 9 3 5 2" xfId="27875"/>
    <cellStyle name="Comma 10 5 9 3 6" xfId="27876"/>
    <cellStyle name="Comma 10 5 9 4" xfId="1991"/>
    <cellStyle name="Comma 10 5 9 4 2" xfId="1992"/>
    <cellStyle name="Comma 10 5 9 4 2 2" xfId="27877"/>
    <cellStyle name="Comma 10 5 9 4 3" xfId="1993"/>
    <cellStyle name="Comma 10 5 9 4 3 2" xfId="27878"/>
    <cellStyle name="Comma 10 5 9 4 4" xfId="1994"/>
    <cellStyle name="Comma 10 5 9 4 4 2" xfId="27879"/>
    <cellStyle name="Comma 10 5 9 4 5" xfId="27880"/>
    <cellStyle name="Comma 10 5 9 5" xfId="1995"/>
    <cellStyle name="Comma 10 5 9 5 2" xfId="27881"/>
    <cellStyle name="Comma 10 5 9 6" xfId="1996"/>
    <cellStyle name="Comma 10 5 9 6 2" xfId="27882"/>
    <cellStyle name="Comma 10 5 9 7" xfId="1997"/>
    <cellStyle name="Comma 10 5 9 7 2" xfId="27883"/>
    <cellStyle name="Comma 10 5 9 8" xfId="27884"/>
    <cellStyle name="Comma 10 6" xfId="1998"/>
    <cellStyle name="Comma 10 6 2" xfId="1999"/>
    <cellStyle name="Comma 10 6 2 2" xfId="2000"/>
    <cellStyle name="Comma 10 6 2 2 2" xfId="2001"/>
    <cellStyle name="Comma 10 6 2 2 2 2" xfId="27885"/>
    <cellStyle name="Comma 10 6 2 2 3" xfId="2002"/>
    <cellStyle name="Comma 10 6 2 2 3 2" xfId="27886"/>
    <cellStyle name="Comma 10 6 2 2 4" xfId="2003"/>
    <cellStyle name="Comma 10 6 2 2 4 2" xfId="27887"/>
    <cellStyle name="Comma 10 6 2 2 5" xfId="27888"/>
    <cellStyle name="Comma 10 6 2 3" xfId="2004"/>
    <cellStyle name="Comma 10 6 2 3 2" xfId="27889"/>
    <cellStyle name="Comma 10 6 2 4" xfId="2005"/>
    <cellStyle name="Comma 10 6 2 4 2" xfId="27890"/>
    <cellStyle name="Comma 10 6 2 5" xfId="2006"/>
    <cellStyle name="Comma 10 6 2 5 2" xfId="27891"/>
    <cellStyle name="Comma 10 6 2 6" xfId="27892"/>
    <cellStyle name="Comma 10 6 3" xfId="2007"/>
    <cellStyle name="Comma 10 6 3 2" xfId="2008"/>
    <cellStyle name="Comma 10 6 3 2 2" xfId="2009"/>
    <cellStyle name="Comma 10 6 3 2 2 2" xfId="27893"/>
    <cellStyle name="Comma 10 6 3 2 3" xfId="2010"/>
    <cellStyle name="Comma 10 6 3 2 3 2" xfId="27894"/>
    <cellStyle name="Comma 10 6 3 2 4" xfId="2011"/>
    <cellStyle name="Comma 10 6 3 2 4 2" xfId="27895"/>
    <cellStyle name="Comma 10 6 3 2 5" xfId="27896"/>
    <cellStyle name="Comma 10 6 3 3" xfId="2012"/>
    <cellStyle name="Comma 10 6 3 3 2" xfId="27897"/>
    <cellStyle name="Comma 10 6 3 4" xfId="2013"/>
    <cellStyle name="Comma 10 6 3 4 2" xfId="27898"/>
    <cellStyle name="Comma 10 6 3 5" xfId="2014"/>
    <cellStyle name="Comma 10 6 3 5 2" xfId="27899"/>
    <cellStyle name="Comma 10 6 3 6" xfId="27900"/>
    <cellStyle name="Comma 10 6 4" xfId="2015"/>
    <cellStyle name="Comma 10 6 4 2" xfId="2016"/>
    <cellStyle name="Comma 10 6 4 2 2" xfId="27901"/>
    <cellStyle name="Comma 10 6 4 3" xfId="2017"/>
    <cellStyle name="Comma 10 6 4 3 2" xfId="27902"/>
    <cellStyle name="Comma 10 6 4 4" xfId="2018"/>
    <cellStyle name="Comma 10 6 4 4 2" xfId="27903"/>
    <cellStyle name="Comma 10 6 4 5" xfId="27904"/>
    <cellStyle name="Comma 10 6 5" xfId="2019"/>
    <cellStyle name="Comma 10 6 5 2" xfId="27905"/>
    <cellStyle name="Comma 10 6 6" xfId="2020"/>
    <cellStyle name="Comma 10 6 6 2" xfId="27906"/>
    <cellStyle name="Comma 10 6 7" xfId="2021"/>
    <cellStyle name="Comma 10 6 7 2" xfId="27907"/>
    <cellStyle name="Comma 10 6 8" xfId="27908"/>
    <cellStyle name="Comma 10 7" xfId="2022"/>
    <cellStyle name="Comma 10 7 2" xfId="2023"/>
    <cellStyle name="Comma 10 7 2 2" xfId="2024"/>
    <cellStyle name="Comma 10 7 2 2 2" xfId="2025"/>
    <cellStyle name="Comma 10 7 2 2 2 2" xfId="27909"/>
    <cellStyle name="Comma 10 7 2 2 3" xfId="2026"/>
    <cellStyle name="Comma 10 7 2 2 3 2" xfId="27910"/>
    <cellStyle name="Comma 10 7 2 2 4" xfId="2027"/>
    <cellStyle name="Comma 10 7 2 2 4 2" xfId="27911"/>
    <cellStyle name="Comma 10 7 2 2 5" xfId="27912"/>
    <cellStyle name="Comma 10 7 2 3" xfId="2028"/>
    <cellStyle name="Comma 10 7 2 3 2" xfId="27913"/>
    <cellStyle name="Comma 10 7 2 4" xfId="2029"/>
    <cellStyle name="Comma 10 7 2 4 2" xfId="27914"/>
    <cellStyle name="Comma 10 7 2 5" xfId="2030"/>
    <cellStyle name="Comma 10 7 2 5 2" xfId="27915"/>
    <cellStyle name="Comma 10 7 2 6" xfId="27916"/>
    <cellStyle name="Comma 10 7 3" xfId="2031"/>
    <cellStyle name="Comma 10 7 3 2" xfId="2032"/>
    <cellStyle name="Comma 10 7 3 2 2" xfId="2033"/>
    <cellStyle name="Comma 10 7 3 2 2 2" xfId="27917"/>
    <cellStyle name="Comma 10 7 3 2 3" xfId="2034"/>
    <cellStyle name="Comma 10 7 3 2 3 2" xfId="27918"/>
    <cellStyle name="Comma 10 7 3 2 4" xfId="2035"/>
    <cellStyle name="Comma 10 7 3 2 4 2" xfId="27919"/>
    <cellStyle name="Comma 10 7 3 2 5" xfId="27920"/>
    <cellStyle name="Comma 10 7 3 3" xfId="2036"/>
    <cellStyle name="Comma 10 7 3 3 2" xfId="27921"/>
    <cellStyle name="Comma 10 7 3 4" xfId="2037"/>
    <cellStyle name="Comma 10 7 3 4 2" xfId="27922"/>
    <cellStyle name="Comma 10 7 3 5" xfId="2038"/>
    <cellStyle name="Comma 10 7 3 5 2" xfId="27923"/>
    <cellStyle name="Comma 10 7 3 6" xfId="27924"/>
    <cellStyle name="Comma 10 7 4" xfId="2039"/>
    <cellStyle name="Comma 10 7 4 2" xfId="2040"/>
    <cellStyle name="Comma 10 7 4 2 2" xfId="27925"/>
    <cellStyle name="Comma 10 7 4 3" xfId="2041"/>
    <cellStyle name="Comma 10 7 4 3 2" xfId="27926"/>
    <cellStyle name="Comma 10 7 4 4" xfId="2042"/>
    <cellStyle name="Comma 10 7 4 4 2" xfId="27927"/>
    <cellStyle name="Comma 10 7 4 5" xfId="27928"/>
    <cellStyle name="Comma 10 7 5" xfId="2043"/>
    <cellStyle name="Comma 10 7 5 2" xfId="27929"/>
    <cellStyle name="Comma 10 7 6" xfId="2044"/>
    <cellStyle name="Comma 10 7 6 2" xfId="27930"/>
    <cellStyle name="Comma 10 7 7" xfId="2045"/>
    <cellStyle name="Comma 10 7 7 2" xfId="27931"/>
    <cellStyle name="Comma 10 7 8" xfId="27932"/>
    <cellStyle name="Comma 10 8" xfId="2046"/>
    <cellStyle name="Comma 10 8 2" xfId="2047"/>
    <cellStyle name="Comma 10 8 2 2" xfId="2048"/>
    <cellStyle name="Comma 10 8 2 2 2" xfId="2049"/>
    <cellStyle name="Comma 10 8 2 2 2 2" xfId="27933"/>
    <cellStyle name="Comma 10 8 2 2 3" xfId="2050"/>
    <cellStyle name="Comma 10 8 2 2 3 2" xfId="27934"/>
    <cellStyle name="Comma 10 8 2 2 4" xfId="2051"/>
    <cellStyle name="Comma 10 8 2 2 4 2" xfId="27935"/>
    <cellStyle name="Comma 10 8 2 2 5" xfId="27936"/>
    <cellStyle name="Comma 10 8 2 3" xfId="2052"/>
    <cellStyle name="Comma 10 8 2 3 2" xfId="27937"/>
    <cellStyle name="Comma 10 8 2 4" xfId="2053"/>
    <cellStyle name="Comma 10 8 2 4 2" xfId="27938"/>
    <cellStyle name="Comma 10 8 2 5" xfId="2054"/>
    <cellStyle name="Comma 10 8 2 5 2" xfId="27939"/>
    <cellStyle name="Comma 10 8 2 6" xfId="27940"/>
    <cellStyle name="Comma 10 8 3" xfId="2055"/>
    <cellStyle name="Comma 10 8 3 2" xfId="2056"/>
    <cellStyle name="Comma 10 8 3 2 2" xfId="2057"/>
    <cellStyle name="Comma 10 8 3 2 2 2" xfId="27941"/>
    <cellStyle name="Comma 10 8 3 2 3" xfId="2058"/>
    <cellStyle name="Comma 10 8 3 2 3 2" xfId="27942"/>
    <cellStyle name="Comma 10 8 3 2 4" xfId="2059"/>
    <cellStyle name="Comma 10 8 3 2 4 2" xfId="27943"/>
    <cellStyle name="Comma 10 8 3 2 5" xfId="27944"/>
    <cellStyle name="Comma 10 8 3 3" xfId="2060"/>
    <cellStyle name="Comma 10 8 3 3 2" xfId="27945"/>
    <cellStyle name="Comma 10 8 3 4" xfId="2061"/>
    <cellStyle name="Comma 10 8 3 4 2" xfId="27946"/>
    <cellStyle name="Comma 10 8 3 5" xfId="2062"/>
    <cellStyle name="Comma 10 8 3 5 2" xfId="27947"/>
    <cellStyle name="Comma 10 8 3 6" xfId="27948"/>
    <cellStyle name="Comma 10 8 4" xfId="2063"/>
    <cellStyle name="Comma 10 8 4 2" xfId="2064"/>
    <cellStyle name="Comma 10 8 4 2 2" xfId="27949"/>
    <cellStyle name="Comma 10 8 4 3" xfId="2065"/>
    <cellStyle name="Comma 10 8 4 3 2" xfId="27950"/>
    <cellStyle name="Comma 10 8 4 4" xfId="2066"/>
    <cellStyle name="Comma 10 8 4 4 2" xfId="27951"/>
    <cellStyle name="Comma 10 8 4 5" xfId="27952"/>
    <cellStyle name="Comma 10 8 5" xfId="2067"/>
    <cellStyle name="Comma 10 8 5 2" xfId="27953"/>
    <cellStyle name="Comma 10 8 6" xfId="2068"/>
    <cellStyle name="Comma 10 8 6 2" xfId="27954"/>
    <cellStyle name="Comma 10 8 7" xfId="2069"/>
    <cellStyle name="Comma 10 8 7 2" xfId="27955"/>
    <cellStyle name="Comma 10 8 8" xfId="27956"/>
    <cellStyle name="Comma 10 9" xfId="2070"/>
    <cellStyle name="Comma 10 9 2" xfId="2071"/>
    <cellStyle name="Comma 10 9 2 2" xfId="2072"/>
    <cellStyle name="Comma 10 9 2 2 2" xfId="2073"/>
    <cellStyle name="Comma 10 9 2 2 2 2" xfId="27957"/>
    <cellStyle name="Comma 10 9 2 2 3" xfId="2074"/>
    <cellStyle name="Comma 10 9 2 2 3 2" xfId="27958"/>
    <cellStyle name="Comma 10 9 2 2 4" xfId="2075"/>
    <cellStyle name="Comma 10 9 2 2 4 2" xfId="27959"/>
    <cellStyle name="Comma 10 9 2 2 5" xfId="27960"/>
    <cellStyle name="Comma 10 9 2 3" xfId="2076"/>
    <cellStyle name="Comma 10 9 2 3 2" xfId="27961"/>
    <cellStyle name="Comma 10 9 2 4" xfId="2077"/>
    <cellStyle name="Comma 10 9 2 4 2" xfId="27962"/>
    <cellStyle name="Comma 10 9 2 5" xfId="2078"/>
    <cellStyle name="Comma 10 9 2 5 2" xfId="27963"/>
    <cellStyle name="Comma 10 9 2 6" xfId="27964"/>
    <cellStyle name="Comma 10 9 3" xfId="2079"/>
    <cellStyle name="Comma 10 9 3 2" xfId="2080"/>
    <cellStyle name="Comma 10 9 3 2 2" xfId="2081"/>
    <cellStyle name="Comma 10 9 3 2 2 2" xfId="27965"/>
    <cellStyle name="Comma 10 9 3 2 3" xfId="2082"/>
    <cellStyle name="Comma 10 9 3 2 3 2" xfId="27966"/>
    <cellStyle name="Comma 10 9 3 2 4" xfId="2083"/>
    <cellStyle name="Comma 10 9 3 2 4 2" xfId="27967"/>
    <cellStyle name="Comma 10 9 3 2 5" xfId="27968"/>
    <cellStyle name="Comma 10 9 3 3" xfId="2084"/>
    <cellStyle name="Comma 10 9 3 3 2" xfId="27969"/>
    <cellStyle name="Comma 10 9 3 4" xfId="2085"/>
    <cellStyle name="Comma 10 9 3 4 2" xfId="27970"/>
    <cellStyle name="Comma 10 9 3 5" xfId="2086"/>
    <cellStyle name="Comma 10 9 3 5 2" xfId="27971"/>
    <cellStyle name="Comma 10 9 3 6" xfId="27972"/>
    <cellStyle name="Comma 10 9 4" xfId="2087"/>
    <cellStyle name="Comma 10 9 4 2" xfId="2088"/>
    <cellStyle name="Comma 10 9 4 2 2" xfId="27973"/>
    <cellStyle name="Comma 10 9 4 3" xfId="2089"/>
    <cellStyle name="Comma 10 9 4 3 2" xfId="27974"/>
    <cellStyle name="Comma 10 9 4 4" xfId="2090"/>
    <cellStyle name="Comma 10 9 4 4 2" xfId="27975"/>
    <cellStyle name="Comma 10 9 4 5" xfId="27976"/>
    <cellStyle name="Comma 10 9 5" xfId="2091"/>
    <cellStyle name="Comma 10 9 5 2" xfId="27977"/>
    <cellStyle name="Comma 10 9 6" xfId="2092"/>
    <cellStyle name="Comma 10 9 6 2" xfId="27978"/>
    <cellStyle name="Comma 10 9 7" xfId="2093"/>
    <cellStyle name="Comma 10 9 7 2" xfId="27979"/>
    <cellStyle name="Comma 10 9 8" xfId="27980"/>
    <cellStyle name="Comma 11" xfId="2094"/>
    <cellStyle name="Comma 11 10" xfId="2095"/>
    <cellStyle name="Comma 11 10 2" xfId="2096"/>
    <cellStyle name="Comma 11 10 2 2" xfId="2097"/>
    <cellStyle name="Comma 11 10 2 2 2" xfId="2098"/>
    <cellStyle name="Comma 11 10 2 2 2 2" xfId="27981"/>
    <cellStyle name="Comma 11 10 2 2 3" xfId="2099"/>
    <cellStyle name="Comma 11 10 2 2 3 2" xfId="27982"/>
    <cellStyle name="Comma 11 10 2 2 4" xfId="2100"/>
    <cellStyle name="Comma 11 10 2 2 4 2" xfId="27983"/>
    <cellStyle name="Comma 11 10 2 2 5" xfId="27984"/>
    <cellStyle name="Comma 11 10 2 3" xfId="2101"/>
    <cellStyle name="Comma 11 10 2 3 2" xfId="27985"/>
    <cellStyle name="Comma 11 10 2 4" xfId="2102"/>
    <cellStyle name="Comma 11 10 2 4 2" xfId="27986"/>
    <cellStyle name="Comma 11 10 2 5" xfId="2103"/>
    <cellStyle name="Comma 11 10 2 5 2" xfId="27987"/>
    <cellStyle name="Comma 11 10 2 6" xfId="27988"/>
    <cellStyle name="Comma 11 10 3" xfId="2104"/>
    <cellStyle name="Comma 11 10 3 2" xfId="2105"/>
    <cellStyle name="Comma 11 10 3 2 2" xfId="2106"/>
    <cellStyle name="Comma 11 10 3 2 2 2" xfId="27989"/>
    <cellStyle name="Comma 11 10 3 2 3" xfId="2107"/>
    <cellStyle name="Comma 11 10 3 2 3 2" xfId="27990"/>
    <cellStyle name="Comma 11 10 3 2 4" xfId="2108"/>
    <cellStyle name="Comma 11 10 3 2 4 2" xfId="27991"/>
    <cellStyle name="Comma 11 10 3 2 5" xfId="27992"/>
    <cellStyle name="Comma 11 10 3 3" xfId="2109"/>
    <cellStyle name="Comma 11 10 3 3 2" xfId="27993"/>
    <cellStyle name="Comma 11 10 3 4" xfId="2110"/>
    <cellStyle name="Comma 11 10 3 4 2" xfId="27994"/>
    <cellStyle name="Comma 11 10 3 5" xfId="2111"/>
    <cellStyle name="Comma 11 10 3 5 2" xfId="27995"/>
    <cellStyle name="Comma 11 10 3 6" xfId="27996"/>
    <cellStyle name="Comma 11 10 4" xfId="2112"/>
    <cellStyle name="Comma 11 10 4 2" xfId="2113"/>
    <cellStyle name="Comma 11 10 4 2 2" xfId="27997"/>
    <cellStyle name="Comma 11 10 4 3" xfId="2114"/>
    <cellStyle name="Comma 11 10 4 3 2" xfId="27998"/>
    <cellStyle name="Comma 11 10 4 4" xfId="2115"/>
    <cellStyle name="Comma 11 10 4 4 2" xfId="27999"/>
    <cellStyle name="Comma 11 10 4 5" xfId="28000"/>
    <cellStyle name="Comma 11 10 5" xfId="2116"/>
    <cellStyle name="Comma 11 10 5 2" xfId="28001"/>
    <cellStyle name="Comma 11 10 6" xfId="2117"/>
    <cellStyle name="Comma 11 10 6 2" xfId="28002"/>
    <cellStyle name="Comma 11 10 7" xfId="2118"/>
    <cellStyle name="Comma 11 10 7 2" xfId="28003"/>
    <cellStyle name="Comma 11 10 8" xfId="28004"/>
    <cellStyle name="Comma 11 11" xfId="2119"/>
    <cellStyle name="Comma 11 12" xfId="2120"/>
    <cellStyle name="Comma 11 13" xfId="2121"/>
    <cellStyle name="Comma 11 14" xfId="2122"/>
    <cellStyle name="Comma 11 15" xfId="2123"/>
    <cellStyle name="Comma 11 16" xfId="2124"/>
    <cellStyle name="Comma 11 17" xfId="28005"/>
    <cellStyle name="Comma 11 2" xfId="2125"/>
    <cellStyle name="Comma 11 2 10" xfId="2126"/>
    <cellStyle name="Comma 11 2 11" xfId="2127"/>
    <cellStyle name="Comma 11 2 12" xfId="2128"/>
    <cellStyle name="Comma 11 2 13" xfId="2129"/>
    <cellStyle name="Comma 11 2 14" xfId="2130"/>
    <cellStyle name="Comma 11 2 15" xfId="2131"/>
    <cellStyle name="Comma 11 2 16" xfId="28006"/>
    <cellStyle name="Comma 11 2 2" xfId="2132"/>
    <cellStyle name="Comma 11 2 2 2" xfId="2133"/>
    <cellStyle name="Comma 11 2 2 2 2" xfId="2134"/>
    <cellStyle name="Comma 11 2 2 2 2 2" xfId="2135"/>
    <cellStyle name="Comma 11 2 2 2 2 2 2" xfId="28007"/>
    <cellStyle name="Comma 11 2 2 2 2 3" xfId="2136"/>
    <cellStyle name="Comma 11 2 2 2 2 3 2" xfId="28008"/>
    <cellStyle name="Comma 11 2 2 2 2 4" xfId="2137"/>
    <cellStyle name="Comma 11 2 2 2 2 4 2" xfId="28009"/>
    <cellStyle name="Comma 11 2 2 2 2 5" xfId="28010"/>
    <cellStyle name="Comma 11 2 2 2 3" xfId="2138"/>
    <cellStyle name="Comma 11 2 2 2 3 2" xfId="28011"/>
    <cellStyle name="Comma 11 2 2 2 4" xfId="2139"/>
    <cellStyle name="Comma 11 2 2 2 4 2" xfId="28012"/>
    <cellStyle name="Comma 11 2 2 2 5" xfId="2140"/>
    <cellStyle name="Comma 11 2 2 2 5 2" xfId="28013"/>
    <cellStyle name="Comma 11 2 2 2 6" xfId="28014"/>
    <cellStyle name="Comma 11 2 2 3" xfId="2141"/>
    <cellStyle name="Comma 11 2 2 3 2" xfId="2142"/>
    <cellStyle name="Comma 11 2 2 3 2 2" xfId="2143"/>
    <cellStyle name="Comma 11 2 2 3 2 2 2" xfId="28015"/>
    <cellStyle name="Comma 11 2 2 3 2 3" xfId="2144"/>
    <cellStyle name="Comma 11 2 2 3 2 3 2" xfId="28016"/>
    <cellStyle name="Comma 11 2 2 3 2 4" xfId="2145"/>
    <cellStyle name="Comma 11 2 2 3 2 4 2" xfId="28017"/>
    <cellStyle name="Comma 11 2 2 3 2 5" xfId="28018"/>
    <cellStyle name="Comma 11 2 2 3 3" xfId="2146"/>
    <cellStyle name="Comma 11 2 2 3 3 2" xfId="28019"/>
    <cellStyle name="Comma 11 2 2 3 4" xfId="2147"/>
    <cellStyle name="Comma 11 2 2 3 4 2" xfId="28020"/>
    <cellStyle name="Comma 11 2 2 3 5" xfId="2148"/>
    <cellStyle name="Comma 11 2 2 3 5 2" xfId="28021"/>
    <cellStyle name="Comma 11 2 2 3 6" xfId="28022"/>
    <cellStyle name="Comma 11 2 2 4" xfId="2149"/>
    <cellStyle name="Comma 11 2 2 4 2" xfId="2150"/>
    <cellStyle name="Comma 11 2 2 4 2 2" xfId="28023"/>
    <cellStyle name="Comma 11 2 2 4 3" xfId="2151"/>
    <cellStyle name="Comma 11 2 2 4 3 2" xfId="28024"/>
    <cellStyle name="Comma 11 2 2 4 4" xfId="2152"/>
    <cellStyle name="Comma 11 2 2 4 4 2" xfId="28025"/>
    <cellStyle name="Comma 11 2 2 4 5" xfId="28026"/>
    <cellStyle name="Comma 11 2 2 5" xfId="2153"/>
    <cellStyle name="Comma 11 2 2 5 2" xfId="28027"/>
    <cellStyle name="Comma 11 2 2 6" xfId="2154"/>
    <cellStyle name="Comma 11 2 2 6 2" xfId="28028"/>
    <cellStyle name="Comma 11 2 2 7" xfId="2155"/>
    <cellStyle name="Comma 11 2 2 7 2" xfId="28029"/>
    <cellStyle name="Comma 11 2 2 8" xfId="28030"/>
    <cellStyle name="Comma 11 2 3" xfId="2156"/>
    <cellStyle name="Comma 11 2 3 2" xfId="2157"/>
    <cellStyle name="Comma 11 2 3 2 2" xfId="2158"/>
    <cellStyle name="Comma 11 2 3 2 2 2" xfId="2159"/>
    <cellStyle name="Comma 11 2 3 2 2 2 2" xfId="28031"/>
    <cellStyle name="Comma 11 2 3 2 2 3" xfId="2160"/>
    <cellStyle name="Comma 11 2 3 2 2 3 2" xfId="28032"/>
    <cellStyle name="Comma 11 2 3 2 2 4" xfId="2161"/>
    <cellStyle name="Comma 11 2 3 2 2 4 2" xfId="28033"/>
    <cellStyle name="Comma 11 2 3 2 2 5" xfId="28034"/>
    <cellStyle name="Comma 11 2 3 2 3" xfId="2162"/>
    <cellStyle name="Comma 11 2 3 2 3 2" xfId="28035"/>
    <cellStyle name="Comma 11 2 3 2 4" xfId="2163"/>
    <cellStyle name="Comma 11 2 3 2 4 2" xfId="28036"/>
    <cellStyle name="Comma 11 2 3 2 5" xfId="2164"/>
    <cellStyle name="Comma 11 2 3 2 5 2" xfId="28037"/>
    <cellStyle name="Comma 11 2 3 2 6" xfId="28038"/>
    <cellStyle name="Comma 11 2 3 3" xfId="2165"/>
    <cellStyle name="Comma 11 2 3 3 2" xfId="2166"/>
    <cellStyle name="Comma 11 2 3 3 2 2" xfId="2167"/>
    <cellStyle name="Comma 11 2 3 3 2 2 2" xfId="28039"/>
    <cellStyle name="Comma 11 2 3 3 2 3" xfId="2168"/>
    <cellStyle name="Comma 11 2 3 3 2 3 2" xfId="28040"/>
    <cellStyle name="Comma 11 2 3 3 2 4" xfId="2169"/>
    <cellStyle name="Comma 11 2 3 3 2 4 2" xfId="28041"/>
    <cellStyle name="Comma 11 2 3 3 2 5" xfId="28042"/>
    <cellStyle name="Comma 11 2 3 3 3" xfId="2170"/>
    <cellStyle name="Comma 11 2 3 3 3 2" xfId="28043"/>
    <cellStyle name="Comma 11 2 3 3 4" xfId="2171"/>
    <cellStyle name="Comma 11 2 3 3 4 2" xfId="28044"/>
    <cellStyle name="Comma 11 2 3 3 5" xfId="2172"/>
    <cellStyle name="Comma 11 2 3 3 5 2" xfId="28045"/>
    <cellStyle name="Comma 11 2 3 3 6" xfId="28046"/>
    <cellStyle name="Comma 11 2 3 4" xfId="2173"/>
    <cellStyle name="Comma 11 2 3 4 2" xfId="2174"/>
    <cellStyle name="Comma 11 2 3 4 2 2" xfId="28047"/>
    <cellStyle name="Comma 11 2 3 4 3" xfId="2175"/>
    <cellStyle name="Comma 11 2 3 4 3 2" xfId="28048"/>
    <cellStyle name="Comma 11 2 3 4 4" xfId="2176"/>
    <cellStyle name="Comma 11 2 3 4 4 2" xfId="28049"/>
    <cellStyle name="Comma 11 2 3 4 5" xfId="28050"/>
    <cellStyle name="Comma 11 2 3 5" xfId="2177"/>
    <cellStyle name="Comma 11 2 3 5 2" xfId="28051"/>
    <cellStyle name="Comma 11 2 3 6" xfId="2178"/>
    <cellStyle name="Comma 11 2 3 6 2" xfId="28052"/>
    <cellStyle name="Comma 11 2 3 7" xfId="2179"/>
    <cellStyle name="Comma 11 2 3 7 2" xfId="28053"/>
    <cellStyle name="Comma 11 2 3 8" xfId="28054"/>
    <cellStyle name="Comma 11 2 4" xfId="2180"/>
    <cellStyle name="Comma 11 2 4 2" xfId="2181"/>
    <cellStyle name="Comma 11 2 4 2 2" xfId="2182"/>
    <cellStyle name="Comma 11 2 4 2 2 2" xfId="2183"/>
    <cellStyle name="Comma 11 2 4 2 2 2 2" xfId="28055"/>
    <cellStyle name="Comma 11 2 4 2 2 3" xfId="2184"/>
    <cellStyle name="Comma 11 2 4 2 2 3 2" xfId="28056"/>
    <cellStyle name="Comma 11 2 4 2 2 4" xfId="2185"/>
    <cellStyle name="Comma 11 2 4 2 2 4 2" xfId="28057"/>
    <cellStyle name="Comma 11 2 4 2 2 5" xfId="28058"/>
    <cellStyle name="Comma 11 2 4 2 3" xfId="2186"/>
    <cellStyle name="Comma 11 2 4 2 3 2" xfId="28059"/>
    <cellStyle name="Comma 11 2 4 2 4" xfId="2187"/>
    <cellStyle name="Comma 11 2 4 2 4 2" xfId="28060"/>
    <cellStyle name="Comma 11 2 4 2 5" xfId="2188"/>
    <cellStyle name="Comma 11 2 4 2 5 2" xfId="28061"/>
    <cellStyle name="Comma 11 2 4 2 6" xfId="28062"/>
    <cellStyle name="Comma 11 2 4 3" xfId="2189"/>
    <cellStyle name="Comma 11 2 4 3 2" xfId="2190"/>
    <cellStyle name="Comma 11 2 4 3 2 2" xfId="2191"/>
    <cellStyle name="Comma 11 2 4 3 2 2 2" xfId="28063"/>
    <cellStyle name="Comma 11 2 4 3 2 3" xfId="2192"/>
    <cellStyle name="Comma 11 2 4 3 2 3 2" xfId="28064"/>
    <cellStyle name="Comma 11 2 4 3 2 4" xfId="2193"/>
    <cellStyle name="Comma 11 2 4 3 2 4 2" xfId="28065"/>
    <cellStyle name="Comma 11 2 4 3 2 5" xfId="28066"/>
    <cellStyle name="Comma 11 2 4 3 3" xfId="2194"/>
    <cellStyle name="Comma 11 2 4 3 3 2" xfId="28067"/>
    <cellStyle name="Comma 11 2 4 3 4" xfId="2195"/>
    <cellStyle name="Comma 11 2 4 3 4 2" xfId="28068"/>
    <cellStyle name="Comma 11 2 4 3 5" xfId="2196"/>
    <cellStyle name="Comma 11 2 4 3 5 2" xfId="28069"/>
    <cellStyle name="Comma 11 2 4 3 6" xfId="28070"/>
    <cellStyle name="Comma 11 2 4 4" xfId="2197"/>
    <cellStyle name="Comma 11 2 4 4 2" xfId="2198"/>
    <cellStyle name="Comma 11 2 4 4 2 2" xfId="28071"/>
    <cellStyle name="Comma 11 2 4 4 3" xfId="2199"/>
    <cellStyle name="Comma 11 2 4 4 3 2" xfId="28072"/>
    <cellStyle name="Comma 11 2 4 4 4" xfId="2200"/>
    <cellStyle name="Comma 11 2 4 4 4 2" xfId="28073"/>
    <cellStyle name="Comma 11 2 4 4 5" xfId="28074"/>
    <cellStyle name="Comma 11 2 4 5" xfId="2201"/>
    <cellStyle name="Comma 11 2 4 5 2" xfId="28075"/>
    <cellStyle name="Comma 11 2 4 6" xfId="2202"/>
    <cellStyle name="Comma 11 2 4 6 2" xfId="28076"/>
    <cellStyle name="Comma 11 2 4 7" xfId="2203"/>
    <cellStyle name="Comma 11 2 4 7 2" xfId="28077"/>
    <cellStyle name="Comma 11 2 4 8" xfId="28078"/>
    <cellStyle name="Comma 11 2 5" xfId="2204"/>
    <cellStyle name="Comma 11 2 5 2" xfId="2205"/>
    <cellStyle name="Comma 11 2 5 2 2" xfId="2206"/>
    <cellStyle name="Comma 11 2 5 2 2 2" xfId="2207"/>
    <cellStyle name="Comma 11 2 5 2 2 2 2" xfId="28079"/>
    <cellStyle name="Comma 11 2 5 2 2 3" xfId="2208"/>
    <cellStyle name="Comma 11 2 5 2 2 3 2" xfId="28080"/>
    <cellStyle name="Comma 11 2 5 2 2 4" xfId="2209"/>
    <cellStyle name="Comma 11 2 5 2 2 4 2" xfId="28081"/>
    <cellStyle name="Comma 11 2 5 2 2 5" xfId="28082"/>
    <cellStyle name="Comma 11 2 5 2 3" xfId="2210"/>
    <cellStyle name="Comma 11 2 5 2 3 2" xfId="28083"/>
    <cellStyle name="Comma 11 2 5 2 4" xfId="2211"/>
    <cellStyle name="Comma 11 2 5 2 4 2" xfId="28084"/>
    <cellStyle name="Comma 11 2 5 2 5" xfId="2212"/>
    <cellStyle name="Comma 11 2 5 2 5 2" xfId="28085"/>
    <cellStyle name="Comma 11 2 5 2 6" xfId="28086"/>
    <cellStyle name="Comma 11 2 5 3" xfId="2213"/>
    <cellStyle name="Comma 11 2 5 3 2" xfId="2214"/>
    <cellStyle name="Comma 11 2 5 3 2 2" xfId="2215"/>
    <cellStyle name="Comma 11 2 5 3 2 2 2" xfId="28087"/>
    <cellStyle name="Comma 11 2 5 3 2 3" xfId="2216"/>
    <cellStyle name="Comma 11 2 5 3 2 3 2" xfId="28088"/>
    <cellStyle name="Comma 11 2 5 3 2 4" xfId="2217"/>
    <cellStyle name="Comma 11 2 5 3 2 4 2" xfId="28089"/>
    <cellStyle name="Comma 11 2 5 3 2 5" xfId="28090"/>
    <cellStyle name="Comma 11 2 5 3 3" xfId="2218"/>
    <cellStyle name="Comma 11 2 5 3 3 2" xfId="28091"/>
    <cellStyle name="Comma 11 2 5 3 4" xfId="2219"/>
    <cellStyle name="Comma 11 2 5 3 4 2" xfId="28092"/>
    <cellStyle name="Comma 11 2 5 3 5" xfId="2220"/>
    <cellStyle name="Comma 11 2 5 3 5 2" xfId="28093"/>
    <cellStyle name="Comma 11 2 5 3 6" xfId="28094"/>
    <cellStyle name="Comma 11 2 5 4" xfId="2221"/>
    <cellStyle name="Comma 11 2 5 4 2" xfId="2222"/>
    <cellStyle name="Comma 11 2 5 4 2 2" xfId="28095"/>
    <cellStyle name="Comma 11 2 5 4 3" xfId="2223"/>
    <cellStyle name="Comma 11 2 5 4 3 2" xfId="28096"/>
    <cellStyle name="Comma 11 2 5 4 4" xfId="2224"/>
    <cellStyle name="Comma 11 2 5 4 4 2" xfId="28097"/>
    <cellStyle name="Comma 11 2 5 4 5" xfId="28098"/>
    <cellStyle name="Comma 11 2 5 5" xfId="2225"/>
    <cellStyle name="Comma 11 2 5 5 2" xfId="28099"/>
    <cellStyle name="Comma 11 2 5 6" xfId="2226"/>
    <cellStyle name="Comma 11 2 5 6 2" xfId="28100"/>
    <cellStyle name="Comma 11 2 5 7" xfId="2227"/>
    <cellStyle name="Comma 11 2 5 7 2" xfId="28101"/>
    <cellStyle name="Comma 11 2 5 8" xfId="28102"/>
    <cellStyle name="Comma 11 2 6" xfId="2228"/>
    <cellStyle name="Comma 11 2 6 2" xfId="2229"/>
    <cellStyle name="Comma 11 2 6 2 2" xfId="2230"/>
    <cellStyle name="Comma 11 2 6 2 2 2" xfId="2231"/>
    <cellStyle name="Comma 11 2 6 2 2 2 2" xfId="28103"/>
    <cellStyle name="Comma 11 2 6 2 2 3" xfId="2232"/>
    <cellStyle name="Comma 11 2 6 2 2 3 2" xfId="28104"/>
    <cellStyle name="Comma 11 2 6 2 2 4" xfId="2233"/>
    <cellStyle name="Comma 11 2 6 2 2 4 2" xfId="28105"/>
    <cellStyle name="Comma 11 2 6 2 2 5" xfId="28106"/>
    <cellStyle name="Comma 11 2 6 2 3" xfId="2234"/>
    <cellStyle name="Comma 11 2 6 2 3 2" xfId="28107"/>
    <cellStyle name="Comma 11 2 6 2 4" xfId="2235"/>
    <cellStyle name="Comma 11 2 6 2 4 2" xfId="28108"/>
    <cellStyle name="Comma 11 2 6 2 5" xfId="2236"/>
    <cellStyle name="Comma 11 2 6 2 5 2" xfId="28109"/>
    <cellStyle name="Comma 11 2 6 2 6" xfId="28110"/>
    <cellStyle name="Comma 11 2 6 3" xfId="2237"/>
    <cellStyle name="Comma 11 2 6 3 2" xfId="2238"/>
    <cellStyle name="Comma 11 2 6 3 2 2" xfId="2239"/>
    <cellStyle name="Comma 11 2 6 3 2 2 2" xfId="28111"/>
    <cellStyle name="Comma 11 2 6 3 2 3" xfId="2240"/>
    <cellStyle name="Comma 11 2 6 3 2 3 2" xfId="28112"/>
    <cellStyle name="Comma 11 2 6 3 2 4" xfId="2241"/>
    <cellStyle name="Comma 11 2 6 3 2 4 2" xfId="28113"/>
    <cellStyle name="Comma 11 2 6 3 2 5" xfId="28114"/>
    <cellStyle name="Comma 11 2 6 3 3" xfId="2242"/>
    <cellStyle name="Comma 11 2 6 3 3 2" xfId="28115"/>
    <cellStyle name="Comma 11 2 6 3 4" xfId="2243"/>
    <cellStyle name="Comma 11 2 6 3 4 2" xfId="28116"/>
    <cellStyle name="Comma 11 2 6 3 5" xfId="2244"/>
    <cellStyle name="Comma 11 2 6 3 5 2" xfId="28117"/>
    <cellStyle name="Comma 11 2 6 3 6" xfId="28118"/>
    <cellStyle name="Comma 11 2 6 4" xfId="2245"/>
    <cellStyle name="Comma 11 2 6 4 2" xfId="2246"/>
    <cellStyle name="Comma 11 2 6 4 2 2" xfId="28119"/>
    <cellStyle name="Comma 11 2 6 4 3" xfId="2247"/>
    <cellStyle name="Comma 11 2 6 4 3 2" xfId="28120"/>
    <cellStyle name="Comma 11 2 6 4 4" xfId="2248"/>
    <cellStyle name="Comma 11 2 6 4 4 2" xfId="28121"/>
    <cellStyle name="Comma 11 2 6 4 5" xfId="28122"/>
    <cellStyle name="Comma 11 2 6 5" xfId="2249"/>
    <cellStyle name="Comma 11 2 6 5 2" xfId="28123"/>
    <cellStyle name="Comma 11 2 6 6" xfId="2250"/>
    <cellStyle name="Comma 11 2 6 6 2" xfId="28124"/>
    <cellStyle name="Comma 11 2 6 7" xfId="2251"/>
    <cellStyle name="Comma 11 2 6 7 2" xfId="28125"/>
    <cellStyle name="Comma 11 2 6 8" xfId="28126"/>
    <cellStyle name="Comma 11 2 7" xfId="2252"/>
    <cellStyle name="Comma 11 2 7 2" xfId="2253"/>
    <cellStyle name="Comma 11 2 7 2 2" xfId="2254"/>
    <cellStyle name="Comma 11 2 7 2 2 2" xfId="2255"/>
    <cellStyle name="Comma 11 2 7 2 2 2 2" xfId="28127"/>
    <cellStyle name="Comma 11 2 7 2 2 3" xfId="2256"/>
    <cellStyle name="Comma 11 2 7 2 2 3 2" xfId="28128"/>
    <cellStyle name="Comma 11 2 7 2 2 4" xfId="2257"/>
    <cellStyle name="Comma 11 2 7 2 2 4 2" xfId="28129"/>
    <cellStyle name="Comma 11 2 7 2 2 5" xfId="28130"/>
    <cellStyle name="Comma 11 2 7 2 3" xfId="2258"/>
    <cellStyle name="Comma 11 2 7 2 3 2" xfId="28131"/>
    <cellStyle name="Comma 11 2 7 2 4" xfId="2259"/>
    <cellStyle name="Comma 11 2 7 2 4 2" xfId="28132"/>
    <cellStyle name="Comma 11 2 7 2 5" xfId="2260"/>
    <cellStyle name="Comma 11 2 7 2 5 2" xfId="28133"/>
    <cellStyle name="Comma 11 2 7 2 6" xfId="28134"/>
    <cellStyle name="Comma 11 2 7 3" xfId="2261"/>
    <cellStyle name="Comma 11 2 7 3 2" xfId="2262"/>
    <cellStyle name="Comma 11 2 7 3 2 2" xfId="2263"/>
    <cellStyle name="Comma 11 2 7 3 2 2 2" xfId="28135"/>
    <cellStyle name="Comma 11 2 7 3 2 3" xfId="2264"/>
    <cellStyle name="Comma 11 2 7 3 2 3 2" xfId="28136"/>
    <cellStyle name="Comma 11 2 7 3 2 4" xfId="2265"/>
    <cellStyle name="Comma 11 2 7 3 2 4 2" xfId="28137"/>
    <cellStyle name="Comma 11 2 7 3 2 5" xfId="28138"/>
    <cellStyle name="Comma 11 2 7 3 3" xfId="2266"/>
    <cellStyle name="Comma 11 2 7 3 3 2" xfId="28139"/>
    <cellStyle name="Comma 11 2 7 3 4" xfId="2267"/>
    <cellStyle name="Comma 11 2 7 3 4 2" xfId="28140"/>
    <cellStyle name="Comma 11 2 7 3 5" xfId="2268"/>
    <cellStyle name="Comma 11 2 7 3 5 2" xfId="28141"/>
    <cellStyle name="Comma 11 2 7 3 6" xfId="28142"/>
    <cellStyle name="Comma 11 2 7 4" xfId="2269"/>
    <cellStyle name="Comma 11 2 7 4 2" xfId="2270"/>
    <cellStyle name="Comma 11 2 7 4 2 2" xfId="28143"/>
    <cellStyle name="Comma 11 2 7 4 3" xfId="2271"/>
    <cellStyle name="Comma 11 2 7 4 3 2" xfId="28144"/>
    <cellStyle name="Comma 11 2 7 4 4" xfId="2272"/>
    <cellStyle name="Comma 11 2 7 4 4 2" xfId="28145"/>
    <cellStyle name="Comma 11 2 7 4 5" xfId="28146"/>
    <cellStyle name="Comma 11 2 7 5" xfId="2273"/>
    <cellStyle name="Comma 11 2 7 5 2" xfId="28147"/>
    <cellStyle name="Comma 11 2 7 6" xfId="2274"/>
    <cellStyle name="Comma 11 2 7 6 2" xfId="28148"/>
    <cellStyle name="Comma 11 2 7 7" xfId="2275"/>
    <cellStyle name="Comma 11 2 7 7 2" xfId="28149"/>
    <cellStyle name="Comma 11 2 7 8" xfId="28150"/>
    <cellStyle name="Comma 11 2 8" xfId="2276"/>
    <cellStyle name="Comma 11 2 8 2" xfId="2277"/>
    <cellStyle name="Comma 11 2 8 2 2" xfId="2278"/>
    <cellStyle name="Comma 11 2 8 2 2 2" xfId="2279"/>
    <cellStyle name="Comma 11 2 8 2 2 2 2" xfId="28151"/>
    <cellStyle name="Comma 11 2 8 2 2 3" xfId="2280"/>
    <cellStyle name="Comma 11 2 8 2 2 3 2" xfId="28152"/>
    <cellStyle name="Comma 11 2 8 2 2 4" xfId="2281"/>
    <cellStyle name="Comma 11 2 8 2 2 4 2" xfId="28153"/>
    <cellStyle name="Comma 11 2 8 2 2 5" xfId="28154"/>
    <cellStyle name="Comma 11 2 8 2 3" xfId="2282"/>
    <cellStyle name="Comma 11 2 8 2 3 2" xfId="28155"/>
    <cellStyle name="Comma 11 2 8 2 4" xfId="2283"/>
    <cellStyle name="Comma 11 2 8 2 4 2" xfId="28156"/>
    <cellStyle name="Comma 11 2 8 2 5" xfId="2284"/>
    <cellStyle name="Comma 11 2 8 2 5 2" xfId="28157"/>
    <cellStyle name="Comma 11 2 8 2 6" xfId="28158"/>
    <cellStyle name="Comma 11 2 8 3" xfId="2285"/>
    <cellStyle name="Comma 11 2 8 3 2" xfId="2286"/>
    <cellStyle name="Comma 11 2 8 3 2 2" xfId="2287"/>
    <cellStyle name="Comma 11 2 8 3 2 2 2" xfId="28159"/>
    <cellStyle name="Comma 11 2 8 3 2 3" xfId="2288"/>
    <cellStyle name="Comma 11 2 8 3 2 3 2" xfId="28160"/>
    <cellStyle name="Comma 11 2 8 3 2 4" xfId="2289"/>
    <cellStyle name="Comma 11 2 8 3 2 4 2" xfId="28161"/>
    <cellStyle name="Comma 11 2 8 3 2 5" xfId="28162"/>
    <cellStyle name="Comma 11 2 8 3 3" xfId="2290"/>
    <cellStyle name="Comma 11 2 8 3 3 2" xfId="28163"/>
    <cellStyle name="Comma 11 2 8 3 4" xfId="2291"/>
    <cellStyle name="Comma 11 2 8 3 4 2" xfId="28164"/>
    <cellStyle name="Comma 11 2 8 3 5" xfId="2292"/>
    <cellStyle name="Comma 11 2 8 3 5 2" xfId="28165"/>
    <cellStyle name="Comma 11 2 8 3 6" xfId="28166"/>
    <cellStyle name="Comma 11 2 8 4" xfId="2293"/>
    <cellStyle name="Comma 11 2 8 4 2" xfId="2294"/>
    <cellStyle name="Comma 11 2 8 4 2 2" xfId="28167"/>
    <cellStyle name="Comma 11 2 8 4 3" xfId="2295"/>
    <cellStyle name="Comma 11 2 8 4 3 2" xfId="28168"/>
    <cellStyle name="Comma 11 2 8 4 4" xfId="2296"/>
    <cellStyle name="Comma 11 2 8 4 4 2" xfId="28169"/>
    <cellStyle name="Comma 11 2 8 4 5" xfId="28170"/>
    <cellStyle name="Comma 11 2 8 5" xfId="2297"/>
    <cellStyle name="Comma 11 2 8 5 2" xfId="28171"/>
    <cellStyle name="Comma 11 2 8 6" xfId="2298"/>
    <cellStyle name="Comma 11 2 8 6 2" xfId="28172"/>
    <cellStyle name="Comma 11 2 8 7" xfId="2299"/>
    <cellStyle name="Comma 11 2 8 7 2" xfId="28173"/>
    <cellStyle name="Comma 11 2 8 8" xfId="28174"/>
    <cellStyle name="Comma 11 2 9" xfId="2300"/>
    <cellStyle name="Comma 11 2 9 2" xfId="2301"/>
    <cellStyle name="Comma 11 2 9 2 2" xfId="2302"/>
    <cellStyle name="Comma 11 2 9 2 2 2" xfId="2303"/>
    <cellStyle name="Comma 11 2 9 2 2 2 2" xfId="28175"/>
    <cellStyle name="Comma 11 2 9 2 2 3" xfId="2304"/>
    <cellStyle name="Comma 11 2 9 2 2 3 2" xfId="28176"/>
    <cellStyle name="Comma 11 2 9 2 2 4" xfId="2305"/>
    <cellStyle name="Comma 11 2 9 2 2 4 2" xfId="28177"/>
    <cellStyle name="Comma 11 2 9 2 2 5" xfId="28178"/>
    <cellStyle name="Comma 11 2 9 2 3" xfId="2306"/>
    <cellStyle name="Comma 11 2 9 2 3 2" xfId="28179"/>
    <cellStyle name="Comma 11 2 9 2 4" xfId="2307"/>
    <cellStyle name="Comma 11 2 9 2 4 2" xfId="28180"/>
    <cellStyle name="Comma 11 2 9 2 5" xfId="2308"/>
    <cellStyle name="Comma 11 2 9 2 5 2" xfId="28181"/>
    <cellStyle name="Comma 11 2 9 2 6" xfId="28182"/>
    <cellStyle name="Comma 11 2 9 3" xfId="2309"/>
    <cellStyle name="Comma 11 2 9 3 2" xfId="2310"/>
    <cellStyle name="Comma 11 2 9 3 2 2" xfId="2311"/>
    <cellStyle name="Comma 11 2 9 3 2 2 2" xfId="28183"/>
    <cellStyle name="Comma 11 2 9 3 2 3" xfId="2312"/>
    <cellStyle name="Comma 11 2 9 3 2 3 2" xfId="28184"/>
    <cellStyle name="Comma 11 2 9 3 2 4" xfId="2313"/>
    <cellStyle name="Comma 11 2 9 3 2 4 2" xfId="28185"/>
    <cellStyle name="Comma 11 2 9 3 2 5" xfId="28186"/>
    <cellStyle name="Comma 11 2 9 3 3" xfId="2314"/>
    <cellStyle name="Comma 11 2 9 3 3 2" xfId="28187"/>
    <cellStyle name="Comma 11 2 9 3 4" xfId="2315"/>
    <cellStyle name="Comma 11 2 9 3 4 2" xfId="28188"/>
    <cellStyle name="Comma 11 2 9 3 5" xfId="2316"/>
    <cellStyle name="Comma 11 2 9 3 5 2" xfId="28189"/>
    <cellStyle name="Comma 11 2 9 3 6" xfId="28190"/>
    <cellStyle name="Comma 11 2 9 4" xfId="2317"/>
    <cellStyle name="Comma 11 2 9 4 2" xfId="2318"/>
    <cellStyle name="Comma 11 2 9 4 2 2" xfId="28191"/>
    <cellStyle name="Comma 11 2 9 4 3" xfId="2319"/>
    <cellStyle name="Comma 11 2 9 4 3 2" xfId="28192"/>
    <cellStyle name="Comma 11 2 9 4 4" xfId="2320"/>
    <cellStyle name="Comma 11 2 9 4 4 2" xfId="28193"/>
    <cellStyle name="Comma 11 2 9 4 5" xfId="28194"/>
    <cellStyle name="Comma 11 2 9 5" xfId="2321"/>
    <cellStyle name="Comma 11 2 9 5 2" xfId="28195"/>
    <cellStyle name="Comma 11 2 9 6" xfId="2322"/>
    <cellStyle name="Comma 11 2 9 6 2" xfId="28196"/>
    <cellStyle name="Comma 11 2 9 7" xfId="2323"/>
    <cellStyle name="Comma 11 2 9 7 2" xfId="28197"/>
    <cellStyle name="Comma 11 2 9 8" xfId="28198"/>
    <cellStyle name="Comma 11 3" xfId="2324"/>
    <cellStyle name="Comma 11 3 2" xfId="2325"/>
    <cellStyle name="Comma 11 3 3" xfId="2326"/>
    <cellStyle name="Comma 11 3 3 2" xfId="2327"/>
    <cellStyle name="Comma 11 3 3 2 2" xfId="2328"/>
    <cellStyle name="Comma 11 3 3 2 2 2" xfId="28199"/>
    <cellStyle name="Comma 11 3 3 2 3" xfId="2329"/>
    <cellStyle name="Comma 11 3 3 2 3 2" xfId="28200"/>
    <cellStyle name="Comma 11 3 3 2 4" xfId="2330"/>
    <cellStyle name="Comma 11 3 3 2 4 2" xfId="28201"/>
    <cellStyle name="Comma 11 3 3 2 5" xfId="28202"/>
    <cellStyle name="Comma 11 3 3 3" xfId="2331"/>
    <cellStyle name="Comma 11 3 3 3 2" xfId="28203"/>
    <cellStyle name="Comma 11 3 3 4" xfId="2332"/>
    <cellStyle name="Comma 11 3 3 4 2" xfId="28204"/>
    <cellStyle name="Comma 11 3 3 5" xfId="2333"/>
    <cellStyle name="Comma 11 3 3 5 2" xfId="28205"/>
    <cellStyle name="Comma 11 3 3 6" xfId="28206"/>
    <cellStyle name="Comma 11 3 4" xfId="2334"/>
    <cellStyle name="Comma 11 3 4 2" xfId="2335"/>
    <cellStyle name="Comma 11 3 4 2 2" xfId="2336"/>
    <cellStyle name="Comma 11 3 4 2 2 2" xfId="28207"/>
    <cellStyle name="Comma 11 3 4 2 3" xfId="2337"/>
    <cellStyle name="Comma 11 3 4 2 3 2" xfId="28208"/>
    <cellStyle name="Comma 11 3 4 2 4" xfId="2338"/>
    <cellStyle name="Comma 11 3 4 2 4 2" xfId="28209"/>
    <cellStyle name="Comma 11 3 4 2 5" xfId="28210"/>
    <cellStyle name="Comma 11 3 4 3" xfId="2339"/>
    <cellStyle name="Comma 11 3 4 3 2" xfId="28211"/>
    <cellStyle name="Comma 11 3 4 4" xfId="2340"/>
    <cellStyle name="Comma 11 3 4 4 2" xfId="28212"/>
    <cellStyle name="Comma 11 3 4 5" xfId="2341"/>
    <cellStyle name="Comma 11 3 4 5 2" xfId="28213"/>
    <cellStyle name="Comma 11 3 4 6" xfId="28214"/>
    <cellStyle name="Comma 11 3 5" xfId="2342"/>
    <cellStyle name="Comma 11 3 5 2" xfId="2343"/>
    <cellStyle name="Comma 11 3 5 2 2" xfId="28215"/>
    <cellStyle name="Comma 11 3 5 3" xfId="2344"/>
    <cellStyle name="Comma 11 3 5 3 2" xfId="28216"/>
    <cellStyle name="Comma 11 3 5 4" xfId="2345"/>
    <cellStyle name="Comma 11 3 5 4 2" xfId="28217"/>
    <cellStyle name="Comma 11 3 5 5" xfId="28218"/>
    <cellStyle name="Comma 11 3 6" xfId="2346"/>
    <cellStyle name="Comma 11 3 6 2" xfId="28219"/>
    <cellStyle name="Comma 11 3 7" xfId="2347"/>
    <cellStyle name="Comma 11 3 7 2" xfId="28220"/>
    <cellStyle name="Comma 11 3 8" xfId="2348"/>
    <cellStyle name="Comma 11 3 8 2" xfId="28221"/>
    <cellStyle name="Comma 11 3 9" xfId="28222"/>
    <cellStyle name="Comma 11 4" xfId="2349"/>
    <cellStyle name="Comma 11 4 2" xfId="2350"/>
    <cellStyle name="Comma 11 4 2 2" xfId="2351"/>
    <cellStyle name="Comma 11 4 2 2 2" xfId="2352"/>
    <cellStyle name="Comma 11 4 2 2 2 2" xfId="28223"/>
    <cellStyle name="Comma 11 4 2 2 3" xfId="2353"/>
    <cellStyle name="Comma 11 4 2 2 3 2" xfId="28224"/>
    <cellStyle name="Comma 11 4 2 2 4" xfId="2354"/>
    <cellStyle name="Comma 11 4 2 2 4 2" xfId="28225"/>
    <cellStyle name="Comma 11 4 2 2 5" xfId="28226"/>
    <cellStyle name="Comma 11 4 2 3" xfId="2355"/>
    <cellStyle name="Comma 11 4 2 3 2" xfId="28227"/>
    <cellStyle name="Comma 11 4 2 4" xfId="2356"/>
    <cellStyle name="Comma 11 4 2 4 2" xfId="28228"/>
    <cellStyle name="Comma 11 4 2 5" xfId="2357"/>
    <cellStyle name="Comma 11 4 2 5 2" xfId="28229"/>
    <cellStyle name="Comma 11 4 2 6" xfId="28230"/>
    <cellStyle name="Comma 11 4 3" xfId="2358"/>
    <cellStyle name="Comma 11 4 3 2" xfId="2359"/>
    <cellStyle name="Comma 11 4 3 2 2" xfId="2360"/>
    <cellStyle name="Comma 11 4 3 2 2 2" xfId="28231"/>
    <cellStyle name="Comma 11 4 3 2 3" xfId="2361"/>
    <cellStyle name="Comma 11 4 3 2 3 2" xfId="28232"/>
    <cellStyle name="Comma 11 4 3 2 4" xfId="2362"/>
    <cellStyle name="Comma 11 4 3 2 4 2" xfId="28233"/>
    <cellStyle name="Comma 11 4 3 2 5" xfId="28234"/>
    <cellStyle name="Comma 11 4 3 3" xfId="2363"/>
    <cellStyle name="Comma 11 4 3 3 2" xfId="28235"/>
    <cellStyle name="Comma 11 4 3 4" xfId="2364"/>
    <cellStyle name="Comma 11 4 3 4 2" xfId="28236"/>
    <cellStyle name="Comma 11 4 3 5" xfId="2365"/>
    <cellStyle name="Comma 11 4 3 5 2" xfId="28237"/>
    <cellStyle name="Comma 11 4 3 6" xfId="28238"/>
    <cellStyle name="Comma 11 4 4" xfId="2366"/>
    <cellStyle name="Comma 11 4 4 2" xfId="2367"/>
    <cellStyle name="Comma 11 4 4 2 2" xfId="28239"/>
    <cellStyle name="Comma 11 4 4 3" xfId="2368"/>
    <cellStyle name="Comma 11 4 4 3 2" xfId="28240"/>
    <cellStyle name="Comma 11 4 4 4" xfId="2369"/>
    <cellStyle name="Comma 11 4 4 4 2" xfId="28241"/>
    <cellStyle name="Comma 11 4 4 5" xfId="28242"/>
    <cellStyle name="Comma 11 4 5" xfId="2370"/>
    <cellStyle name="Comma 11 4 5 2" xfId="28243"/>
    <cellStyle name="Comma 11 4 6" xfId="2371"/>
    <cellStyle name="Comma 11 4 6 2" xfId="28244"/>
    <cellStyle name="Comma 11 4 7" xfId="2372"/>
    <cellStyle name="Comma 11 4 7 2" xfId="28245"/>
    <cellStyle name="Comma 11 4 8" xfId="28246"/>
    <cellStyle name="Comma 11 5" xfId="2373"/>
    <cellStyle name="Comma 11 5 2" xfId="2374"/>
    <cellStyle name="Comma 11 5 2 2" xfId="2375"/>
    <cellStyle name="Comma 11 5 2 2 2" xfId="2376"/>
    <cellStyle name="Comma 11 5 2 2 2 2" xfId="28247"/>
    <cellStyle name="Comma 11 5 2 2 3" xfId="2377"/>
    <cellStyle name="Comma 11 5 2 2 3 2" xfId="28248"/>
    <cellStyle name="Comma 11 5 2 2 4" xfId="2378"/>
    <cellStyle name="Comma 11 5 2 2 4 2" xfId="28249"/>
    <cellStyle name="Comma 11 5 2 2 5" xfId="28250"/>
    <cellStyle name="Comma 11 5 2 3" xfId="2379"/>
    <cellStyle name="Comma 11 5 2 3 2" xfId="28251"/>
    <cellStyle name="Comma 11 5 2 4" xfId="2380"/>
    <cellStyle name="Comma 11 5 2 4 2" xfId="28252"/>
    <cellStyle name="Comma 11 5 2 5" xfId="2381"/>
    <cellStyle name="Comma 11 5 2 5 2" xfId="28253"/>
    <cellStyle name="Comma 11 5 2 6" xfId="28254"/>
    <cellStyle name="Comma 11 5 3" xfId="2382"/>
    <cellStyle name="Comma 11 5 3 2" xfId="2383"/>
    <cellStyle name="Comma 11 5 3 2 2" xfId="2384"/>
    <cellStyle name="Comma 11 5 3 2 2 2" xfId="28255"/>
    <cellStyle name="Comma 11 5 3 2 3" xfId="2385"/>
    <cellStyle name="Comma 11 5 3 2 3 2" xfId="28256"/>
    <cellStyle name="Comma 11 5 3 2 4" xfId="2386"/>
    <cellStyle name="Comma 11 5 3 2 4 2" xfId="28257"/>
    <cellStyle name="Comma 11 5 3 2 5" xfId="28258"/>
    <cellStyle name="Comma 11 5 3 3" xfId="2387"/>
    <cellStyle name="Comma 11 5 3 3 2" xfId="28259"/>
    <cellStyle name="Comma 11 5 3 4" xfId="2388"/>
    <cellStyle name="Comma 11 5 3 4 2" xfId="28260"/>
    <cellStyle name="Comma 11 5 3 5" xfId="2389"/>
    <cellStyle name="Comma 11 5 3 5 2" xfId="28261"/>
    <cellStyle name="Comma 11 5 3 6" xfId="28262"/>
    <cellStyle name="Comma 11 5 4" xfId="2390"/>
    <cellStyle name="Comma 11 5 4 2" xfId="2391"/>
    <cellStyle name="Comma 11 5 4 2 2" xfId="28263"/>
    <cellStyle name="Comma 11 5 4 3" xfId="2392"/>
    <cellStyle name="Comma 11 5 4 3 2" xfId="28264"/>
    <cellStyle name="Comma 11 5 4 4" xfId="2393"/>
    <cellStyle name="Comma 11 5 4 4 2" xfId="28265"/>
    <cellStyle name="Comma 11 5 4 5" xfId="28266"/>
    <cellStyle name="Comma 11 5 5" xfId="2394"/>
    <cellStyle name="Comma 11 5 5 2" xfId="28267"/>
    <cellStyle name="Comma 11 5 6" xfId="2395"/>
    <cellStyle name="Comma 11 5 6 2" xfId="28268"/>
    <cellStyle name="Comma 11 5 7" xfId="2396"/>
    <cellStyle name="Comma 11 5 7 2" xfId="28269"/>
    <cellStyle name="Comma 11 5 8" xfId="28270"/>
    <cellStyle name="Comma 11 6" xfId="2397"/>
    <cellStyle name="Comma 11 6 2" xfId="2398"/>
    <cellStyle name="Comma 11 6 2 2" xfId="2399"/>
    <cellStyle name="Comma 11 6 2 2 2" xfId="2400"/>
    <cellStyle name="Comma 11 6 2 2 2 2" xfId="28271"/>
    <cellStyle name="Comma 11 6 2 2 3" xfId="2401"/>
    <cellStyle name="Comma 11 6 2 2 3 2" xfId="28272"/>
    <cellStyle name="Comma 11 6 2 2 4" xfId="2402"/>
    <cellStyle name="Comma 11 6 2 2 4 2" xfId="28273"/>
    <cellStyle name="Comma 11 6 2 2 5" xfId="28274"/>
    <cellStyle name="Comma 11 6 2 3" xfId="2403"/>
    <cellStyle name="Comma 11 6 2 3 2" xfId="28275"/>
    <cellStyle name="Comma 11 6 2 4" xfId="2404"/>
    <cellStyle name="Comma 11 6 2 4 2" xfId="28276"/>
    <cellStyle name="Comma 11 6 2 5" xfId="2405"/>
    <cellStyle name="Comma 11 6 2 5 2" xfId="28277"/>
    <cellStyle name="Comma 11 6 2 6" xfId="28278"/>
    <cellStyle name="Comma 11 6 3" xfId="2406"/>
    <cellStyle name="Comma 11 6 3 2" xfId="2407"/>
    <cellStyle name="Comma 11 6 3 2 2" xfId="2408"/>
    <cellStyle name="Comma 11 6 3 2 2 2" xfId="28279"/>
    <cellStyle name="Comma 11 6 3 2 3" xfId="2409"/>
    <cellStyle name="Comma 11 6 3 2 3 2" xfId="28280"/>
    <cellStyle name="Comma 11 6 3 2 4" xfId="2410"/>
    <cellStyle name="Comma 11 6 3 2 4 2" xfId="28281"/>
    <cellStyle name="Comma 11 6 3 2 5" xfId="28282"/>
    <cellStyle name="Comma 11 6 3 3" xfId="2411"/>
    <cellStyle name="Comma 11 6 3 3 2" xfId="28283"/>
    <cellStyle name="Comma 11 6 3 4" xfId="2412"/>
    <cellStyle name="Comma 11 6 3 4 2" xfId="28284"/>
    <cellStyle name="Comma 11 6 3 5" xfId="2413"/>
    <cellStyle name="Comma 11 6 3 5 2" xfId="28285"/>
    <cellStyle name="Comma 11 6 3 6" xfId="28286"/>
    <cellStyle name="Comma 11 6 4" xfId="2414"/>
    <cellStyle name="Comma 11 6 4 2" xfId="2415"/>
    <cellStyle name="Comma 11 6 4 2 2" xfId="28287"/>
    <cellStyle name="Comma 11 6 4 3" xfId="2416"/>
    <cellStyle name="Comma 11 6 4 3 2" xfId="28288"/>
    <cellStyle name="Comma 11 6 4 4" xfId="2417"/>
    <cellStyle name="Comma 11 6 4 4 2" xfId="28289"/>
    <cellStyle name="Comma 11 6 4 5" xfId="28290"/>
    <cellStyle name="Comma 11 6 5" xfId="2418"/>
    <cellStyle name="Comma 11 6 5 2" xfId="28291"/>
    <cellStyle name="Comma 11 6 6" xfId="2419"/>
    <cellStyle name="Comma 11 6 6 2" xfId="28292"/>
    <cellStyle name="Comma 11 6 7" xfId="2420"/>
    <cellStyle name="Comma 11 6 7 2" xfId="28293"/>
    <cellStyle name="Comma 11 6 8" xfId="28294"/>
    <cellStyle name="Comma 11 7" xfId="2421"/>
    <cellStyle name="Comma 11 7 2" xfId="2422"/>
    <cellStyle name="Comma 11 7 2 2" xfId="2423"/>
    <cellStyle name="Comma 11 7 2 2 2" xfId="2424"/>
    <cellStyle name="Comma 11 7 2 2 2 2" xfId="28295"/>
    <cellStyle name="Comma 11 7 2 2 3" xfId="2425"/>
    <cellStyle name="Comma 11 7 2 2 3 2" xfId="28296"/>
    <cellStyle name="Comma 11 7 2 2 4" xfId="2426"/>
    <cellStyle name="Comma 11 7 2 2 4 2" xfId="28297"/>
    <cellStyle name="Comma 11 7 2 2 5" xfId="28298"/>
    <cellStyle name="Comma 11 7 2 3" xfId="2427"/>
    <cellStyle name="Comma 11 7 2 3 2" xfId="28299"/>
    <cellStyle name="Comma 11 7 2 4" xfId="2428"/>
    <cellStyle name="Comma 11 7 2 4 2" xfId="28300"/>
    <cellStyle name="Comma 11 7 2 5" xfId="2429"/>
    <cellStyle name="Comma 11 7 2 5 2" xfId="28301"/>
    <cellStyle name="Comma 11 7 2 6" xfId="28302"/>
    <cellStyle name="Comma 11 7 3" xfId="2430"/>
    <cellStyle name="Comma 11 7 3 2" xfId="2431"/>
    <cellStyle name="Comma 11 7 3 2 2" xfId="2432"/>
    <cellStyle name="Comma 11 7 3 2 2 2" xfId="28303"/>
    <cellStyle name="Comma 11 7 3 2 3" xfId="2433"/>
    <cellStyle name="Comma 11 7 3 2 3 2" xfId="28304"/>
    <cellStyle name="Comma 11 7 3 2 4" xfId="2434"/>
    <cellStyle name="Comma 11 7 3 2 4 2" xfId="28305"/>
    <cellStyle name="Comma 11 7 3 2 5" xfId="28306"/>
    <cellStyle name="Comma 11 7 3 3" xfId="2435"/>
    <cellStyle name="Comma 11 7 3 3 2" xfId="28307"/>
    <cellStyle name="Comma 11 7 3 4" xfId="2436"/>
    <cellStyle name="Comma 11 7 3 4 2" xfId="28308"/>
    <cellStyle name="Comma 11 7 3 5" xfId="2437"/>
    <cellStyle name="Comma 11 7 3 5 2" xfId="28309"/>
    <cellStyle name="Comma 11 7 3 6" xfId="28310"/>
    <cellStyle name="Comma 11 7 4" xfId="2438"/>
    <cellStyle name="Comma 11 7 4 2" xfId="2439"/>
    <cellStyle name="Comma 11 7 4 2 2" xfId="28311"/>
    <cellStyle name="Comma 11 7 4 3" xfId="2440"/>
    <cellStyle name="Comma 11 7 4 3 2" xfId="28312"/>
    <cellStyle name="Comma 11 7 4 4" xfId="2441"/>
    <cellStyle name="Comma 11 7 4 4 2" xfId="28313"/>
    <cellStyle name="Comma 11 7 4 5" xfId="28314"/>
    <cellStyle name="Comma 11 7 5" xfId="2442"/>
    <cellStyle name="Comma 11 7 5 2" xfId="28315"/>
    <cellStyle name="Comma 11 7 6" xfId="2443"/>
    <cellStyle name="Comma 11 7 6 2" xfId="28316"/>
    <cellStyle name="Comma 11 7 7" xfId="2444"/>
    <cellStyle name="Comma 11 7 7 2" xfId="28317"/>
    <cellStyle name="Comma 11 7 8" xfId="28318"/>
    <cellStyle name="Comma 11 8" xfId="2445"/>
    <cellStyle name="Comma 11 8 2" xfId="2446"/>
    <cellStyle name="Comma 11 8 2 2" xfId="2447"/>
    <cellStyle name="Comma 11 8 2 2 2" xfId="2448"/>
    <cellStyle name="Comma 11 8 2 2 2 2" xfId="28319"/>
    <cellStyle name="Comma 11 8 2 2 3" xfId="2449"/>
    <cellStyle name="Comma 11 8 2 2 3 2" xfId="28320"/>
    <cellStyle name="Comma 11 8 2 2 4" xfId="2450"/>
    <cellStyle name="Comma 11 8 2 2 4 2" xfId="28321"/>
    <cellStyle name="Comma 11 8 2 2 5" xfId="28322"/>
    <cellStyle name="Comma 11 8 2 3" xfId="2451"/>
    <cellStyle name="Comma 11 8 2 3 2" xfId="28323"/>
    <cellStyle name="Comma 11 8 2 4" xfId="2452"/>
    <cellStyle name="Comma 11 8 2 4 2" xfId="28324"/>
    <cellStyle name="Comma 11 8 2 5" xfId="2453"/>
    <cellStyle name="Comma 11 8 2 5 2" xfId="28325"/>
    <cellStyle name="Comma 11 8 2 6" xfId="28326"/>
    <cellStyle name="Comma 11 8 3" xfId="2454"/>
    <cellStyle name="Comma 11 8 3 2" xfId="2455"/>
    <cellStyle name="Comma 11 8 3 2 2" xfId="2456"/>
    <cellStyle name="Comma 11 8 3 2 2 2" xfId="28327"/>
    <cellStyle name="Comma 11 8 3 2 3" xfId="2457"/>
    <cellStyle name="Comma 11 8 3 2 3 2" xfId="28328"/>
    <cellStyle name="Comma 11 8 3 2 4" xfId="2458"/>
    <cellStyle name="Comma 11 8 3 2 4 2" xfId="28329"/>
    <cellStyle name="Comma 11 8 3 2 5" xfId="28330"/>
    <cellStyle name="Comma 11 8 3 3" xfId="2459"/>
    <cellStyle name="Comma 11 8 3 3 2" xfId="28331"/>
    <cellStyle name="Comma 11 8 3 4" xfId="2460"/>
    <cellStyle name="Comma 11 8 3 4 2" xfId="28332"/>
    <cellStyle name="Comma 11 8 3 5" xfId="2461"/>
    <cellStyle name="Comma 11 8 3 5 2" xfId="28333"/>
    <cellStyle name="Comma 11 8 3 6" xfId="28334"/>
    <cellStyle name="Comma 11 8 4" xfId="2462"/>
    <cellStyle name="Comma 11 8 4 2" xfId="2463"/>
    <cellStyle name="Comma 11 8 4 2 2" xfId="28335"/>
    <cellStyle name="Comma 11 8 4 3" xfId="2464"/>
    <cellStyle name="Comma 11 8 4 3 2" xfId="28336"/>
    <cellStyle name="Comma 11 8 4 4" xfId="2465"/>
    <cellStyle name="Comma 11 8 4 4 2" xfId="28337"/>
    <cellStyle name="Comma 11 8 4 5" xfId="28338"/>
    <cellStyle name="Comma 11 8 5" xfId="2466"/>
    <cellStyle name="Comma 11 8 5 2" xfId="28339"/>
    <cellStyle name="Comma 11 8 6" xfId="2467"/>
    <cellStyle name="Comma 11 8 6 2" xfId="28340"/>
    <cellStyle name="Comma 11 8 7" xfId="2468"/>
    <cellStyle name="Comma 11 8 7 2" xfId="28341"/>
    <cellStyle name="Comma 11 8 8" xfId="28342"/>
    <cellStyle name="Comma 11 9" xfId="2469"/>
    <cellStyle name="Comma 11 9 2" xfId="2470"/>
    <cellStyle name="Comma 11 9 2 2" xfId="2471"/>
    <cellStyle name="Comma 11 9 2 2 2" xfId="2472"/>
    <cellStyle name="Comma 11 9 2 2 2 2" xfId="28343"/>
    <cellStyle name="Comma 11 9 2 2 3" xfId="2473"/>
    <cellStyle name="Comma 11 9 2 2 3 2" xfId="28344"/>
    <cellStyle name="Comma 11 9 2 2 4" xfId="2474"/>
    <cellStyle name="Comma 11 9 2 2 4 2" xfId="28345"/>
    <cellStyle name="Comma 11 9 2 2 5" xfId="28346"/>
    <cellStyle name="Comma 11 9 2 3" xfId="2475"/>
    <cellStyle name="Comma 11 9 2 3 2" xfId="28347"/>
    <cellStyle name="Comma 11 9 2 4" xfId="2476"/>
    <cellStyle name="Comma 11 9 2 4 2" xfId="28348"/>
    <cellStyle name="Comma 11 9 2 5" xfId="2477"/>
    <cellStyle name="Comma 11 9 2 5 2" xfId="28349"/>
    <cellStyle name="Comma 11 9 2 6" xfId="28350"/>
    <cellStyle name="Comma 11 9 3" xfId="2478"/>
    <cellStyle name="Comma 11 9 3 2" xfId="2479"/>
    <cellStyle name="Comma 11 9 3 2 2" xfId="2480"/>
    <cellStyle name="Comma 11 9 3 2 2 2" xfId="28351"/>
    <cellStyle name="Comma 11 9 3 2 3" xfId="2481"/>
    <cellStyle name="Comma 11 9 3 2 3 2" xfId="28352"/>
    <cellStyle name="Comma 11 9 3 2 4" xfId="2482"/>
    <cellStyle name="Comma 11 9 3 2 4 2" xfId="28353"/>
    <cellStyle name="Comma 11 9 3 2 5" xfId="28354"/>
    <cellStyle name="Comma 11 9 3 3" xfId="2483"/>
    <cellStyle name="Comma 11 9 3 3 2" xfId="28355"/>
    <cellStyle name="Comma 11 9 3 4" xfId="2484"/>
    <cellStyle name="Comma 11 9 3 4 2" xfId="28356"/>
    <cellStyle name="Comma 11 9 3 5" xfId="2485"/>
    <cellStyle name="Comma 11 9 3 5 2" xfId="28357"/>
    <cellStyle name="Comma 11 9 3 6" xfId="28358"/>
    <cellStyle name="Comma 11 9 4" xfId="2486"/>
    <cellStyle name="Comma 11 9 4 2" xfId="2487"/>
    <cellStyle name="Comma 11 9 4 2 2" xfId="28359"/>
    <cellStyle name="Comma 11 9 4 3" xfId="2488"/>
    <cellStyle name="Comma 11 9 4 3 2" xfId="28360"/>
    <cellStyle name="Comma 11 9 4 4" xfId="2489"/>
    <cellStyle name="Comma 11 9 4 4 2" xfId="28361"/>
    <cellStyle name="Comma 11 9 4 5" xfId="28362"/>
    <cellStyle name="Comma 11 9 5" xfId="2490"/>
    <cellStyle name="Comma 11 9 5 2" xfId="28363"/>
    <cellStyle name="Comma 11 9 6" xfId="2491"/>
    <cellStyle name="Comma 11 9 6 2" xfId="28364"/>
    <cellStyle name="Comma 11 9 7" xfId="2492"/>
    <cellStyle name="Comma 11 9 7 2" xfId="28365"/>
    <cellStyle name="Comma 11 9 8" xfId="28366"/>
    <cellStyle name="Comma 12" xfId="2493"/>
    <cellStyle name="Comma 12 2" xfId="2494"/>
    <cellStyle name="Comma 12 2 10" xfId="2495"/>
    <cellStyle name="Comma 12 2 11" xfId="2496"/>
    <cellStyle name="Comma 12 2 12" xfId="2497"/>
    <cellStyle name="Comma 12 2 13" xfId="2498"/>
    <cellStyle name="Comma 12 2 14" xfId="2499"/>
    <cellStyle name="Comma 12 2 15" xfId="2500"/>
    <cellStyle name="Comma 12 2 16" xfId="28367"/>
    <cellStyle name="Comma 12 2 2" xfId="2501"/>
    <cellStyle name="Comma 12 2 2 2" xfId="2502"/>
    <cellStyle name="Comma 12 2 2 2 2" xfId="2503"/>
    <cellStyle name="Comma 12 2 2 2 2 2" xfId="2504"/>
    <cellStyle name="Comma 12 2 2 2 2 2 2" xfId="28368"/>
    <cellStyle name="Comma 12 2 2 2 2 3" xfId="2505"/>
    <cellStyle name="Comma 12 2 2 2 2 3 2" xfId="28369"/>
    <cellStyle name="Comma 12 2 2 2 2 4" xfId="2506"/>
    <cellStyle name="Comma 12 2 2 2 2 4 2" xfId="28370"/>
    <cellStyle name="Comma 12 2 2 2 2 5" xfId="28371"/>
    <cellStyle name="Comma 12 2 2 2 3" xfId="2507"/>
    <cellStyle name="Comma 12 2 2 2 3 2" xfId="28372"/>
    <cellStyle name="Comma 12 2 2 2 4" xfId="2508"/>
    <cellStyle name="Comma 12 2 2 2 4 2" xfId="28373"/>
    <cellStyle name="Comma 12 2 2 2 5" xfId="2509"/>
    <cellStyle name="Comma 12 2 2 2 5 2" xfId="28374"/>
    <cellStyle name="Comma 12 2 2 2 6" xfId="28375"/>
    <cellStyle name="Comma 12 2 2 3" xfId="2510"/>
    <cellStyle name="Comma 12 2 2 3 2" xfId="2511"/>
    <cellStyle name="Comma 12 2 2 3 2 2" xfId="2512"/>
    <cellStyle name="Comma 12 2 2 3 2 2 2" xfId="28376"/>
    <cellStyle name="Comma 12 2 2 3 2 3" xfId="2513"/>
    <cellStyle name="Comma 12 2 2 3 2 3 2" xfId="28377"/>
    <cellStyle name="Comma 12 2 2 3 2 4" xfId="2514"/>
    <cellStyle name="Comma 12 2 2 3 2 4 2" xfId="28378"/>
    <cellStyle name="Comma 12 2 2 3 2 5" xfId="28379"/>
    <cellStyle name="Comma 12 2 2 3 3" xfId="2515"/>
    <cellStyle name="Comma 12 2 2 3 3 2" xfId="28380"/>
    <cellStyle name="Comma 12 2 2 3 4" xfId="2516"/>
    <cellStyle name="Comma 12 2 2 3 4 2" xfId="28381"/>
    <cellStyle name="Comma 12 2 2 3 5" xfId="2517"/>
    <cellStyle name="Comma 12 2 2 3 5 2" xfId="28382"/>
    <cellStyle name="Comma 12 2 2 3 6" xfId="28383"/>
    <cellStyle name="Comma 12 2 2 4" xfId="2518"/>
    <cellStyle name="Comma 12 2 2 4 2" xfId="2519"/>
    <cellStyle name="Comma 12 2 2 4 2 2" xfId="28384"/>
    <cellStyle name="Comma 12 2 2 4 3" xfId="2520"/>
    <cellStyle name="Comma 12 2 2 4 3 2" xfId="28385"/>
    <cellStyle name="Comma 12 2 2 4 4" xfId="2521"/>
    <cellStyle name="Comma 12 2 2 4 4 2" xfId="28386"/>
    <cellStyle name="Comma 12 2 2 4 5" xfId="28387"/>
    <cellStyle name="Comma 12 2 2 5" xfId="2522"/>
    <cellStyle name="Comma 12 2 2 5 2" xfId="28388"/>
    <cellStyle name="Comma 12 2 2 6" xfId="2523"/>
    <cellStyle name="Comma 12 2 2 6 2" xfId="28389"/>
    <cellStyle name="Comma 12 2 2 7" xfId="2524"/>
    <cellStyle name="Comma 12 2 2 7 2" xfId="28390"/>
    <cellStyle name="Comma 12 2 2 8" xfId="28391"/>
    <cellStyle name="Comma 12 2 3" xfId="2525"/>
    <cellStyle name="Comma 12 2 3 2" xfId="2526"/>
    <cellStyle name="Comma 12 2 3 2 2" xfId="2527"/>
    <cellStyle name="Comma 12 2 3 2 2 2" xfId="2528"/>
    <cellStyle name="Comma 12 2 3 2 2 2 2" xfId="28392"/>
    <cellStyle name="Comma 12 2 3 2 2 3" xfId="2529"/>
    <cellStyle name="Comma 12 2 3 2 2 3 2" xfId="28393"/>
    <cellStyle name="Comma 12 2 3 2 2 4" xfId="2530"/>
    <cellStyle name="Comma 12 2 3 2 2 4 2" xfId="28394"/>
    <cellStyle name="Comma 12 2 3 2 2 5" xfId="28395"/>
    <cellStyle name="Comma 12 2 3 2 3" xfId="2531"/>
    <cellStyle name="Comma 12 2 3 2 3 2" xfId="28396"/>
    <cellStyle name="Comma 12 2 3 2 4" xfId="2532"/>
    <cellStyle name="Comma 12 2 3 2 4 2" xfId="28397"/>
    <cellStyle name="Comma 12 2 3 2 5" xfId="2533"/>
    <cellStyle name="Comma 12 2 3 2 5 2" xfId="28398"/>
    <cellStyle name="Comma 12 2 3 2 6" xfId="28399"/>
    <cellStyle name="Comma 12 2 3 3" xfId="2534"/>
    <cellStyle name="Comma 12 2 3 3 2" xfId="2535"/>
    <cellStyle name="Comma 12 2 3 3 2 2" xfId="2536"/>
    <cellStyle name="Comma 12 2 3 3 2 2 2" xfId="28400"/>
    <cellStyle name="Comma 12 2 3 3 2 3" xfId="2537"/>
    <cellStyle name="Comma 12 2 3 3 2 3 2" xfId="28401"/>
    <cellStyle name="Comma 12 2 3 3 2 4" xfId="2538"/>
    <cellStyle name="Comma 12 2 3 3 2 4 2" xfId="28402"/>
    <cellStyle name="Comma 12 2 3 3 2 5" xfId="28403"/>
    <cellStyle name="Comma 12 2 3 3 3" xfId="2539"/>
    <cellStyle name="Comma 12 2 3 3 3 2" xfId="28404"/>
    <cellStyle name="Comma 12 2 3 3 4" xfId="2540"/>
    <cellStyle name="Comma 12 2 3 3 4 2" xfId="28405"/>
    <cellStyle name="Comma 12 2 3 3 5" xfId="2541"/>
    <cellStyle name="Comma 12 2 3 3 5 2" xfId="28406"/>
    <cellStyle name="Comma 12 2 3 3 6" xfId="28407"/>
    <cellStyle name="Comma 12 2 3 4" xfId="2542"/>
    <cellStyle name="Comma 12 2 3 4 2" xfId="2543"/>
    <cellStyle name="Comma 12 2 3 4 2 2" xfId="28408"/>
    <cellStyle name="Comma 12 2 3 4 3" xfId="2544"/>
    <cellStyle name="Comma 12 2 3 4 3 2" xfId="28409"/>
    <cellStyle name="Comma 12 2 3 4 4" xfId="2545"/>
    <cellStyle name="Comma 12 2 3 4 4 2" xfId="28410"/>
    <cellStyle name="Comma 12 2 3 4 5" xfId="28411"/>
    <cellStyle name="Comma 12 2 3 5" xfId="2546"/>
    <cellStyle name="Comma 12 2 3 5 2" xfId="28412"/>
    <cellStyle name="Comma 12 2 3 6" xfId="2547"/>
    <cellStyle name="Comma 12 2 3 6 2" xfId="28413"/>
    <cellStyle name="Comma 12 2 3 7" xfId="2548"/>
    <cellStyle name="Comma 12 2 3 7 2" xfId="28414"/>
    <cellStyle name="Comma 12 2 3 8" xfId="28415"/>
    <cellStyle name="Comma 12 2 4" xfId="2549"/>
    <cellStyle name="Comma 12 2 4 2" xfId="2550"/>
    <cellStyle name="Comma 12 2 4 2 2" xfId="2551"/>
    <cellStyle name="Comma 12 2 4 2 2 2" xfId="2552"/>
    <cellStyle name="Comma 12 2 4 2 2 2 2" xfId="28416"/>
    <cellStyle name="Comma 12 2 4 2 2 3" xfId="2553"/>
    <cellStyle name="Comma 12 2 4 2 2 3 2" xfId="28417"/>
    <cellStyle name="Comma 12 2 4 2 2 4" xfId="2554"/>
    <cellStyle name="Comma 12 2 4 2 2 4 2" xfId="28418"/>
    <cellStyle name="Comma 12 2 4 2 2 5" xfId="28419"/>
    <cellStyle name="Comma 12 2 4 2 3" xfId="2555"/>
    <cellStyle name="Comma 12 2 4 2 3 2" xfId="28420"/>
    <cellStyle name="Comma 12 2 4 2 4" xfId="2556"/>
    <cellStyle name="Comma 12 2 4 2 4 2" xfId="28421"/>
    <cellStyle name="Comma 12 2 4 2 5" xfId="2557"/>
    <cellStyle name="Comma 12 2 4 2 5 2" xfId="28422"/>
    <cellStyle name="Comma 12 2 4 2 6" xfId="28423"/>
    <cellStyle name="Comma 12 2 4 3" xfId="2558"/>
    <cellStyle name="Comma 12 2 4 3 2" xfId="2559"/>
    <cellStyle name="Comma 12 2 4 3 2 2" xfId="2560"/>
    <cellStyle name="Comma 12 2 4 3 2 2 2" xfId="28424"/>
    <cellStyle name="Comma 12 2 4 3 2 3" xfId="2561"/>
    <cellStyle name="Comma 12 2 4 3 2 3 2" xfId="28425"/>
    <cellStyle name="Comma 12 2 4 3 2 4" xfId="2562"/>
    <cellStyle name="Comma 12 2 4 3 2 4 2" xfId="28426"/>
    <cellStyle name="Comma 12 2 4 3 2 5" xfId="28427"/>
    <cellStyle name="Comma 12 2 4 3 3" xfId="2563"/>
    <cellStyle name="Comma 12 2 4 3 3 2" xfId="28428"/>
    <cellStyle name="Comma 12 2 4 3 4" xfId="2564"/>
    <cellStyle name="Comma 12 2 4 3 4 2" xfId="28429"/>
    <cellStyle name="Comma 12 2 4 3 5" xfId="2565"/>
    <cellStyle name="Comma 12 2 4 3 5 2" xfId="28430"/>
    <cellStyle name="Comma 12 2 4 3 6" xfId="28431"/>
    <cellStyle name="Comma 12 2 4 4" xfId="2566"/>
    <cellStyle name="Comma 12 2 4 4 2" xfId="2567"/>
    <cellStyle name="Comma 12 2 4 4 2 2" xfId="28432"/>
    <cellStyle name="Comma 12 2 4 4 3" xfId="2568"/>
    <cellStyle name="Comma 12 2 4 4 3 2" xfId="28433"/>
    <cellStyle name="Comma 12 2 4 4 4" xfId="2569"/>
    <cellStyle name="Comma 12 2 4 4 4 2" xfId="28434"/>
    <cellStyle name="Comma 12 2 4 4 5" xfId="28435"/>
    <cellStyle name="Comma 12 2 4 5" xfId="2570"/>
    <cellStyle name="Comma 12 2 4 5 2" xfId="28436"/>
    <cellStyle name="Comma 12 2 4 6" xfId="2571"/>
    <cellStyle name="Comma 12 2 4 6 2" xfId="28437"/>
    <cellStyle name="Comma 12 2 4 7" xfId="2572"/>
    <cellStyle name="Comma 12 2 4 7 2" xfId="28438"/>
    <cellStyle name="Comma 12 2 4 8" xfId="28439"/>
    <cellStyle name="Comma 12 2 5" xfId="2573"/>
    <cellStyle name="Comma 12 2 5 2" xfId="2574"/>
    <cellStyle name="Comma 12 2 5 2 2" xfId="2575"/>
    <cellStyle name="Comma 12 2 5 2 2 2" xfId="2576"/>
    <cellStyle name="Comma 12 2 5 2 2 2 2" xfId="28440"/>
    <cellStyle name="Comma 12 2 5 2 2 3" xfId="2577"/>
    <cellStyle name="Comma 12 2 5 2 2 3 2" xfId="28441"/>
    <cellStyle name="Comma 12 2 5 2 2 4" xfId="2578"/>
    <cellStyle name="Comma 12 2 5 2 2 4 2" xfId="28442"/>
    <cellStyle name="Comma 12 2 5 2 2 5" xfId="28443"/>
    <cellStyle name="Comma 12 2 5 2 3" xfId="2579"/>
    <cellStyle name="Comma 12 2 5 2 3 2" xfId="28444"/>
    <cellStyle name="Comma 12 2 5 2 4" xfId="2580"/>
    <cellStyle name="Comma 12 2 5 2 4 2" xfId="28445"/>
    <cellStyle name="Comma 12 2 5 2 5" xfId="2581"/>
    <cellStyle name="Comma 12 2 5 2 5 2" xfId="28446"/>
    <cellStyle name="Comma 12 2 5 2 6" xfId="28447"/>
    <cellStyle name="Comma 12 2 5 3" xfId="2582"/>
    <cellStyle name="Comma 12 2 5 3 2" xfId="2583"/>
    <cellStyle name="Comma 12 2 5 3 2 2" xfId="2584"/>
    <cellStyle name="Comma 12 2 5 3 2 2 2" xfId="28448"/>
    <cellStyle name="Comma 12 2 5 3 2 3" xfId="2585"/>
    <cellStyle name="Comma 12 2 5 3 2 3 2" xfId="28449"/>
    <cellStyle name="Comma 12 2 5 3 2 4" xfId="2586"/>
    <cellStyle name="Comma 12 2 5 3 2 4 2" xfId="28450"/>
    <cellStyle name="Comma 12 2 5 3 2 5" xfId="28451"/>
    <cellStyle name="Comma 12 2 5 3 3" xfId="2587"/>
    <cellStyle name="Comma 12 2 5 3 3 2" xfId="28452"/>
    <cellStyle name="Comma 12 2 5 3 4" xfId="2588"/>
    <cellStyle name="Comma 12 2 5 3 4 2" xfId="28453"/>
    <cellStyle name="Comma 12 2 5 3 5" xfId="2589"/>
    <cellStyle name="Comma 12 2 5 3 5 2" xfId="28454"/>
    <cellStyle name="Comma 12 2 5 3 6" xfId="28455"/>
    <cellStyle name="Comma 12 2 5 4" xfId="2590"/>
    <cellStyle name="Comma 12 2 5 4 2" xfId="2591"/>
    <cellStyle name="Comma 12 2 5 4 2 2" xfId="28456"/>
    <cellStyle name="Comma 12 2 5 4 3" xfId="2592"/>
    <cellStyle name="Comma 12 2 5 4 3 2" xfId="28457"/>
    <cellStyle name="Comma 12 2 5 4 4" xfId="2593"/>
    <cellStyle name="Comma 12 2 5 4 4 2" xfId="28458"/>
    <cellStyle name="Comma 12 2 5 4 5" xfId="28459"/>
    <cellStyle name="Comma 12 2 5 5" xfId="2594"/>
    <cellStyle name="Comma 12 2 5 5 2" xfId="28460"/>
    <cellStyle name="Comma 12 2 5 6" xfId="2595"/>
    <cellStyle name="Comma 12 2 5 6 2" xfId="28461"/>
    <cellStyle name="Comma 12 2 5 7" xfId="2596"/>
    <cellStyle name="Comma 12 2 5 7 2" xfId="28462"/>
    <cellStyle name="Comma 12 2 5 8" xfId="28463"/>
    <cellStyle name="Comma 12 2 6" xfId="2597"/>
    <cellStyle name="Comma 12 2 6 2" xfId="2598"/>
    <cellStyle name="Comma 12 2 6 2 2" xfId="2599"/>
    <cellStyle name="Comma 12 2 6 2 2 2" xfId="2600"/>
    <cellStyle name="Comma 12 2 6 2 2 2 2" xfId="28464"/>
    <cellStyle name="Comma 12 2 6 2 2 3" xfId="2601"/>
    <cellStyle name="Comma 12 2 6 2 2 3 2" xfId="28465"/>
    <cellStyle name="Comma 12 2 6 2 2 4" xfId="2602"/>
    <cellStyle name="Comma 12 2 6 2 2 4 2" xfId="28466"/>
    <cellStyle name="Comma 12 2 6 2 2 5" xfId="28467"/>
    <cellStyle name="Comma 12 2 6 2 3" xfId="2603"/>
    <cellStyle name="Comma 12 2 6 2 3 2" xfId="28468"/>
    <cellStyle name="Comma 12 2 6 2 4" xfId="2604"/>
    <cellStyle name="Comma 12 2 6 2 4 2" xfId="28469"/>
    <cellStyle name="Comma 12 2 6 2 5" xfId="2605"/>
    <cellStyle name="Comma 12 2 6 2 5 2" xfId="28470"/>
    <cellStyle name="Comma 12 2 6 2 6" xfId="28471"/>
    <cellStyle name="Comma 12 2 6 3" xfId="2606"/>
    <cellStyle name="Comma 12 2 6 3 2" xfId="2607"/>
    <cellStyle name="Comma 12 2 6 3 2 2" xfId="2608"/>
    <cellStyle name="Comma 12 2 6 3 2 2 2" xfId="28472"/>
    <cellStyle name="Comma 12 2 6 3 2 3" xfId="2609"/>
    <cellStyle name="Comma 12 2 6 3 2 3 2" xfId="28473"/>
    <cellStyle name="Comma 12 2 6 3 2 4" xfId="2610"/>
    <cellStyle name="Comma 12 2 6 3 2 4 2" xfId="28474"/>
    <cellStyle name="Comma 12 2 6 3 2 5" xfId="28475"/>
    <cellStyle name="Comma 12 2 6 3 3" xfId="2611"/>
    <cellStyle name="Comma 12 2 6 3 3 2" xfId="28476"/>
    <cellStyle name="Comma 12 2 6 3 4" xfId="2612"/>
    <cellStyle name="Comma 12 2 6 3 4 2" xfId="28477"/>
    <cellStyle name="Comma 12 2 6 3 5" xfId="2613"/>
    <cellStyle name="Comma 12 2 6 3 5 2" xfId="28478"/>
    <cellStyle name="Comma 12 2 6 3 6" xfId="28479"/>
    <cellStyle name="Comma 12 2 6 4" xfId="2614"/>
    <cellStyle name="Comma 12 2 6 4 2" xfId="2615"/>
    <cellStyle name="Comma 12 2 6 4 2 2" xfId="28480"/>
    <cellStyle name="Comma 12 2 6 4 3" xfId="2616"/>
    <cellStyle name="Comma 12 2 6 4 3 2" xfId="28481"/>
    <cellStyle name="Comma 12 2 6 4 4" xfId="2617"/>
    <cellStyle name="Comma 12 2 6 4 4 2" xfId="28482"/>
    <cellStyle name="Comma 12 2 6 4 5" xfId="28483"/>
    <cellStyle name="Comma 12 2 6 5" xfId="2618"/>
    <cellStyle name="Comma 12 2 6 5 2" xfId="28484"/>
    <cellStyle name="Comma 12 2 6 6" xfId="2619"/>
    <cellStyle name="Comma 12 2 6 6 2" xfId="28485"/>
    <cellStyle name="Comma 12 2 6 7" xfId="2620"/>
    <cellStyle name="Comma 12 2 6 7 2" xfId="28486"/>
    <cellStyle name="Comma 12 2 6 8" xfId="28487"/>
    <cellStyle name="Comma 12 2 7" xfId="2621"/>
    <cellStyle name="Comma 12 2 7 2" xfId="2622"/>
    <cellStyle name="Comma 12 2 7 2 2" xfId="2623"/>
    <cellStyle name="Comma 12 2 7 2 2 2" xfId="2624"/>
    <cellStyle name="Comma 12 2 7 2 2 2 2" xfId="28488"/>
    <cellStyle name="Comma 12 2 7 2 2 3" xfId="2625"/>
    <cellStyle name="Comma 12 2 7 2 2 3 2" xfId="28489"/>
    <cellStyle name="Comma 12 2 7 2 2 4" xfId="2626"/>
    <cellStyle name="Comma 12 2 7 2 2 4 2" xfId="28490"/>
    <cellStyle name="Comma 12 2 7 2 2 5" xfId="28491"/>
    <cellStyle name="Comma 12 2 7 2 3" xfId="2627"/>
    <cellStyle name="Comma 12 2 7 2 3 2" xfId="28492"/>
    <cellStyle name="Comma 12 2 7 2 4" xfId="2628"/>
    <cellStyle name="Comma 12 2 7 2 4 2" xfId="28493"/>
    <cellStyle name="Comma 12 2 7 2 5" xfId="2629"/>
    <cellStyle name="Comma 12 2 7 2 5 2" xfId="28494"/>
    <cellStyle name="Comma 12 2 7 2 6" xfId="28495"/>
    <cellStyle name="Comma 12 2 7 3" xfId="2630"/>
    <cellStyle name="Comma 12 2 7 3 2" xfId="2631"/>
    <cellStyle name="Comma 12 2 7 3 2 2" xfId="2632"/>
    <cellStyle name="Comma 12 2 7 3 2 2 2" xfId="28496"/>
    <cellStyle name="Comma 12 2 7 3 2 3" xfId="2633"/>
    <cellStyle name="Comma 12 2 7 3 2 3 2" xfId="28497"/>
    <cellStyle name="Comma 12 2 7 3 2 4" xfId="2634"/>
    <cellStyle name="Comma 12 2 7 3 2 4 2" xfId="28498"/>
    <cellStyle name="Comma 12 2 7 3 2 5" xfId="28499"/>
    <cellStyle name="Comma 12 2 7 3 3" xfId="2635"/>
    <cellStyle name="Comma 12 2 7 3 3 2" xfId="28500"/>
    <cellStyle name="Comma 12 2 7 3 4" xfId="2636"/>
    <cellStyle name="Comma 12 2 7 3 4 2" xfId="28501"/>
    <cellStyle name="Comma 12 2 7 3 5" xfId="2637"/>
    <cellStyle name="Comma 12 2 7 3 5 2" xfId="28502"/>
    <cellStyle name="Comma 12 2 7 3 6" xfId="28503"/>
    <cellStyle name="Comma 12 2 7 4" xfId="2638"/>
    <cellStyle name="Comma 12 2 7 4 2" xfId="2639"/>
    <cellStyle name="Comma 12 2 7 4 2 2" xfId="28504"/>
    <cellStyle name="Comma 12 2 7 4 3" xfId="2640"/>
    <cellStyle name="Comma 12 2 7 4 3 2" xfId="28505"/>
    <cellStyle name="Comma 12 2 7 4 4" xfId="2641"/>
    <cellStyle name="Comma 12 2 7 4 4 2" xfId="28506"/>
    <cellStyle name="Comma 12 2 7 4 5" xfId="28507"/>
    <cellStyle name="Comma 12 2 7 5" xfId="2642"/>
    <cellStyle name="Comma 12 2 7 5 2" xfId="28508"/>
    <cellStyle name="Comma 12 2 7 6" xfId="2643"/>
    <cellStyle name="Comma 12 2 7 6 2" xfId="28509"/>
    <cellStyle name="Comma 12 2 7 7" xfId="2644"/>
    <cellStyle name="Comma 12 2 7 7 2" xfId="28510"/>
    <cellStyle name="Comma 12 2 7 8" xfId="28511"/>
    <cellStyle name="Comma 12 2 8" xfId="2645"/>
    <cellStyle name="Comma 12 2 8 2" xfId="2646"/>
    <cellStyle name="Comma 12 2 8 2 2" xfId="2647"/>
    <cellStyle name="Comma 12 2 8 2 2 2" xfId="2648"/>
    <cellStyle name="Comma 12 2 8 2 2 2 2" xfId="28512"/>
    <cellStyle name="Comma 12 2 8 2 2 3" xfId="2649"/>
    <cellStyle name="Comma 12 2 8 2 2 3 2" xfId="28513"/>
    <cellStyle name="Comma 12 2 8 2 2 4" xfId="2650"/>
    <cellStyle name="Comma 12 2 8 2 2 4 2" xfId="28514"/>
    <cellStyle name="Comma 12 2 8 2 2 5" xfId="28515"/>
    <cellStyle name="Comma 12 2 8 2 3" xfId="2651"/>
    <cellStyle name="Comma 12 2 8 2 3 2" xfId="28516"/>
    <cellStyle name="Comma 12 2 8 2 4" xfId="2652"/>
    <cellStyle name="Comma 12 2 8 2 4 2" xfId="28517"/>
    <cellStyle name="Comma 12 2 8 2 5" xfId="2653"/>
    <cellStyle name="Comma 12 2 8 2 5 2" xfId="28518"/>
    <cellStyle name="Comma 12 2 8 2 6" xfId="28519"/>
    <cellStyle name="Comma 12 2 8 3" xfId="2654"/>
    <cellStyle name="Comma 12 2 8 3 2" xfId="2655"/>
    <cellStyle name="Comma 12 2 8 3 2 2" xfId="2656"/>
    <cellStyle name="Comma 12 2 8 3 2 2 2" xfId="28520"/>
    <cellStyle name="Comma 12 2 8 3 2 3" xfId="2657"/>
    <cellStyle name="Comma 12 2 8 3 2 3 2" xfId="28521"/>
    <cellStyle name="Comma 12 2 8 3 2 4" xfId="2658"/>
    <cellStyle name="Comma 12 2 8 3 2 4 2" xfId="28522"/>
    <cellStyle name="Comma 12 2 8 3 2 5" xfId="28523"/>
    <cellStyle name="Comma 12 2 8 3 3" xfId="2659"/>
    <cellStyle name="Comma 12 2 8 3 3 2" xfId="28524"/>
    <cellStyle name="Comma 12 2 8 3 4" xfId="2660"/>
    <cellStyle name="Comma 12 2 8 3 4 2" xfId="28525"/>
    <cellStyle name="Comma 12 2 8 3 5" xfId="2661"/>
    <cellStyle name="Comma 12 2 8 3 5 2" xfId="28526"/>
    <cellStyle name="Comma 12 2 8 3 6" xfId="28527"/>
    <cellStyle name="Comma 12 2 8 4" xfId="2662"/>
    <cellStyle name="Comma 12 2 8 4 2" xfId="2663"/>
    <cellStyle name="Comma 12 2 8 4 2 2" xfId="28528"/>
    <cellStyle name="Comma 12 2 8 4 3" xfId="2664"/>
    <cellStyle name="Comma 12 2 8 4 3 2" xfId="28529"/>
    <cellStyle name="Comma 12 2 8 4 4" xfId="2665"/>
    <cellStyle name="Comma 12 2 8 4 4 2" xfId="28530"/>
    <cellStyle name="Comma 12 2 8 4 5" xfId="28531"/>
    <cellStyle name="Comma 12 2 8 5" xfId="2666"/>
    <cellStyle name="Comma 12 2 8 5 2" xfId="28532"/>
    <cellStyle name="Comma 12 2 8 6" xfId="2667"/>
    <cellStyle name="Comma 12 2 8 6 2" xfId="28533"/>
    <cellStyle name="Comma 12 2 8 7" xfId="2668"/>
    <cellStyle name="Comma 12 2 8 7 2" xfId="28534"/>
    <cellStyle name="Comma 12 2 8 8" xfId="28535"/>
    <cellStyle name="Comma 12 2 9" xfId="2669"/>
    <cellStyle name="Comma 12 2 9 2" xfId="2670"/>
    <cellStyle name="Comma 12 2 9 2 2" xfId="2671"/>
    <cellStyle name="Comma 12 2 9 2 2 2" xfId="2672"/>
    <cellStyle name="Comma 12 2 9 2 2 2 2" xfId="28536"/>
    <cellStyle name="Comma 12 2 9 2 2 3" xfId="2673"/>
    <cellStyle name="Comma 12 2 9 2 2 3 2" xfId="28537"/>
    <cellStyle name="Comma 12 2 9 2 2 4" xfId="2674"/>
    <cellStyle name="Comma 12 2 9 2 2 4 2" xfId="28538"/>
    <cellStyle name="Comma 12 2 9 2 2 5" xfId="28539"/>
    <cellStyle name="Comma 12 2 9 2 3" xfId="2675"/>
    <cellStyle name="Comma 12 2 9 2 3 2" xfId="28540"/>
    <cellStyle name="Comma 12 2 9 2 4" xfId="2676"/>
    <cellStyle name="Comma 12 2 9 2 4 2" xfId="28541"/>
    <cellStyle name="Comma 12 2 9 2 5" xfId="2677"/>
    <cellStyle name="Comma 12 2 9 2 5 2" xfId="28542"/>
    <cellStyle name="Comma 12 2 9 2 6" xfId="28543"/>
    <cellStyle name="Comma 12 2 9 3" xfId="2678"/>
    <cellStyle name="Comma 12 2 9 3 2" xfId="2679"/>
    <cellStyle name="Comma 12 2 9 3 2 2" xfId="2680"/>
    <cellStyle name="Comma 12 2 9 3 2 2 2" xfId="28544"/>
    <cellStyle name="Comma 12 2 9 3 2 3" xfId="2681"/>
    <cellStyle name="Comma 12 2 9 3 2 3 2" xfId="28545"/>
    <cellStyle name="Comma 12 2 9 3 2 4" xfId="2682"/>
    <cellStyle name="Comma 12 2 9 3 2 4 2" xfId="28546"/>
    <cellStyle name="Comma 12 2 9 3 2 5" xfId="28547"/>
    <cellStyle name="Comma 12 2 9 3 3" xfId="2683"/>
    <cellStyle name="Comma 12 2 9 3 3 2" xfId="28548"/>
    <cellStyle name="Comma 12 2 9 3 4" xfId="2684"/>
    <cellStyle name="Comma 12 2 9 3 4 2" xfId="28549"/>
    <cellStyle name="Comma 12 2 9 3 5" xfId="2685"/>
    <cellStyle name="Comma 12 2 9 3 5 2" xfId="28550"/>
    <cellStyle name="Comma 12 2 9 3 6" xfId="28551"/>
    <cellStyle name="Comma 12 2 9 4" xfId="2686"/>
    <cellStyle name="Comma 12 2 9 4 2" xfId="2687"/>
    <cellStyle name="Comma 12 2 9 4 2 2" xfId="28552"/>
    <cellStyle name="Comma 12 2 9 4 3" xfId="2688"/>
    <cellStyle name="Comma 12 2 9 4 3 2" xfId="28553"/>
    <cellStyle name="Comma 12 2 9 4 4" xfId="2689"/>
    <cellStyle name="Comma 12 2 9 4 4 2" xfId="28554"/>
    <cellStyle name="Comma 12 2 9 4 5" xfId="28555"/>
    <cellStyle name="Comma 12 2 9 5" xfId="2690"/>
    <cellStyle name="Comma 12 2 9 5 2" xfId="28556"/>
    <cellStyle name="Comma 12 2 9 6" xfId="2691"/>
    <cellStyle name="Comma 12 2 9 6 2" xfId="28557"/>
    <cellStyle name="Comma 12 2 9 7" xfId="2692"/>
    <cellStyle name="Comma 12 2 9 7 2" xfId="28558"/>
    <cellStyle name="Comma 12 2 9 8" xfId="28559"/>
    <cellStyle name="Comma 12 3" xfId="2693"/>
    <cellStyle name="Comma 12 3 2" xfId="2694"/>
    <cellStyle name="Comma 12 4" xfId="2695"/>
    <cellStyle name="Comma 12 5" xfId="2696"/>
    <cellStyle name="Comma 12 6" xfId="2697"/>
    <cellStyle name="Comma 12 7" xfId="2698"/>
    <cellStyle name="Comma 12 8" xfId="2699"/>
    <cellStyle name="Comma 12 9" xfId="2700"/>
    <cellStyle name="Comma 13" xfId="2701"/>
    <cellStyle name="Comma 13 10" xfId="2702"/>
    <cellStyle name="Comma 13 10 2" xfId="2703"/>
    <cellStyle name="Comma 13 10 2 2" xfId="2704"/>
    <cellStyle name="Comma 13 10 2 2 2" xfId="2705"/>
    <cellStyle name="Comma 13 10 2 2 2 2" xfId="28560"/>
    <cellStyle name="Comma 13 10 2 2 3" xfId="2706"/>
    <cellStyle name="Comma 13 10 2 2 3 2" xfId="28561"/>
    <cellStyle name="Comma 13 10 2 2 4" xfId="2707"/>
    <cellStyle name="Comma 13 10 2 2 4 2" xfId="28562"/>
    <cellStyle name="Comma 13 10 2 2 5" xfId="28563"/>
    <cellStyle name="Comma 13 10 2 3" xfId="2708"/>
    <cellStyle name="Comma 13 10 2 3 2" xfId="28564"/>
    <cellStyle name="Comma 13 10 2 4" xfId="2709"/>
    <cellStyle name="Comma 13 10 2 4 2" xfId="28565"/>
    <cellStyle name="Comma 13 10 2 5" xfId="2710"/>
    <cellStyle name="Comma 13 10 2 5 2" xfId="28566"/>
    <cellStyle name="Comma 13 10 2 6" xfId="28567"/>
    <cellStyle name="Comma 13 10 3" xfId="2711"/>
    <cellStyle name="Comma 13 10 3 2" xfId="2712"/>
    <cellStyle name="Comma 13 10 3 2 2" xfId="2713"/>
    <cellStyle name="Comma 13 10 3 2 2 2" xfId="28568"/>
    <cellStyle name="Comma 13 10 3 2 3" xfId="2714"/>
    <cellStyle name="Comma 13 10 3 2 3 2" xfId="28569"/>
    <cellStyle name="Comma 13 10 3 2 4" xfId="2715"/>
    <cellStyle name="Comma 13 10 3 2 4 2" xfId="28570"/>
    <cellStyle name="Comma 13 10 3 2 5" xfId="28571"/>
    <cellStyle name="Comma 13 10 3 3" xfId="2716"/>
    <cellStyle name="Comma 13 10 3 3 2" xfId="28572"/>
    <cellStyle name="Comma 13 10 3 4" xfId="2717"/>
    <cellStyle name="Comma 13 10 3 4 2" xfId="28573"/>
    <cellStyle name="Comma 13 10 3 5" xfId="2718"/>
    <cellStyle name="Comma 13 10 3 5 2" xfId="28574"/>
    <cellStyle name="Comma 13 10 3 6" xfId="28575"/>
    <cellStyle name="Comma 13 10 4" xfId="2719"/>
    <cellStyle name="Comma 13 10 4 2" xfId="2720"/>
    <cellStyle name="Comma 13 10 4 2 2" xfId="28576"/>
    <cellStyle name="Comma 13 10 4 3" xfId="2721"/>
    <cellStyle name="Comma 13 10 4 3 2" xfId="28577"/>
    <cellStyle name="Comma 13 10 4 4" xfId="2722"/>
    <cellStyle name="Comma 13 10 4 4 2" xfId="28578"/>
    <cellStyle name="Comma 13 10 4 5" xfId="28579"/>
    <cellStyle name="Comma 13 10 5" xfId="2723"/>
    <cellStyle name="Comma 13 10 5 2" xfId="28580"/>
    <cellStyle name="Comma 13 10 6" xfId="2724"/>
    <cellStyle name="Comma 13 10 6 2" xfId="28581"/>
    <cellStyle name="Comma 13 10 7" xfId="2725"/>
    <cellStyle name="Comma 13 10 7 2" xfId="28582"/>
    <cellStyle name="Comma 13 10 8" xfId="28583"/>
    <cellStyle name="Comma 13 11" xfId="2726"/>
    <cellStyle name="Comma 13 12" xfId="2727"/>
    <cellStyle name="Comma 13 13" xfId="2728"/>
    <cellStyle name="Comma 13 14" xfId="2729"/>
    <cellStyle name="Comma 13 15" xfId="2730"/>
    <cellStyle name="Comma 13 16" xfId="2731"/>
    <cellStyle name="Comma 13 17" xfId="28584"/>
    <cellStyle name="Comma 13 2" xfId="2732"/>
    <cellStyle name="Comma 13 2 10" xfId="2733"/>
    <cellStyle name="Comma 13 2 11" xfId="2734"/>
    <cellStyle name="Comma 13 2 12" xfId="2735"/>
    <cellStyle name="Comma 13 2 13" xfId="2736"/>
    <cellStyle name="Comma 13 2 14" xfId="2737"/>
    <cellStyle name="Comma 13 2 15" xfId="2738"/>
    <cellStyle name="Comma 13 2 16" xfId="28585"/>
    <cellStyle name="Comma 13 2 2" xfId="2739"/>
    <cellStyle name="Comma 13 2 2 2" xfId="2740"/>
    <cellStyle name="Comma 13 2 2 2 2" xfId="2741"/>
    <cellStyle name="Comma 13 2 2 2 2 2" xfId="2742"/>
    <cellStyle name="Comma 13 2 2 2 2 2 2" xfId="28586"/>
    <cellStyle name="Comma 13 2 2 2 2 3" xfId="2743"/>
    <cellStyle name="Comma 13 2 2 2 2 3 2" xfId="28587"/>
    <cellStyle name="Comma 13 2 2 2 2 4" xfId="2744"/>
    <cellStyle name="Comma 13 2 2 2 2 4 2" xfId="28588"/>
    <cellStyle name="Comma 13 2 2 2 2 5" xfId="28589"/>
    <cellStyle name="Comma 13 2 2 2 3" xfId="2745"/>
    <cellStyle name="Comma 13 2 2 2 3 2" xfId="28590"/>
    <cellStyle name="Comma 13 2 2 2 4" xfId="2746"/>
    <cellStyle name="Comma 13 2 2 2 4 2" xfId="28591"/>
    <cellStyle name="Comma 13 2 2 2 5" xfId="2747"/>
    <cellStyle name="Comma 13 2 2 2 5 2" xfId="28592"/>
    <cellStyle name="Comma 13 2 2 2 6" xfId="28593"/>
    <cellStyle name="Comma 13 2 2 3" xfId="2748"/>
    <cellStyle name="Comma 13 2 2 3 2" xfId="2749"/>
    <cellStyle name="Comma 13 2 2 3 2 2" xfId="2750"/>
    <cellStyle name="Comma 13 2 2 3 2 2 2" xfId="28594"/>
    <cellStyle name="Comma 13 2 2 3 2 3" xfId="2751"/>
    <cellStyle name="Comma 13 2 2 3 2 3 2" xfId="28595"/>
    <cellStyle name="Comma 13 2 2 3 2 4" xfId="2752"/>
    <cellStyle name="Comma 13 2 2 3 2 4 2" xfId="28596"/>
    <cellStyle name="Comma 13 2 2 3 2 5" xfId="28597"/>
    <cellStyle name="Comma 13 2 2 3 3" xfId="2753"/>
    <cellStyle name="Comma 13 2 2 3 3 2" xfId="28598"/>
    <cellStyle name="Comma 13 2 2 3 4" xfId="2754"/>
    <cellStyle name="Comma 13 2 2 3 4 2" xfId="28599"/>
    <cellStyle name="Comma 13 2 2 3 5" xfId="2755"/>
    <cellStyle name="Comma 13 2 2 3 5 2" xfId="28600"/>
    <cellStyle name="Comma 13 2 2 3 6" xfId="28601"/>
    <cellStyle name="Comma 13 2 2 4" xfId="2756"/>
    <cellStyle name="Comma 13 2 2 4 2" xfId="2757"/>
    <cellStyle name="Comma 13 2 2 4 2 2" xfId="28602"/>
    <cellStyle name="Comma 13 2 2 4 3" xfId="2758"/>
    <cellStyle name="Comma 13 2 2 4 3 2" xfId="28603"/>
    <cellStyle name="Comma 13 2 2 4 4" xfId="2759"/>
    <cellStyle name="Comma 13 2 2 4 4 2" xfId="28604"/>
    <cellStyle name="Comma 13 2 2 4 5" xfId="28605"/>
    <cellStyle name="Comma 13 2 2 5" xfId="2760"/>
    <cellStyle name="Comma 13 2 2 5 2" xfId="28606"/>
    <cellStyle name="Comma 13 2 2 6" xfId="2761"/>
    <cellStyle name="Comma 13 2 2 6 2" xfId="28607"/>
    <cellStyle name="Comma 13 2 2 7" xfId="2762"/>
    <cellStyle name="Comma 13 2 2 7 2" xfId="28608"/>
    <cellStyle name="Comma 13 2 2 8" xfId="28609"/>
    <cellStyle name="Comma 13 2 3" xfId="2763"/>
    <cellStyle name="Comma 13 2 3 2" xfId="2764"/>
    <cellStyle name="Comma 13 2 3 2 2" xfId="2765"/>
    <cellStyle name="Comma 13 2 3 2 2 2" xfId="2766"/>
    <cellStyle name="Comma 13 2 3 2 2 2 2" xfId="28610"/>
    <cellStyle name="Comma 13 2 3 2 2 3" xfId="2767"/>
    <cellStyle name="Comma 13 2 3 2 2 3 2" xfId="28611"/>
    <cellStyle name="Comma 13 2 3 2 2 4" xfId="2768"/>
    <cellStyle name="Comma 13 2 3 2 2 4 2" xfId="28612"/>
    <cellStyle name="Comma 13 2 3 2 2 5" xfId="28613"/>
    <cellStyle name="Comma 13 2 3 2 3" xfId="2769"/>
    <cellStyle name="Comma 13 2 3 2 3 2" xfId="28614"/>
    <cellStyle name="Comma 13 2 3 2 4" xfId="2770"/>
    <cellStyle name="Comma 13 2 3 2 4 2" xfId="28615"/>
    <cellStyle name="Comma 13 2 3 2 5" xfId="2771"/>
    <cellStyle name="Comma 13 2 3 2 5 2" xfId="28616"/>
    <cellStyle name="Comma 13 2 3 2 6" xfId="28617"/>
    <cellStyle name="Comma 13 2 3 3" xfId="2772"/>
    <cellStyle name="Comma 13 2 3 3 2" xfId="2773"/>
    <cellStyle name="Comma 13 2 3 3 2 2" xfId="2774"/>
    <cellStyle name="Comma 13 2 3 3 2 2 2" xfId="28618"/>
    <cellStyle name="Comma 13 2 3 3 2 3" xfId="2775"/>
    <cellStyle name="Comma 13 2 3 3 2 3 2" xfId="28619"/>
    <cellStyle name="Comma 13 2 3 3 2 4" xfId="2776"/>
    <cellStyle name="Comma 13 2 3 3 2 4 2" xfId="28620"/>
    <cellStyle name="Comma 13 2 3 3 2 5" xfId="28621"/>
    <cellStyle name="Comma 13 2 3 3 3" xfId="2777"/>
    <cellStyle name="Comma 13 2 3 3 3 2" xfId="28622"/>
    <cellStyle name="Comma 13 2 3 3 4" xfId="2778"/>
    <cellStyle name="Comma 13 2 3 3 4 2" xfId="28623"/>
    <cellStyle name="Comma 13 2 3 3 5" xfId="2779"/>
    <cellStyle name="Comma 13 2 3 3 5 2" xfId="28624"/>
    <cellStyle name="Comma 13 2 3 3 6" xfId="28625"/>
    <cellStyle name="Comma 13 2 3 4" xfId="2780"/>
    <cellStyle name="Comma 13 2 3 4 2" xfId="2781"/>
    <cellStyle name="Comma 13 2 3 4 2 2" xfId="28626"/>
    <cellStyle name="Comma 13 2 3 4 3" xfId="2782"/>
    <cellStyle name="Comma 13 2 3 4 3 2" xfId="28627"/>
    <cellStyle name="Comma 13 2 3 4 4" xfId="2783"/>
    <cellStyle name="Comma 13 2 3 4 4 2" xfId="28628"/>
    <cellStyle name="Comma 13 2 3 4 5" xfId="28629"/>
    <cellStyle name="Comma 13 2 3 5" xfId="2784"/>
    <cellStyle name="Comma 13 2 3 5 2" xfId="28630"/>
    <cellStyle name="Comma 13 2 3 6" xfId="2785"/>
    <cellStyle name="Comma 13 2 3 6 2" xfId="28631"/>
    <cellStyle name="Comma 13 2 3 7" xfId="2786"/>
    <cellStyle name="Comma 13 2 3 7 2" xfId="28632"/>
    <cellStyle name="Comma 13 2 3 8" xfId="28633"/>
    <cellStyle name="Comma 13 2 4" xfId="2787"/>
    <cellStyle name="Comma 13 2 4 2" xfId="2788"/>
    <cellStyle name="Comma 13 2 4 2 2" xfId="2789"/>
    <cellStyle name="Comma 13 2 4 2 2 2" xfId="2790"/>
    <cellStyle name="Comma 13 2 4 2 2 2 2" xfId="28634"/>
    <cellStyle name="Comma 13 2 4 2 2 3" xfId="2791"/>
    <cellStyle name="Comma 13 2 4 2 2 3 2" xfId="28635"/>
    <cellStyle name="Comma 13 2 4 2 2 4" xfId="2792"/>
    <cellStyle name="Comma 13 2 4 2 2 4 2" xfId="28636"/>
    <cellStyle name="Comma 13 2 4 2 2 5" xfId="28637"/>
    <cellStyle name="Comma 13 2 4 2 3" xfId="2793"/>
    <cellStyle name="Comma 13 2 4 2 3 2" xfId="28638"/>
    <cellStyle name="Comma 13 2 4 2 4" xfId="2794"/>
    <cellStyle name="Comma 13 2 4 2 4 2" xfId="28639"/>
    <cellStyle name="Comma 13 2 4 2 5" xfId="2795"/>
    <cellStyle name="Comma 13 2 4 2 5 2" xfId="28640"/>
    <cellStyle name="Comma 13 2 4 2 6" xfId="28641"/>
    <cellStyle name="Comma 13 2 4 3" xfId="2796"/>
    <cellStyle name="Comma 13 2 4 3 2" xfId="2797"/>
    <cellStyle name="Comma 13 2 4 3 2 2" xfId="2798"/>
    <cellStyle name="Comma 13 2 4 3 2 2 2" xfId="28642"/>
    <cellStyle name="Comma 13 2 4 3 2 3" xfId="2799"/>
    <cellStyle name="Comma 13 2 4 3 2 3 2" xfId="28643"/>
    <cellStyle name="Comma 13 2 4 3 2 4" xfId="2800"/>
    <cellStyle name="Comma 13 2 4 3 2 4 2" xfId="28644"/>
    <cellStyle name="Comma 13 2 4 3 2 5" xfId="28645"/>
    <cellStyle name="Comma 13 2 4 3 3" xfId="2801"/>
    <cellStyle name="Comma 13 2 4 3 3 2" xfId="28646"/>
    <cellStyle name="Comma 13 2 4 3 4" xfId="2802"/>
    <cellStyle name="Comma 13 2 4 3 4 2" xfId="28647"/>
    <cellStyle name="Comma 13 2 4 3 5" xfId="2803"/>
    <cellStyle name="Comma 13 2 4 3 5 2" xfId="28648"/>
    <cellStyle name="Comma 13 2 4 3 6" xfId="28649"/>
    <cellStyle name="Comma 13 2 4 4" xfId="2804"/>
    <cellStyle name="Comma 13 2 4 4 2" xfId="2805"/>
    <cellStyle name="Comma 13 2 4 4 2 2" xfId="28650"/>
    <cellStyle name="Comma 13 2 4 4 3" xfId="2806"/>
    <cellStyle name="Comma 13 2 4 4 3 2" xfId="28651"/>
    <cellStyle name="Comma 13 2 4 4 4" xfId="2807"/>
    <cellStyle name="Comma 13 2 4 4 4 2" xfId="28652"/>
    <cellStyle name="Comma 13 2 4 4 5" xfId="28653"/>
    <cellStyle name="Comma 13 2 4 5" xfId="2808"/>
    <cellStyle name="Comma 13 2 4 5 2" xfId="28654"/>
    <cellStyle name="Comma 13 2 4 6" xfId="2809"/>
    <cellStyle name="Comma 13 2 4 6 2" xfId="28655"/>
    <cellStyle name="Comma 13 2 4 7" xfId="2810"/>
    <cellStyle name="Comma 13 2 4 7 2" xfId="28656"/>
    <cellStyle name="Comma 13 2 4 8" xfId="28657"/>
    <cellStyle name="Comma 13 2 5" xfId="2811"/>
    <cellStyle name="Comma 13 2 5 2" xfId="2812"/>
    <cellStyle name="Comma 13 2 5 2 2" xfId="2813"/>
    <cellStyle name="Comma 13 2 5 2 2 2" xfId="2814"/>
    <cellStyle name="Comma 13 2 5 2 2 2 2" xfId="28658"/>
    <cellStyle name="Comma 13 2 5 2 2 3" xfId="2815"/>
    <cellStyle name="Comma 13 2 5 2 2 3 2" xfId="28659"/>
    <cellStyle name="Comma 13 2 5 2 2 4" xfId="2816"/>
    <cellStyle name="Comma 13 2 5 2 2 4 2" xfId="28660"/>
    <cellStyle name="Comma 13 2 5 2 2 5" xfId="28661"/>
    <cellStyle name="Comma 13 2 5 2 3" xfId="2817"/>
    <cellStyle name="Comma 13 2 5 2 3 2" xfId="28662"/>
    <cellStyle name="Comma 13 2 5 2 4" xfId="2818"/>
    <cellStyle name="Comma 13 2 5 2 4 2" xfId="28663"/>
    <cellStyle name="Comma 13 2 5 2 5" xfId="2819"/>
    <cellStyle name="Comma 13 2 5 2 5 2" xfId="28664"/>
    <cellStyle name="Comma 13 2 5 2 6" xfId="28665"/>
    <cellStyle name="Comma 13 2 5 3" xfId="2820"/>
    <cellStyle name="Comma 13 2 5 3 2" xfId="2821"/>
    <cellStyle name="Comma 13 2 5 3 2 2" xfId="2822"/>
    <cellStyle name="Comma 13 2 5 3 2 2 2" xfId="28666"/>
    <cellStyle name="Comma 13 2 5 3 2 3" xfId="2823"/>
    <cellStyle name="Comma 13 2 5 3 2 3 2" xfId="28667"/>
    <cellStyle name="Comma 13 2 5 3 2 4" xfId="2824"/>
    <cellStyle name="Comma 13 2 5 3 2 4 2" xfId="28668"/>
    <cellStyle name="Comma 13 2 5 3 2 5" xfId="28669"/>
    <cellStyle name="Comma 13 2 5 3 3" xfId="2825"/>
    <cellStyle name="Comma 13 2 5 3 3 2" xfId="28670"/>
    <cellStyle name="Comma 13 2 5 3 4" xfId="2826"/>
    <cellStyle name="Comma 13 2 5 3 4 2" xfId="28671"/>
    <cellStyle name="Comma 13 2 5 3 5" xfId="2827"/>
    <cellStyle name="Comma 13 2 5 3 5 2" xfId="28672"/>
    <cellStyle name="Comma 13 2 5 3 6" xfId="28673"/>
    <cellStyle name="Comma 13 2 5 4" xfId="2828"/>
    <cellStyle name="Comma 13 2 5 4 2" xfId="2829"/>
    <cellStyle name="Comma 13 2 5 4 2 2" xfId="28674"/>
    <cellStyle name="Comma 13 2 5 4 3" xfId="2830"/>
    <cellStyle name="Comma 13 2 5 4 3 2" xfId="28675"/>
    <cellStyle name="Comma 13 2 5 4 4" xfId="2831"/>
    <cellStyle name="Comma 13 2 5 4 4 2" xfId="28676"/>
    <cellStyle name="Comma 13 2 5 4 5" xfId="28677"/>
    <cellStyle name="Comma 13 2 5 5" xfId="2832"/>
    <cellStyle name="Comma 13 2 5 5 2" xfId="28678"/>
    <cellStyle name="Comma 13 2 5 6" xfId="2833"/>
    <cellStyle name="Comma 13 2 5 6 2" xfId="28679"/>
    <cellStyle name="Comma 13 2 5 7" xfId="2834"/>
    <cellStyle name="Comma 13 2 5 7 2" xfId="28680"/>
    <cellStyle name="Comma 13 2 5 8" xfId="28681"/>
    <cellStyle name="Comma 13 2 6" xfId="2835"/>
    <cellStyle name="Comma 13 2 6 2" xfId="2836"/>
    <cellStyle name="Comma 13 2 6 2 2" xfId="2837"/>
    <cellStyle name="Comma 13 2 6 2 2 2" xfId="2838"/>
    <cellStyle name="Comma 13 2 6 2 2 2 2" xfId="28682"/>
    <cellStyle name="Comma 13 2 6 2 2 3" xfId="2839"/>
    <cellStyle name="Comma 13 2 6 2 2 3 2" xfId="28683"/>
    <cellStyle name="Comma 13 2 6 2 2 4" xfId="2840"/>
    <cellStyle name="Comma 13 2 6 2 2 4 2" xfId="28684"/>
    <cellStyle name="Comma 13 2 6 2 2 5" xfId="28685"/>
    <cellStyle name="Comma 13 2 6 2 3" xfId="2841"/>
    <cellStyle name="Comma 13 2 6 2 3 2" xfId="28686"/>
    <cellStyle name="Comma 13 2 6 2 4" xfId="2842"/>
    <cellStyle name="Comma 13 2 6 2 4 2" xfId="28687"/>
    <cellStyle name="Comma 13 2 6 2 5" xfId="2843"/>
    <cellStyle name="Comma 13 2 6 2 5 2" xfId="28688"/>
    <cellStyle name="Comma 13 2 6 2 6" xfId="28689"/>
    <cellStyle name="Comma 13 2 6 3" xfId="2844"/>
    <cellStyle name="Comma 13 2 6 3 2" xfId="2845"/>
    <cellStyle name="Comma 13 2 6 3 2 2" xfId="2846"/>
    <cellStyle name="Comma 13 2 6 3 2 2 2" xfId="28690"/>
    <cellStyle name="Comma 13 2 6 3 2 3" xfId="2847"/>
    <cellStyle name="Comma 13 2 6 3 2 3 2" xfId="28691"/>
    <cellStyle name="Comma 13 2 6 3 2 4" xfId="2848"/>
    <cellStyle name="Comma 13 2 6 3 2 4 2" xfId="28692"/>
    <cellStyle name="Comma 13 2 6 3 2 5" xfId="28693"/>
    <cellStyle name="Comma 13 2 6 3 3" xfId="2849"/>
    <cellStyle name="Comma 13 2 6 3 3 2" xfId="28694"/>
    <cellStyle name="Comma 13 2 6 3 4" xfId="2850"/>
    <cellStyle name="Comma 13 2 6 3 4 2" xfId="28695"/>
    <cellStyle name="Comma 13 2 6 3 5" xfId="2851"/>
    <cellStyle name="Comma 13 2 6 3 5 2" xfId="28696"/>
    <cellStyle name="Comma 13 2 6 3 6" xfId="28697"/>
    <cellStyle name="Comma 13 2 6 4" xfId="2852"/>
    <cellStyle name="Comma 13 2 6 4 2" xfId="2853"/>
    <cellStyle name="Comma 13 2 6 4 2 2" xfId="28698"/>
    <cellStyle name="Comma 13 2 6 4 3" xfId="2854"/>
    <cellStyle name="Comma 13 2 6 4 3 2" xfId="28699"/>
    <cellStyle name="Comma 13 2 6 4 4" xfId="2855"/>
    <cellStyle name="Comma 13 2 6 4 4 2" xfId="28700"/>
    <cellStyle name="Comma 13 2 6 4 5" xfId="28701"/>
    <cellStyle name="Comma 13 2 6 5" xfId="2856"/>
    <cellStyle name="Comma 13 2 6 5 2" xfId="28702"/>
    <cellStyle name="Comma 13 2 6 6" xfId="2857"/>
    <cellStyle name="Comma 13 2 6 6 2" xfId="28703"/>
    <cellStyle name="Comma 13 2 6 7" xfId="2858"/>
    <cellStyle name="Comma 13 2 6 7 2" xfId="28704"/>
    <cellStyle name="Comma 13 2 6 8" xfId="28705"/>
    <cellStyle name="Comma 13 2 7" xfId="2859"/>
    <cellStyle name="Comma 13 2 7 2" xfId="2860"/>
    <cellStyle name="Comma 13 2 7 2 2" xfId="2861"/>
    <cellStyle name="Comma 13 2 7 2 2 2" xfId="2862"/>
    <cellStyle name="Comma 13 2 7 2 2 2 2" xfId="28706"/>
    <cellStyle name="Comma 13 2 7 2 2 3" xfId="2863"/>
    <cellStyle name="Comma 13 2 7 2 2 3 2" xfId="28707"/>
    <cellStyle name="Comma 13 2 7 2 2 4" xfId="2864"/>
    <cellStyle name="Comma 13 2 7 2 2 4 2" xfId="28708"/>
    <cellStyle name="Comma 13 2 7 2 2 5" xfId="28709"/>
    <cellStyle name="Comma 13 2 7 2 3" xfId="2865"/>
    <cellStyle name="Comma 13 2 7 2 3 2" xfId="28710"/>
    <cellStyle name="Comma 13 2 7 2 4" xfId="2866"/>
    <cellStyle name="Comma 13 2 7 2 4 2" xfId="28711"/>
    <cellStyle name="Comma 13 2 7 2 5" xfId="2867"/>
    <cellStyle name="Comma 13 2 7 2 5 2" xfId="28712"/>
    <cellStyle name="Comma 13 2 7 2 6" xfId="28713"/>
    <cellStyle name="Comma 13 2 7 3" xfId="2868"/>
    <cellStyle name="Comma 13 2 7 3 2" xfId="2869"/>
    <cellStyle name="Comma 13 2 7 3 2 2" xfId="2870"/>
    <cellStyle name="Comma 13 2 7 3 2 2 2" xfId="28714"/>
    <cellStyle name="Comma 13 2 7 3 2 3" xfId="2871"/>
    <cellStyle name="Comma 13 2 7 3 2 3 2" xfId="28715"/>
    <cellStyle name="Comma 13 2 7 3 2 4" xfId="2872"/>
    <cellStyle name="Comma 13 2 7 3 2 4 2" xfId="28716"/>
    <cellStyle name="Comma 13 2 7 3 2 5" xfId="28717"/>
    <cellStyle name="Comma 13 2 7 3 3" xfId="2873"/>
    <cellStyle name="Comma 13 2 7 3 3 2" xfId="28718"/>
    <cellStyle name="Comma 13 2 7 3 4" xfId="2874"/>
    <cellStyle name="Comma 13 2 7 3 4 2" xfId="28719"/>
    <cellStyle name="Comma 13 2 7 3 5" xfId="2875"/>
    <cellStyle name="Comma 13 2 7 3 5 2" xfId="28720"/>
    <cellStyle name="Comma 13 2 7 3 6" xfId="28721"/>
    <cellStyle name="Comma 13 2 7 4" xfId="2876"/>
    <cellStyle name="Comma 13 2 7 4 2" xfId="2877"/>
    <cellStyle name="Comma 13 2 7 4 2 2" xfId="28722"/>
    <cellStyle name="Comma 13 2 7 4 3" xfId="2878"/>
    <cellStyle name="Comma 13 2 7 4 3 2" xfId="28723"/>
    <cellStyle name="Comma 13 2 7 4 4" xfId="2879"/>
    <cellStyle name="Comma 13 2 7 4 4 2" xfId="28724"/>
    <cellStyle name="Comma 13 2 7 4 5" xfId="28725"/>
    <cellStyle name="Comma 13 2 7 5" xfId="2880"/>
    <cellStyle name="Comma 13 2 7 5 2" xfId="28726"/>
    <cellStyle name="Comma 13 2 7 6" xfId="2881"/>
    <cellStyle name="Comma 13 2 7 6 2" xfId="28727"/>
    <cellStyle name="Comma 13 2 7 7" xfId="2882"/>
    <cellStyle name="Comma 13 2 7 7 2" xfId="28728"/>
    <cellStyle name="Comma 13 2 7 8" xfId="28729"/>
    <cellStyle name="Comma 13 2 8" xfId="2883"/>
    <cellStyle name="Comma 13 2 8 2" xfId="2884"/>
    <cellStyle name="Comma 13 2 8 2 2" xfId="2885"/>
    <cellStyle name="Comma 13 2 8 2 2 2" xfId="2886"/>
    <cellStyle name="Comma 13 2 8 2 2 2 2" xfId="28730"/>
    <cellStyle name="Comma 13 2 8 2 2 3" xfId="2887"/>
    <cellStyle name="Comma 13 2 8 2 2 3 2" xfId="28731"/>
    <cellStyle name="Comma 13 2 8 2 2 4" xfId="2888"/>
    <cellStyle name="Comma 13 2 8 2 2 4 2" xfId="28732"/>
    <cellStyle name="Comma 13 2 8 2 2 5" xfId="28733"/>
    <cellStyle name="Comma 13 2 8 2 3" xfId="2889"/>
    <cellStyle name="Comma 13 2 8 2 3 2" xfId="28734"/>
    <cellStyle name="Comma 13 2 8 2 4" xfId="2890"/>
    <cellStyle name="Comma 13 2 8 2 4 2" xfId="28735"/>
    <cellStyle name="Comma 13 2 8 2 5" xfId="2891"/>
    <cellStyle name="Comma 13 2 8 2 5 2" xfId="28736"/>
    <cellStyle name="Comma 13 2 8 2 6" xfId="28737"/>
    <cellStyle name="Comma 13 2 8 3" xfId="2892"/>
    <cellStyle name="Comma 13 2 8 3 2" xfId="2893"/>
    <cellStyle name="Comma 13 2 8 3 2 2" xfId="2894"/>
    <cellStyle name="Comma 13 2 8 3 2 2 2" xfId="28738"/>
    <cellStyle name="Comma 13 2 8 3 2 3" xfId="2895"/>
    <cellStyle name="Comma 13 2 8 3 2 3 2" xfId="28739"/>
    <cellStyle name="Comma 13 2 8 3 2 4" xfId="2896"/>
    <cellStyle name="Comma 13 2 8 3 2 4 2" xfId="28740"/>
    <cellStyle name="Comma 13 2 8 3 2 5" xfId="28741"/>
    <cellStyle name="Comma 13 2 8 3 3" xfId="2897"/>
    <cellStyle name="Comma 13 2 8 3 3 2" xfId="28742"/>
    <cellStyle name="Comma 13 2 8 3 4" xfId="2898"/>
    <cellStyle name="Comma 13 2 8 3 4 2" xfId="28743"/>
    <cellStyle name="Comma 13 2 8 3 5" xfId="2899"/>
    <cellStyle name="Comma 13 2 8 3 5 2" xfId="28744"/>
    <cellStyle name="Comma 13 2 8 3 6" xfId="28745"/>
    <cellStyle name="Comma 13 2 8 4" xfId="2900"/>
    <cellStyle name="Comma 13 2 8 4 2" xfId="2901"/>
    <cellStyle name="Comma 13 2 8 4 2 2" xfId="28746"/>
    <cellStyle name="Comma 13 2 8 4 3" xfId="2902"/>
    <cellStyle name="Comma 13 2 8 4 3 2" xfId="28747"/>
    <cellStyle name="Comma 13 2 8 4 4" xfId="2903"/>
    <cellStyle name="Comma 13 2 8 4 4 2" xfId="28748"/>
    <cellStyle name="Comma 13 2 8 4 5" xfId="28749"/>
    <cellStyle name="Comma 13 2 8 5" xfId="2904"/>
    <cellStyle name="Comma 13 2 8 5 2" xfId="28750"/>
    <cellStyle name="Comma 13 2 8 6" xfId="2905"/>
    <cellStyle name="Comma 13 2 8 6 2" xfId="28751"/>
    <cellStyle name="Comma 13 2 8 7" xfId="2906"/>
    <cellStyle name="Comma 13 2 8 7 2" xfId="28752"/>
    <cellStyle name="Comma 13 2 8 8" xfId="28753"/>
    <cellStyle name="Comma 13 2 9" xfId="2907"/>
    <cellStyle name="Comma 13 2 9 2" xfId="2908"/>
    <cellStyle name="Comma 13 2 9 2 2" xfId="2909"/>
    <cellStyle name="Comma 13 2 9 2 2 2" xfId="2910"/>
    <cellStyle name="Comma 13 2 9 2 2 2 2" xfId="28754"/>
    <cellStyle name="Comma 13 2 9 2 2 3" xfId="2911"/>
    <cellStyle name="Comma 13 2 9 2 2 3 2" xfId="28755"/>
    <cellStyle name="Comma 13 2 9 2 2 4" xfId="2912"/>
    <cellStyle name="Comma 13 2 9 2 2 4 2" xfId="28756"/>
    <cellStyle name="Comma 13 2 9 2 2 5" xfId="28757"/>
    <cellStyle name="Comma 13 2 9 2 3" xfId="2913"/>
    <cellStyle name="Comma 13 2 9 2 3 2" xfId="28758"/>
    <cellStyle name="Comma 13 2 9 2 4" xfId="2914"/>
    <cellStyle name="Comma 13 2 9 2 4 2" xfId="28759"/>
    <cellStyle name="Comma 13 2 9 2 5" xfId="2915"/>
    <cellStyle name="Comma 13 2 9 2 5 2" xfId="28760"/>
    <cellStyle name="Comma 13 2 9 2 6" xfId="28761"/>
    <cellStyle name="Comma 13 2 9 3" xfId="2916"/>
    <cellStyle name="Comma 13 2 9 3 2" xfId="2917"/>
    <cellStyle name="Comma 13 2 9 3 2 2" xfId="2918"/>
    <cellStyle name="Comma 13 2 9 3 2 2 2" xfId="28762"/>
    <cellStyle name="Comma 13 2 9 3 2 3" xfId="2919"/>
    <cellStyle name="Comma 13 2 9 3 2 3 2" xfId="28763"/>
    <cellStyle name="Comma 13 2 9 3 2 4" xfId="2920"/>
    <cellStyle name="Comma 13 2 9 3 2 4 2" xfId="28764"/>
    <cellStyle name="Comma 13 2 9 3 2 5" xfId="28765"/>
    <cellStyle name="Comma 13 2 9 3 3" xfId="2921"/>
    <cellStyle name="Comma 13 2 9 3 3 2" xfId="28766"/>
    <cellStyle name="Comma 13 2 9 3 4" xfId="2922"/>
    <cellStyle name="Comma 13 2 9 3 4 2" xfId="28767"/>
    <cellStyle name="Comma 13 2 9 3 5" xfId="2923"/>
    <cellStyle name="Comma 13 2 9 3 5 2" xfId="28768"/>
    <cellStyle name="Comma 13 2 9 3 6" xfId="28769"/>
    <cellStyle name="Comma 13 2 9 4" xfId="2924"/>
    <cellStyle name="Comma 13 2 9 4 2" xfId="2925"/>
    <cellStyle name="Comma 13 2 9 4 2 2" xfId="28770"/>
    <cellStyle name="Comma 13 2 9 4 3" xfId="2926"/>
    <cellStyle name="Comma 13 2 9 4 3 2" xfId="28771"/>
    <cellStyle name="Comma 13 2 9 4 4" xfId="2927"/>
    <cellStyle name="Comma 13 2 9 4 4 2" xfId="28772"/>
    <cellStyle name="Comma 13 2 9 4 5" xfId="28773"/>
    <cellStyle name="Comma 13 2 9 5" xfId="2928"/>
    <cellStyle name="Comma 13 2 9 5 2" xfId="28774"/>
    <cellStyle name="Comma 13 2 9 6" xfId="2929"/>
    <cellStyle name="Comma 13 2 9 6 2" xfId="28775"/>
    <cellStyle name="Comma 13 2 9 7" xfId="2930"/>
    <cellStyle name="Comma 13 2 9 7 2" xfId="28776"/>
    <cellStyle name="Comma 13 2 9 8" xfId="28777"/>
    <cellStyle name="Comma 13 3" xfId="2931"/>
    <cellStyle name="Comma 13 3 2" xfId="2932"/>
    <cellStyle name="Comma 13 3 2 2" xfId="2933"/>
    <cellStyle name="Comma 13 3 2 2 2" xfId="2934"/>
    <cellStyle name="Comma 13 3 2 2 2 2" xfId="28778"/>
    <cellStyle name="Comma 13 3 2 2 3" xfId="2935"/>
    <cellStyle name="Comma 13 3 2 2 3 2" xfId="28779"/>
    <cellStyle name="Comma 13 3 2 2 4" xfId="2936"/>
    <cellStyle name="Comma 13 3 2 2 4 2" xfId="28780"/>
    <cellStyle name="Comma 13 3 2 2 5" xfId="28781"/>
    <cellStyle name="Comma 13 3 2 3" xfId="2937"/>
    <cellStyle name="Comma 13 3 2 3 2" xfId="28782"/>
    <cellStyle name="Comma 13 3 2 4" xfId="2938"/>
    <cellStyle name="Comma 13 3 2 4 2" xfId="28783"/>
    <cellStyle name="Comma 13 3 2 5" xfId="2939"/>
    <cellStyle name="Comma 13 3 2 5 2" xfId="28784"/>
    <cellStyle name="Comma 13 3 2 6" xfId="28785"/>
    <cellStyle name="Comma 13 3 3" xfId="2940"/>
    <cellStyle name="Comma 13 3 3 2" xfId="2941"/>
    <cellStyle name="Comma 13 3 3 2 2" xfId="2942"/>
    <cellStyle name="Comma 13 3 3 2 2 2" xfId="28786"/>
    <cellStyle name="Comma 13 3 3 2 3" xfId="2943"/>
    <cellStyle name="Comma 13 3 3 2 3 2" xfId="28787"/>
    <cellStyle name="Comma 13 3 3 2 4" xfId="2944"/>
    <cellStyle name="Comma 13 3 3 2 4 2" xfId="28788"/>
    <cellStyle name="Comma 13 3 3 2 5" xfId="28789"/>
    <cellStyle name="Comma 13 3 3 3" xfId="2945"/>
    <cellStyle name="Comma 13 3 3 3 2" xfId="28790"/>
    <cellStyle name="Comma 13 3 3 4" xfId="2946"/>
    <cellStyle name="Comma 13 3 3 4 2" xfId="28791"/>
    <cellStyle name="Comma 13 3 3 5" xfId="2947"/>
    <cellStyle name="Comma 13 3 3 5 2" xfId="28792"/>
    <cellStyle name="Comma 13 3 3 6" xfId="28793"/>
    <cellStyle name="Comma 13 3 4" xfId="2948"/>
    <cellStyle name="Comma 13 3 4 2" xfId="2949"/>
    <cellStyle name="Comma 13 3 4 2 2" xfId="28794"/>
    <cellStyle name="Comma 13 3 4 3" xfId="2950"/>
    <cellStyle name="Comma 13 3 4 3 2" xfId="28795"/>
    <cellStyle name="Comma 13 3 4 4" xfId="2951"/>
    <cellStyle name="Comma 13 3 4 4 2" xfId="28796"/>
    <cellStyle name="Comma 13 3 4 5" xfId="28797"/>
    <cellStyle name="Comma 13 3 5" xfId="2952"/>
    <cellStyle name="Comma 13 3 5 2" xfId="28798"/>
    <cellStyle name="Comma 13 3 6" xfId="2953"/>
    <cellStyle name="Comma 13 3 6 2" xfId="28799"/>
    <cellStyle name="Comma 13 3 7" xfId="2954"/>
    <cellStyle name="Comma 13 3 7 2" xfId="28800"/>
    <cellStyle name="Comma 13 3 8" xfId="28801"/>
    <cellStyle name="Comma 13 4" xfId="2955"/>
    <cellStyle name="Comma 13 4 2" xfId="2956"/>
    <cellStyle name="Comma 13 4 2 2" xfId="2957"/>
    <cellStyle name="Comma 13 4 2 2 2" xfId="2958"/>
    <cellStyle name="Comma 13 4 2 2 2 2" xfId="28802"/>
    <cellStyle name="Comma 13 4 2 2 3" xfId="2959"/>
    <cellStyle name="Comma 13 4 2 2 3 2" xfId="28803"/>
    <cellStyle name="Comma 13 4 2 2 4" xfId="2960"/>
    <cellStyle name="Comma 13 4 2 2 4 2" xfId="28804"/>
    <cellStyle name="Comma 13 4 2 2 5" xfId="28805"/>
    <cellStyle name="Comma 13 4 2 3" xfId="2961"/>
    <cellStyle name="Comma 13 4 2 3 2" xfId="28806"/>
    <cellStyle name="Comma 13 4 2 4" xfId="2962"/>
    <cellStyle name="Comma 13 4 2 4 2" xfId="28807"/>
    <cellStyle name="Comma 13 4 2 5" xfId="2963"/>
    <cellStyle name="Comma 13 4 2 5 2" xfId="28808"/>
    <cellStyle name="Comma 13 4 2 6" xfId="28809"/>
    <cellStyle name="Comma 13 4 3" xfId="2964"/>
    <cellStyle name="Comma 13 4 3 2" xfId="2965"/>
    <cellStyle name="Comma 13 4 3 2 2" xfId="2966"/>
    <cellStyle name="Comma 13 4 3 2 2 2" xfId="28810"/>
    <cellStyle name="Comma 13 4 3 2 3" xfId="2967"/>
    <cellStyle name="Comma 13 4 3 2 3 2" xfId="28811"/>
    <cellStyle name="Comma 13 4 3 2 4" xfId="2968"/>
    <cellStyle name="Comma 13 4 3 2 4 2" xfId="28812"/>
    <cellStyle name="Comma 13 4 3 2 5" xfId="28813"/>
    <cellStyle name="Comma 13 4 3 3" xfId="2969"/>
    <cellStyle name="Comma 13 4 3 3 2" xfId="28814"/>
    <cellStyle name="Comma 13 4 3 4" xfId="2970"/>
    <cellStyle name="Comma 13 4 3 4 2" xfId="28815"/>
    <cellStyle name="Comma 13 4 3 5" xfId="2971"/>
    <cellStyle name="Comma 13 4 3 5 2" xfId="28816"/>
    <cellStyle name="Comma 13 4 3 6" xfId="28817"/>
    <cellStyle name="Comma 13 4 4" xfId="2972"/>
    <cellStyle name="Comma 13 4 4 2" xfId="2973"/>
    <cellStyle name="Comma 13 4 4 2 2" xfId="28818"/>
    <cellStyle name="Comma 13 4 4 3" xfId="2974"/>
    <cellStyle name="Comma 13 4 4 3 2" xfId="28819"/>
    <cellStyle name="Comma 13 4 4 4" xfId="2975"/>
    <cellStyle name="Comma 13 4 4 4 2" xfId="28820"/>
    <cellStyle name="Comma 13 4 4 5" xfId="28821"/>
    <cellStyle name="Comma 13 4 5" xfId="2976"/>
    <cellStyle name="Comma 13 4 5 2" xfId="28822"/>
    <cellStyle name="Comma 13 4 6" xfId="2977"/>
    <cellStyle name="Comma 13 4 6 2" xfId="28823"/>
    <cellStyle name="Comma 13 4 7" xfId="2978"/>
    <cellStyle name="Comma 13 4 7 2" xfId="28824"/>
    <cellStyle name="Comma 13 4 8" xfId="28825"/>
    <cellStyle name="Comma 13 5" xfId="2979"/>
    <cellStyle name="Comma 13 5 2" xfId="2980"/>
    <cellStyle name="Comma 13 5 2 2" xfId="2981"/>
    <cellStyle name="Comma 13 5 2 2 2" xfId="2982"/>
    <cellStyle name="Comma 13 5 2 2 2 2" xfId="28826"/>
    <cellStyle name="Comma 13 5 2 2 3" xfId="2983"/>
    <cellStyle name="Comma 13 5 2 2 3 2" xfId="28827"/>
    <cellStyle name="Comma 13 5 2 2 4" xfId="2984"/>
    <cellStyle name="Comma 13 5 2 2 4 2" xfId="28828"/>
    <cellStyle name="Comma 13 5 2 2 5" xfId="28829"/>
    <cellStyle name="Comma 13 5 2 3" xfId="2985"/>
    <cellStyle name="Comma 13 5 2 3 2" xfId="28830"/>
    <cellStyle name="Comma 13 5 2 4" xfId="2986"/>
    <cellStyle name="Comma 13 5 2 4 2" xfId="28831"/>
    <cellStyle name="Comma 13 5 2 5" xfId="2987"/>
    <cellStyle name="Comma 13 5 2 5 2" xfId="28832"/>
    <cellStyle name="Comma 13 5 2 6" xfId="28833"/>
    <cellStyle name="Comma 13 5 3" xfId="2988"/>
    <cellStyle name="Comma 13 5 3 2" xfId="2989"/>
    <cellStyle name="Comma 13 5 3 2 2" xfId="2990"/>
    <cellStyle name="Comma 13 5 3 2 2 2" xfId="28834"/>
    <cellStyle name="Comma 13 5 3 2 3" xfId="2991"/>
    <cellStyle name="Comma 13 5 3 2 3 2" xfId="28835"/>
    <cellStyle name="Comma 13 5 3 2 4" xfId="2992"/>
    <cellStyle name="Comma 13 5 3 2 4 2" xfId="28836"/>
    <cellStyle name="Comma 13 5 3 2 5" xfId="28837"/>
    <cellStyle name="Comma 13 5 3 3" xfId="2993"/>
    <cellStyle name="Comma 13 5 3 3 2" xfId="28838"/>
    <cellStyle name="Comma 13 5 3 4" xfId="2994"/>
    <cellStyle name="Comma 13 5 3 4 2" xfId="28839"/>
    <cellStyle name="Comma 13 5 3 5" xfId="2995"/>
    <cellStyle name="Comma 13 5 3 5 2" xfId="28840"/>
    <cellStyle name="Comma 13 5 3 6" xfId="28841"/>
    <cellStyle name="Comma 13 5 4" xfId="2996"/>
    <cellStyle name="Comma 13 5 4 2" xfId="2997"/>
    <cellStyle name="Comma 13 5 4 2 2" xfId="28842"/>
    <cellStyle name="Comma 13 5 4 3" xfId="2998"/>
    <cellStyle name="Comma 13 5 4 3 2" xfId="28843"/>
    <cellStyle name="Comma 13 5 4 4" xfId="2999"/>
    <cellStyle name="Comma 13 5 4 4 2" xfId="28844"/>
    <cellStyle name="Comma 13 5 4 5" xfId="28845"/>
    <cellStyle name="Comma 13 5 5" xfId="3000"/>
    <cellStyle name="Comma 13 5 5 2" xfId="28846"/>
    <cellStyle name="Comma 13 5 6" xfId="3001"/>
    <cellStyle name="Comma 13 5 6 2" xfId="28847"/>
    <cellStyle name="Comma 13 5 7" xfId="3002"/>
    <cellStyle name="Comma 13 5 7 2" xfId="28848"/>
    <cellStyle name="Comma 13 5 8" xfId="28849"/>
    <cellStyle name="Comma 13 6" xfId="3003"/>
    <cellStyle name="Comma 13 6 2" xfId="3004"/>
    <cellStyle name="Comma 13 6 2 2" xfId="3005"/>
    <cellStyle name="Comma 13 6 2 2 2" xfId="3006"/>
    <cellStyle name="Comma 13 6 2 2 2 2" xfId="28850"/>
    <cellStyle name="Comma 13 6 2 2 3" xfId="3007"/>
    <cellStyle name="Comma 13 6 2 2 3 2" xfId="28851"/>
    <cellStyle name="Comma 13 6 2 2 4" xfId="3008"/>
    <cellStyle name="Comma 13 6 2 2 4 2" xfId="28852"/>
    <cellStyle name="Comma 13 6 2 2 5" xfId="28853"/>
    <cellStyle name="Comma 13 6 2 3" xfId="3009"/>
    <cellStyle name="Comma 13 6 2 3 2" xfId="28854"/>
    <cellStyle name="Comma 13 6 2 4" xfId="3010"/>
    <cellStyle name="Comma 13 6 2 4 2" xfId="28855"/>
    <cellStyle name="Comma 13 6 2 5" xfId="3011"/>
    <cellStyle name="Comma 13 6 2 5 2" xfId="28856"/>
    <cellStyle name="Comma 13 6 2 6" xfId="28857"/>
    <cellStyle name="Comma 13 6 3" xfId="3012"/>
    <cellStyle name="Comma 13 6 3 2" xfId="3013"/>
    <cellStyle name="Comma 13 6 3 2 2" xfId="3014"/>
    <cellStyle name="Comma 13 6 3 2 2 2" xfId="28858"/>
    <cellStyle name="Comma 13 6 3 2 3" xfId="3015"/>
    <cellStyle name="Comma 13 6 3 2 3 2" xfId="28859"/>
    <cellStyle name="Comma 13 6 3 2 4" xfId="3016"/>
    <cellStyle name="Comma 13 6 3 2 4 2" xfId="28860"/>
    <cellStyle name="Comma 13 6 3 2 5" xfId="28861"/>
    <cellStyle name="Comma 13 6 3 3" xfId="3017"/>
    <cellStyle name="Comma 13 6 3 3 2" xfId="28862"/>
    <cellStyle name="Comma 13 6 3 4" xfId="3018"/>
    <cellStyle name="Comma 13 6 3 4 2" xfId="28863"/>
    <cellStyle name="Comma 13 6 3 5" xfId="3019"/>
    <cellStyle name="Comma 13 6 3 5 2" xfId="28864"/>
    <cellStyle name="Comma 13 6 3 6" xfId="28865"/>
    <cellStyle name="Comma 13 6 4" xfId="3020"/>
    <cellStyle name="Comma 13 6 4 2" xfId="3021"/>
    <cellStyle name="Comma 13 6 4 2 2" xfId="28866"/>
    <cellStyle name="Comma 13 6 4 3" xfId="3022"/>
    <cellStyle name="Comma 13 6 4 3 2" xfId="28867"/>
    <cellStyle name="Comma 13 6 4 4" xfId="3023"/>
    <cellStyle name="Comma 13 6 4 4 2" xfId="28868"/>
    <cellStyle name="Comma 13 6 4 5" xfId="28869"/>
    <cellStyle name="Comma 13 6 5" xfId="3024"/>
    <cellStyle name="Comma 13 6 5 2" xfId="28870"/>
    <cellStyle name="Comma 13 6 6" xfId="3025"/>
    <cellStyle name="Comma 13 6 6 2" xfId="28871"/>
    <cellStyle name="Comma 13 6 7" xfId="3026"/>
    <cellStyle name="Comma 13 6 7 2" xfId="28872"/>
    <cellStyle name="Comma 13 6 8" xfId="28873"/>
    <cellStyle name="Comma 13 7" xfId="3027"/>
    <cellStyle name="Comma 13 7 2" xfId="3028"/>
    <cellStyle name="Comma 13 7 2 2" xfId="3029"/>
    <cellStyle name="Comma 13 7 2 2 2" xfId="3030"/>
    <cellStyle name="Comma 13 7 2 2 2 2" xfId="28874"/>
    <cellStyle name="Comma 13 7 2 2 3" xfId="3031"/>
    <cellStyle name="Comma 13 7 2 2 3 2" xfId="28875"/>
    <cellStyle name="Comma 13 7 2 2 4" xfId="3032"/>
    <cellStyle name="Comma 13 7 2 2 4 2" xfId="28876"/>
    <cellStyle name="Comma 13 7 2 2 5" xfId="28877"/>
    <cellStyle name="Comma 13 7 2 3" xfId="3033"/>
    <cellStyle name="Comma 13 7 2 3 2" xfId="28878"/>
    <cellStyle name="Comma 13 7 2 4" xfId="3034"/>
    <cellStyle name="Comma 13 7 2 4 2" xfId="28879"/>
    <cellStyle name="Comma 13 7 2 5" xfId="3035"/>
    <cellStyle name="Comma 13 7 2 5 2" xfId="28880"/>
    <cellStyle name="Comma 13 7 2 6" xfId="28881"/>
    <cellStyle name="Comma 13 7 3" xfId="3036"/>
    <cellStyle name="Comma 13 7 3 2" xfId="3037"/>
    <cellStyle name="Comma 13 7 3 2 2" xfId="3038"/>
    <cellStyle name="Comma 13 7 3 2 2 2" xfId="28882"/>
    <cellStyle name="Comma 13 7 3 2 3" xfId="3039"/>
    <cellStyle name="Comma 13 7 3 2 3 2" xfId="28883"/>
    <cellStyle name="Comma 13 7 3 2 4" xfId="3040"/>
    <cellStyle name="Comma 13 7 3 2 4 2" xfId="28884"/>
    <cellStyle name="Comma 13 7 3 2 5" xfId="28885"/>
    <cellStyle name="Comma 13 7 3 3" xfId="3041"/>
    <cellStyle name="Comma 13 7 3 3 2" xfId="28886"/>
    <cellStyle name="Comma 13 7 3 4" xfId="3042"/>
    <cellStyle name="Comma 13 7 3 4 2" xfId="28887"/>
    <cellStyle name="Comma 13 7 3 5" xfId="3043"/>
    <cellStyle name="Comma 13 7 3 5 2" xfId="28888"/>
    <cellStyle name="Comma 13 7 3 6" xfId="28889"/>
    <cellStyle name="Comma 13 7 4" xfId="3044"/>
    <cellStyle name="Comma 13 7 4 2" xfId="3045"/>
    <cellStyle name="Comma 13 7 4 2 2" xfId="28890"/>
    <cellStyle name="Comma 13 7 4 3" xfId="3046"/>
    <cellStyle name="Comma 13 7 4 3 2" xfId="28891"/>
    <cellStyle name="Comma 13 7 4 4" xfId="3047"/>
    <cellStyle name="Comma 13 7 4 4 2" xfId="28892"/>
    <cellStyle name="Comma 13 7 4 5" xfId="28893"/>
    <cellStyle name="Comma 13 7 5" xfId="3048"/>
    <cellStyle name="Comma 13 7 5 2" xfId="28894"/>
    <cellStyle name="Comma 13 7 6" xfId="3049"/>
    <cellStyle name="Comma 13 7 6 2" xfId="28895"/>
    <cellStyle name="Comma 13 7 7" xfId="3050"/>
    <cellStyle name="Comma 13 7 7 2" xfId="28896"/>
    <cellStyle name="Comma 13 7 8" xfId="28897"/>
    <cellStyle name="Comma 13 8" xfId="3051"/>
    <cellStyle name="Comma 13 8 2" xfId="3052"/>
    <cellStyle name="Comma 13 8 2 2" xfId="3053"/>
    <cellStyle name="Comma 13 8 2 2 2" xfId="3054"/>
    <cellStyle name="Comma 13 8 2 2 2 2" xfId="28898"/>
    <cellStyle name="Comma 13 8 2 2 3" xfId="3055"/>
    <cellStyle name="Comma 13 8 2 2 3 2" xfId="28899"/>
    <cellStyle name="Comma 13 8 2 2 4" xfId="3056"/>
    <cellStyle name="Comma 13 8 2 2 4 2" xfId="28900"/>
    <cellStyle name="Comma 13 8 2 2 5" xfId="28901"/>
    <cellStyle name="Comma 13 8 2 3" xfId="3057"/>
    <cellStyle name="Comma 13 8 2 3 2" xfId="28902"/>
    <cellStyle name="Comma 13 8 2 4" xfId="3058"/>
    <cellStyle name="Comma 13 8 2 4 2" xfId="28903"/>
    <cellStyle name="Comma 13 8 2 5" xfId="3059"/>
    <cellStyle name="Comma 13 8 2 5 2" xfId="28904"/>
    <cellStyle name="Comma 13 8 2 6" xfId="28905"/>
    <cellStyle name="Comma 13 8 3" xfId="3060"/>
    <cellStyle name="Comma 13 8 3 2" xfId="3061"/>
    <cellStyle name="Comma 13 8 3 2 2" xfId="3062"/>
    <cellStyle name="Comma 13 8 3 2 2 2" xfId="28906"/>
    <cellStyle name="Comma 13 8 3 2 3" xfId="3063"/>
    <cellStyle name="Comma 13 8 3 2 3 2" xfId="28907"/>
    <cellStyle name="Comma 13 8 3 2 4" xfId="3064"/>
    <cellStyle name="Comma 13 8 3 2 4 2" xfId="28908"/>
    <cellStyle name="Comma 13 8 3 2 5" xfId="28909"/>
    <cellStyle name="Comma 13 8 3 3" xfId="3065"/>
    <cellStyle name="Comma 13 8 3 3 2" xfId="28910"/>
    <cellStyle name="Comma 13 8 3 4" xfId="3066"/>
    <cellStyle name="Comma 13 8 3 4 2" xfId="28911"/>
    <cellStyle name="Comma 13 8 3 5" xfId="3067"/>
    <cellStyle name="Comma 13 8 3 5 2" xfId="28912"/>
    <cellStyle name="Comma 13 8 3 6" xfId="28913"/>
    <cellStyle name="Comma 13 8 4" xfId="3068"/>
    <cellStyle name="Comma 13 8 4 2" xfId="3069"/>
    <cellStyle name="Comma 13 8 4 2 2" xfId="28914"/>
    <cellStyle name="Comma 13 8 4 3" xfId="3070"/>
    <cellStyle name="Comma 13 8 4 3 2" xfId="28915"/>
    <cellStyle name="Comma 13 8 4 4" xfId="3071"/>
    <cellStyle name="Comma 13 8 4 4 2" xfId="28916"/>
    <cellStyle name="Comma 13 8 4 5" xfId="28917"/>
    <cellStyle name="Comma 13 8 5" xfId="3072"/>
    <cellStyle name="Comma 13 8 5 2" xfId="28918"/>
    <cellStyle name="Comma 13 8 6" xfId="3073"/>
    <cellStyle name="Comma 13 8 6 2" xfId="28919"/>
    <cellStyle name="Comma 13 8 7" xfId="3074"/>
    <cellStyle name="Comma 13 8 7 2" xfId="28920"/>
    <cellStyle name="Comma 13 8 8" xfId="28921"/>
    <cellStyle name="Comma 13 9" xfId="3075"/>
    <cellStyle name="Comma 13 9 2" xfId="3076"/>
    <cellStyle name="Comma 13 9 2 2" xfId="3077"/>
    <cellStyle name="Comma 13 9 2 2 2" xfId="3078"/>
    <cellStyle name="Comma 13 9 2 2 2 2" xfId="28922"/>
    <cellStyle name="Comma 13 9 2 2 3" xfId="3079"/>
    <cellStyle name="Comma 13 9 2 2 3 2" xfId="28923"/>
    <cellStyle name="Comma 13 9 2 2 4" xfId="3080"/>
    <cellStyle name="Comma 13 9 2 2 4 2" xfId="28924"/>
    <cellStyle name="Comma 13 9 2 2 5" xfId="28925"/>
    <cellStyle name="Comma 13 9 2 3" xfId="3081"/>
    <cellStyle name="Comma 13 9 2 3 2" xfId="28926"/>
    <cellStyle name="Comma 13 9 2 4" xfId="3082"/>
    <cellStyle name="Comma 13 9 2 4 2" xfId="28927"/>
    <cellStyle name="Comma 13 9 2 5" xfId="3083"/>
    <cellStyle name="Comma 13 9 2 5 2" xfId="28928"/>
    <cellStyle name="Comma 13 9 2 6" xfId="28929"/>
    <cellStyle name="Comma 13 9 3" xfId="3084"/>
    <cellStyle name="Comma 13 9 3 2" xfId="3085"/>
    <cellStyle name="Comma 13 9 3 2 2" xfId="3086"/>
    <cellStyle name="Comma 13 9 3 2 2 2" xfId="28930"/>
    <cellStyle name="Comma 13 9 3 2 3" xfId="3087"/>
    <cellStyle name="Comma 13 9 3 2 3 2" xfId="28931"/>
    <cellStyle name="Comma 13 9 3 2 4" xfId="3088"/>
    <cellStyle name="Comma 13 9 3 2 4 2" xfId="28932"/>
    <cellStyle name="Comma 13 9 3 2 5" xfId="28933"/>
    <cellStyle name="Comma 13 9 3 3" xfId="3089"/>
    <cellStyle name="Comma 13 9 3 3 2" xfId="28934"/>
    <cellStyle name="Comma 13 9 3 4" xfId="3090"/>
    <cellStyle name="Comma 13 9 3 4 2" xfId="28935"/>
    <cellStyle name="Comma 13 9 3 5" xfId="3091"/>
    <cellStyle name="Comma 13 9 3 5 2" xfId="28936"/>
    <cellStyle name="Comma 13 9 3 6" xfId="28937"/>
    <cellStyle name="Comma 13 9 4" xfId="3092"/>
    <cellStyle name="Comma 13 9 4 2" xfId="3093"/>
    <cellStyle name="Comma 13 9 4 2 2" xfId="28938"/>
    <cellStyle name="Comma 13 9 4 3" xfId="3094"/>
    <cellStyle name="Comma 13 9 4 3 2" xfId="28939"/>
    <cellStyle name="Comma 13 9 4 4" xfId="3095"/>
    <cellStyle name="Comma 13 9 4 4 2" xfId="28940"/>
    <cellStyle name="Comma 13 9 4 5" xfId="28941"/>
    <cellStyle name="Comma 13 9 5" xfId="3096"/>
    <cellStyle name="Comma 13 9 5 2" xfId="28942"/>
    <cellStyle name="Comma 13 9 6" xfId="3097"/>
    <cellStyle name="Comma 13 9 6 2" xfId="28943"/>
    <cellStyle name="Comma 13 9 7" xfId="3098"/>
    <cellStyle name="Comma 13 9 7 2" xfId="28944"/>
    <cellStyle name="Comma 13 9 8" xfId="28945"/>
    <cellStyle name="Comma 14" xfId="3099"/>
    <cellStyle name="Comma 14 10" xfId="3100"/>
    <cellStyle name="Comma 14 10 2" xfId="3101"/>
    <cellStyle name="Comma 14 10 2 2" xfId="3102"/>
    <cellStyle name="Comma 14 10 2 2 2" xfId="3103"/>
    <cellStyle name="Comma 14 10 2 2 2 2" xfId="28946"/>
    <cellStyle name="Comma 14 10 2 2 3" xfId="3104"/>
    <cellStyle name="Comma 14 10 2 2 3 2" xfId="28947"/>
    <cellStyle name="Comma 14 10 2 2 4" xfId="3105"/>
    <cellStyle name="Comma 14 10 2 2 4 2" xfId="28948"/>
    <cellStyle name="Comma 14 10 2 2 5" xfId="28949"/>
    <cellStyle name="Comma 14 10 2 3" xfId="3106"/>
    <cellStyle name="Comma 14 10 2 3 2" xfId="28950"/>
    <cellStyle name="Comma 14 10 2 4" xfId="3107"/>
    <cellStyle name="Comma 14 10 2 4 2" xfId="28951"/>
    <cellStyle name="Comma 14 10 2 5" xfId="3108"/>
    <cellStyle name="Comma 14 10 2 5 2" xfId="28952"/>
    <cellStyle name="Comma 14 10 2 6" xfId="28953"/>
    <cellStyle name="Comma 14 10 3" xfId="3109"/>
    <cellStyle name="Comma 14 10 3 2" xfId="3110"/>
    <cellStyle name="Comma 14 10 3 2 2" xfId="3111"/>
    <cellStyle name="Comma 14 10 3 2 2 2" xfId="28954"/>
    <cellStyle name="Comma 14 10 3 2 3" xfId="3112"/>
    <cellStyle name="Comma 14 10 3 2 3 2" xfId="28955"/>
    <cellStyle name="Comma 14 10 3 2 4" xfId="3113"/>
    <cellStyle name="Comma 14 10 3 2 4 2" xfId="28956"/>
    <cellStyle name="Comma 14 10 3 2 5" xfId="28957"/>
    <cellStyle name="Comma 14 10 3 3" xfId="3114"/>
    <cellStyle name="Comma 14 10 3 3 2" xfId="28958"/>
    <cellStyle name="Comma 14 10 3 4" xfId="3115"/>
    <cellStyle name="Comma 14 10 3 4 2" xfId="28959"/>
    <cellStyle name="Comma 14 10 3 5" xfId="3116"/>
    <cellStyle name="Comma 14 10 3 5 2" xfId="28960"/>
    <cellStyle name="Comma 14 10 3 6" xfId="28961"/>
    <cellStyle name="Comma 14 10 4" xfId="3117"/>
    <cellStyle name="Comma 14 10 4 2" xfId="3118"/>
    <cellStyle name="Comma 14 10 4 2 2" xfId="28962"/>
    <cellStyle name="Comma 14 10 4 3" xfId="3119"/>
    <cellStyle name="Comma 14 10 4 3 2" xfId="28963"/>
    <cellStyle name="Comma 14 10 4 4" xfId="3120"/>
    <cellStyle name="Comma 14 10 4 4 2" xfId="28964"/>
    <cellStyle name="Comma 14 10 4 5" xfId="28965"/>
    <cellStyle name="Comma 14 10 5" xfId="3121"/>
    <cellStyle name="Comma 14 10 5 2" xfId="28966"/>
    <cellStyle name="Comma 14 10 6" xfId="3122"/>
    <cellStyle name="Comma 14 10 6 2" xfId="28967"/>
    <cellStyle name="Comma 14 10 7" xfId="3123"/>
    <cellStyle name="Comma 14 10 7 2" xfId="28968"/>
    <cellStyle name="Comma 14 10 8" xfId="28969"/>
    <cellStyle name="Comma 14 11" xfId="3124"/>
    <cellStyle name="Comma 14 12" xfId="3125"/>
    <cellStyle name="Comma 14 13" xfId="3126"/>
    <cellStyle name="Comma 14 14" xfId="3127"/>
    <cellStyle name="Comma 14 15" xfId="3128"/>
    <cellStyle name="Comma 14 16" xfId="3129"/>
    <cellStyle name="Comma 14 17" xfId="28970"/>
    <cellStyle name="Comma 14 2" xfId="3130"/>
    <cellStyle name="Comma 14 2 10" xfId="3131"/>
    <cellStyle name="Comma 14 2 11" xfId="3132"/>
    <cellStyle name="Comma 14 2 12" xfId="3133"/>
    <cellStyle name="Comma 14 2 13" xfId="3134"/>
    <cellStyle name="Comma 14 2 14" xfId="3135"/>
    <cellStyle name="Comma 14 2 15" xfId="3136"/>
    <cellStyle name="Comma 14 2 16" xfId="28971"/>
    <cellStyle name="Comma 14 2 2" xfId="3137"/>
    <cellStyle name="Comma 14 2 2 2" xfId="3138"/>
    <cellStyle name="Comma 14 2 2 2 2" xfId="3139"/>
    <cellStyle name="Comma 14 2 2 2 2 2" xfId="3140"/>
    <cellStyle name="Comma 14 2 2 2 2 2 2" xfId="28972"/>
    <cellStyle name="Comma 14 2 2 2 2 3" xfId="3141"/>
    <cellStyle name="Comma 14 2 2 2 2 3 2" xfId="28973"/>
    <cellStyle name="Comma 14 2 2 2 2 4" xfId="3142"/>
    <cellStyle name="Comma 14 2 2 2 2 4 2" xfId="28974"/>
    <cellStyle name="Comma 14 2 2 2 2 5" xfId="28975"/>
    <cellStyle name="Comma 14 2 2 2 3" xfId="3143"/>
    <cellStyle name="Comma 14 2 2 2 3 2" xfId="28976"/>
    <cellStyle name="Comma 14 2 2 2 4" xfId="3144"/>
    <cellStyle name="Comma 14 2 2 2 4 2" xfId="28977"/>
    <cellStyle name="Comma 14 2 2 2 5" xfId="3145"/>
    <cellStyle name="Comma 14 2 2 2 5 2" xfId="28978"/>
    <cellStyle name="Comma 14 2 2 2 6" xfId="28979"/>
    <cellStyle name="Comma 14 2 2 3" xfId="3146"/>
    <cellStyle name="Comma 14 2 2 3 2" xfId="3147"/>
    <cellStyle name="Comma 14 2 2 3 2 2" xfId="3148"/>
    <cellStyle name="Comma 14 2 2 3 2 2 2" xfId="28980"/>
    <cellStyle name="Comma 14 2 2 3 2 3" xfId="3149"/>
    <cellStyle name="Comma 14 2 2 3 2 3 2" xfId="28981"/>
    <cellStyle name="Comma 14 2 2 3 2 4" xfId="3150"/>
    <cellStyle name="Comma 14 2 2 3 2 4 2" xfId="28982"/>
    <cellStyle name="Comma 14 2 2 3 2 5" xfId="28983"/>
    <cellStyle name="Comma 14 2 2 3 3" xfId="3151"/>
    <cellStyle name="Comma 14 2 2 3 3 2" xfId="28984"/>
    <cellStyle name="Comma 14 2 2 3 4" xfId="3152"/>
    <cellStyle name="Comma 14 2 2 3 4 2" xfId="28985"/>
    <cellStyle name="Comma 14 2 2 3 5" xfId="3153"/>
    <cellStyle name="Comma 14 2 2 3 5 2" xfId="28986"/>
    <cellStyle name="Comma 14 2 2 3 6" xfId="28987"/>
    <cellStyle name="Comma 14 2 2 4" xfId="3154"/>
    <cellStyle name="Comma 14 2 2 4 2" xfId="3155"/>
    <cellStyle name="Comma 14 2 2 4 2 2" xfId="28988"/>
    <cellStyle name="Comma 14 2 2 4 3" xfId="3156"/>
    <cellStyle name="Comma 14 2 2 4 3 2" xfId="28989"/>
    <cellStyle name="Comma 14 2 2 4 4" xfId="3157"/>
    <cellStyle name="Comma 14 2 2 4 4 2" xfId="28990"/>
    <cellStyle name="Comma 14 2 2 4 5" xfId="28991"/>
    <cellStyle name="Comma 14 2 2 5" xfId="3158"/>
    <cellStyle name="Comma 14 2 2 5 2" xfId="28992"/>
    <cellStyle name="Comma 14 2 2 6" xfId="3159"/>
    <cellStyle name="Comma 14 2 2 6 2" xfId="28993"/>
    <cellStyle name="Comma 14 2 2 7" xfId="3160"/>
    <cellStyle name="Comma 14 2 2 7 2" xfId="28994"/>
    <cellStyle name="Comma 14 2 2 8" xfId="28995"/>
    <cellStyle name="Comma 14 2 3" xfId="3161"/>
    <cellStyle name="Comma 14 2 3 2" xfId="3162"/>
    <cellStyle name="Comma 14 2 3 2 2" xfId="3163"/>
    <cellStyle name="Comma 14 2 3 2 2 2" xfId="3164"/>
    <cellStyle name="Comma 14 2 3 2 2 2 2" xfId="28996"/>
    <cellStyle name="Comma 14 2 3 2 2 3" xfId="3165"/>
    <cellStyle name="Comma 14 2 3 2 2 3 2" xfId="28997"/>
    <cellStyle name="Comma 14 2 3 2 2 4" xfId="3166"/>
    <cellStyle name="Comma 14 2 3 2 2 4 2" xfId="28998"/>
    <cellStyle name="Comma 14 2 3 2 2 5" xfId="28999"/>
    <cellStyle name="Comma 14 2 3 2 3" xfId="3167"/>
    <cellStyle name="Comma 14 2 3 2 3 2" xfId="29000"/>
    <cellStyle name="Comma 14 2 3 2 4" xfId="3168"/>
    <cellStyle name="Comma 14 2 3 2 4 2" xfId="29001"/>
    <cellStyle name="Comma 14 2 3 2 5" xfId="3169"/>
    <cellStyle name="Comma 14 2 3 2 5 2" xfId="29002"/>
    <cellStyle name="Comma 14 2 3 2 6" xfId="29003"/>
    <cellStyle name="Comma 14 2 3 3" xfId="3170"/>
    <cellStyle name="Comma 14 2 3 3 2" xfId="3171"/>
    <cellStyle name="Comma 14 2 3 3 2 2" xfId="3172"/>
    <cellStyle name="Comma 14 2 3 3 2 2 2" xfId="29004"/>
    <cellStyle name="Comma 14 2 3 3 2 3" xfId="3173"/>
    <cellStyle name="Comma 14 2 3 3 2 3 2" xfId="29005"/>
    <cellStyle name="Comma 14 2 3 3 2 4" xfId="3174"/>
    <cellStyle name="Comma 14 2 3 3 2 4 2" xfId="29006"/>
    <cellStyle name="Comma 14 2 3 3 2 5" xfId="29007"/>
    <cellStyle name="Comma 14 2 3 3 3" xfId="3175"/>
    <cellStyle name="Comma 14 2 3 3 3 2" xfId="29008"/>
    <cellStyle name="Comma 14 2 3 3 4" xfId="3176"/>
    <cellStyle name="Comma 14 2 3 3 4 2" xfId="29009"/>
    <cellStyle name="Comma 14 2 3 3 5" xfId="3177"/>
    <cellStyle name="Comma 14 2 3 3 5 2" xfId="29010"/>
    <cellStyle name="Comma 14 2 3 3 6" xfId="29011"/>
    <cellStyle name="Comma 14 2 3 4" xfId="3178"/>
    <cellStyle name="Comma 14 2 3 4 2" xfId="3179"/>
    <cellStyle name="Comma 14 2 3 4 2 2" xfId="29012"/>
    <cellStyle name="Comma 14 2 3 4 3" xfId="3180"/>
    <cellStyle name="Comma 14 2 3 4 3 2" xfId="29013"/>
    <cellStyle name="Comma 14 2 3 4 4" xfId="3181"/>
    <cellStyle name="Comma 14 2 3 4 4 2" xfId="29014"/>
    <cellStyle name="Comma 14 2 3 4 5" xfId="29015"/>
    <cellStyle name="Comma 14 2 3 5" xfId="3182"/>
    <cellStyle name="Comma 14 2 3 5 2" xfId="29016"/>
    <cellStyle name="Comma 14 2 3 6" xfId="3183"/>
    <cellStyle name="Comma 14 2 3 6 2" xfId="29017"/>
    <cellStyle name="Comma 14 2 3 7" xfId="3184"/>
    <cellStyle name="Comma 14 2 3 7 2" xfId="29018"/>
    <cellStyle name="Comma 14 2 3 8" xfId="29019"/>
    <cellStyle name="Comma 14 2 4" xfId="3185"/>
    <cellStyle name="Comma 14 2 4 2" xfId="3186"/>
    <cellStyle name="Comma 14 2 4 2 2" xfId="3187"/>
    <cellStyle name="Comma 14 2 4 2 2 2" xfId="3188"/>
    <cellStyle name="Comma 14 2 4 2 2 2 2" xfId="29020"/>
    <cellStyle name="Comma 14 2 4 2 2 3" xfId="3189"/>
    <cellStyle name="Comma 14 2 4 2 2 3 2" xfId="29021"/>
    <cellStyle name="Comma 14 2 4 2 2 4" xfId="3190"/>
    <cellStyle name="Comma 14 2 4 2 2 4 2" xfId="29022"/>
    <cellStyle name="Comma 14 2 4 2 2 5" xfId="29023"/>
    <cellStyle name="Comma 14 2 4 2 3" xfId="3191"/>
    <cellStyle name="Comma 14 2 4 2 3 2" xfId="29024"/>
    <cellStyle name="Comma 14 2 4 2 4" xfId="3192"/>
    <cellStyle name="Comma 14 2 4 2 4 2" xfId="29025"/>
    <cellStyle name="Comma 14 2 4 2 5" xfId="3193"/>
    <cellStyle name="Comma 14 2 4 2 5 2" xfId="29026"/>
    <cellStyle name="Comma 14 2 4 2 6" xfId="29027"/>
    <cellStyle name="Comma 14 2 4 3" xfId="3194"/>
    <cellStyle name="Comma 14 2 4 3 2" xfId="3195"/>
    <cellStyle name="Comma 14 2 4 3 2 2" xfId="3196"/>
    <cellStyle name="Comma 14 2 4 3 2 2 2" xfId="29028"/>
    <cellStyle name="Comma 14 2 4 3 2 3" xfId="3197"/>
    <cellStyle name="Comma 14 2 4 3 2 3 2" xfId="29029"/>
    <cellStyle name="Comma 14 2 4 3 2 4" xfId="3198"/>
    <cellStyle name="Comma 14 2 4 3 2 4 2" xfId="29030"/>
    <cellStyle name="Comma 14 2 4 3 2 5" xfId="29031"/>
    <cellStyle name="Comma 14 2 4 3 3" xfId="3199"/>
    <cellStyle name="Comma 14 2 4 3 3 2" xfId="29032"/>
    <cellStyle name="Comma 14 2 4 3 4" xfId="3200"/>
    <cellStyle name="Comma 14 2 4 3 4 2" xfId="29033"/>
    <cellStyle name="Comma 14 2 4 3 5" xfId="3201"/>
    <cellStyle name="Comma 14 2 4 3 5 2" xfId="29034"/>
    <cellStyle name="Comma 14 2 4 3 6" xfId="29035"/>
    <cellStyle name="Comma 14 2 4 4" xfId="3202"/>
    <cellStyle name="Comma 14 2 4 4 2" xfId="3203"/>
    <cellStyle name="Comma 14 2 4 4 2 2" xfId="29036"/>
    <cellStyle name="Comma 14 2 4 4 3" xfId="3204"/>
    <cellStyle name="Comma 14 2 4 4 3 2" xfId="29037"/>
    <cellStyle name="Comma 14 2 4 4 4" xfId="3205"/>
    <cellStyle name="Comma 14 2 4 4 4 2" xfId="29038"/>
    <cellStyle name="Comma 14 2 4 4 5" xfId="29039"/>
    <cellStyle name="Comma 14 2 4 5" xfId="3206"/>
    <cellStyle name="Comma 14 2 4 5 2" xfId="29040"/>
    <cellStyle name="Comma 14 2 4 6" xfId="3207"/>
    <cellStyle name="Comma 14 2 4 6 2" xfId="29041"/>
    <cellStyle name="Comma 14 2 4 7" xfId="3208"/>
    <cellStyle name="Comma 14 2 4 7 2" xfId="29042"/>
    <cellStyle name="Comma 14 2 4 8" xfId="29043"/>
    <cellStyle name="Comma 14 2 5" xfId="3209"/>
    <cellStyle name="Comma 14 2 5 2" xfId="3210"/>
    <cellStyle name="Comma 14 2 5 2 2" xfId="3211"/>
    <cellStyle name="Comma 14 2 5 2 2 2" xfId="3212"/>
    <cellStyle name="Comma 14 2 5 2 2 2 2" xfId="29044"/>
    <cellStyle name="Comma 14 2 5 2 2 3" xfId="3213"/>
    <cellStyle name="Comma 14 2 5 2 2 3 2" xfId="29045"/>
    <cellStyle name="Comma 14 2 5 2 2 4" xfId="3214"/>
    <cellStyle name="Comma 14 2 5 2 2 4 2" xfId="29046"/>
    <cellStyle name="Comma 14 2 5 2 2 5" xfId="29047"/>
    <cellStyle name="Comma 14 2 5 2 3" xfId="3215"/>
    <cellStyle name="Comma 14 2 5 2 3 2" xfId="29048"/>
    <cellStyle name="Comma 14 2 5 2 4" xfId="3216"/>
    <cellStyle name="Comma 14 2 5 2 4 2" xfId="29049"/>
    <cellStyle name="Comma 14 2 5 2 5" xfId="3217"/>
    <cellStyle name="Comma 14 2 5 2 5 2" xfId="29050"/>
    <cellStyle name="Comma 14 2 5 2 6" xfId="29051"/>
    <cellStyle name="Comma 14 2 5 3" xfId="3218"/>
    <cellStyle name="Comma 14 2 5 3 2" xfId="3219"/>
    <cellStyle name="Comma 14 2 5 3 2 2" xfId="3220"/>
    <cellStyle name="Comma 14 2 5 3 2 2 2" xfId="29052"/>
    <cellStyle name="Comma 14 2 5 3 2 3" xfId="3221"/>
    <cellStyle name="Comma 14 2 5 3 2 3 2" xfId="29053"/>
    <cellStyle name="Comma 14 2 5 3 2 4" xfId="3222"/>
    <cellStyle name="Comma 14 2 5 3 2 4 2" xfId="29054"/>
    <cellStyle name="Comma 14 2 5 3 2 5" xfId="29055"/>
    <cellStyle name="Comma 14 2 5 3 3" xfId="3223"/>
    <cellStyle name="Comma 14 2 5 3 3 2" xfId="29056"/>
    <cellStyle name="Comma 14 2 5 3 4" xfId="3224"/>
    <cellStyle name="Comma 14 2 5 3 4 2" xfId="29057"/>
    <cellStyle name="Comma 14 2 5 3 5" xfId="3225"/>
    <cellStyle name="Comma 14 2 5 3 5 2" xfId="29058"/>
    <cellStyle name="Comma 14 2 5 3 6" xfId="29059"/>
    <cellStyle name="Comma 14 2 5 4" xfId="3226"/>
    <cellStyle name="Comma 14 2 5 4 2" xfId="3227"/>
    <cellStyle name="Comma 14 2 5 4 2 2" xfId="29060"/>
    <cellStyle name="Comma 14 2 5 4 3" xfId="3228"/>
    <cellStyle name="Comma 14 2 5 4 3 2" xfId="29061"/>
    <cellStyle name="Comma 14 2 5 4 4" xfId="3229"/>
    <cellStyle name="Comma 14 2 5 4 4 2" xfId="29062"/>
    <cellStyle name="Comma 14 2 5 4 5" xfId="29063"/>
    <cellStyle name="Comma 14 2 5 5" xfId="3230"/>
    <cellStyle name="Comma 14 2 5 5 2" xfId="29064"/>
    <cellStyle name="Comma 14 2 5 6" xfId="3231"/>
    <cellStyle name="Comma 14 2 5 6 2" xfId="29065"/>
    <cellStyle name="Comma 14 2 5 7" xfId="3232"/>
    <cellStyle name="Comma 14 2 5 7 2" xfId="29066"/>
    <cellStyle name="Comma 14 2 5 8" xfId="29067"/>
    <cellStyle name="Comma 14 2 6" xfId="3233"/>
    <cellStyle name="Comma 14 2 6 2" xfId="3234"/>
    <cellStyle name="Comma 14 2 6 2 2" xfId="3235"/>
    <cellStyle name="Comma 14 2 6 2 2 2" xfId="3236"/>
    <cellStyle name="Comma 14 2 6 2 2 2 2" xfId="29068"/>
    <cellStyle name="Comma 14 2 6 2 2 3" xfId="3237"/>
    <cellStyle name="Comma 14 2 6 2 2 3 2" xfId="29069"/>
    <cellStyle name="Comma 14 2 6 2 2 4" xfId="3238"/>
    <cellStyle name="Comma 14 2 6 2 2 4 2" xfId="29070"/>
    <cellStyle name="Comma 14 2 6 2 2 5" xfId="29071"/>
    <cellStyle name="Comma 14 2 6 2 3" xfId="3239"/>
    <cellStyle name="Comma 14 2 6 2 3 2" xfId="29072"/>
    <cellStyle name="Comma 14 2 6 2 4" xfId="3240"/>
    <cellStyle name="Comma 14 2 6 2 4 2" xfId="29073"/>
    <cellStyle name="Comma 14 2 6 2 5" xfId="3241"/>
    <cellStyle name="Comma 14 2 6 2 5 2" xfId="29074"/>
    <cellStyle name="Comma 14 2 6 2 6" xfId="29075"/>
    <cellStyle name="Comma 14 2 6 3" xfId="3242"/>
    <cellStyle name="Comma 14 2 6 3 2" xfId="3243"/>
    <cellStyle name="Comma 14 2 6 3 2 2" xfId="3244"/>
    <cellStyle name="Comma 14 2 6 3 2 2 2" xfId="29076"/>
    <cellStyle name="Comma 14 2 6 3 2 3" xfId="3245"/>
    <cellStyle name="Comma 14 2 6 3 2 3 2" xfId="29077"/>
    <cellStyle name="Comma 14 2 6 3 2 4" xfId="3246"/>
    <cellStyle name="Comma 14 2 6 3 2 4 2" xfId="29078"/>
    <cellStyle name="Comma 14 2 6 3 2 5" xfId="29079"/>
    <cellStyle name="Comma 14 2 6 3 3" xfId="3247"/>
    <cellStyle name="Comma 14 2 6 3 3 2" xfId="29080"/>
    <cellStyle name="Comma 14 2 6 3 4" xfId="3248"/>
    <cellStyle name="Comma 14 2 6 3 4 2" xfId="29081"/>
    <cellStyle name="Comma 14 2 6 3 5" xfId="3249"/>
    <cellStyle name="Comma 14 2 6 3 5 2" xfId="29082"/>
    <cellStyle name="Comma 14 2 6 3 6" xfId="29083"/>
    <cellStyle name="Comma 14 2 6 4" xfId="3250"/>
    <cellStyle name="Comma 14 2 6 4 2" xfId="3251"/>
    <cellStyle name="Comma 14 2 6 4 2 2" xfId="29084"/>
    <cellStyle name="Comma 14 2 6 4 3" xfId="3252"/>
    <cellStyle name="Comma 14 2 6 4 3 2" xfId="29085"/>
    <cellStyle name="Comma 14 2 6 4 4" xfId="3253"/>
    <cellStyle name="Comma 14 2 6 4 4 2" xfId="29086"/>
    <cellStyle name="Comma 14 2 6 4 5" xfId="29087"/>
    <cellStyle name="Comma 14 2 6 5" xfId="3254"/>
    <cellStyle name="Comma 14 2 6 5 2" xfId="29088"/>
    <cellStyle name="Comma 14 2 6 6" xfId="3255"/>
    <cellStyle name="Comma 14 2 6 6 2" xfId="29089"/>
    <cellStyle name="Comma 14 2 6 7" xfId="3256"/>
    <cellStyle name="Comma 14 2 6 7 2" xfId="29090"/>
    <cellStyle name="Comma 14 2 6 8" xfId="29091"/>
    <cellStyle name="Comma 14 2 7" xfId="3257"/>
    <cellStyle name="Comma 14 2 7 2" xfId="3258"/>
    <cellStyle name="Comma 14 2 7 2 2" xfId="3259"/>
    <cellStyle name="Comma 14 2 7 2 2 2" xfId="3260"/>
    <cellStyle name="Comma 14 2 7 2 2 2 2" xfId="29092"/>
    <cellStyle name="Comma 14 2 7 2 2 3" xfId="3261"/>
    <cellStyle name="Comma 14 2 7 2 2 3 2" xfId="29093"/>
    <cellStyle name="Comma 14 2 7 2 2 4" xfId="3262"/>
    <cellStyle name="Comma 14 2 7 2 2 4 2" xfId="29094"/>
    <cellStyle name="Comma 14 2 7 2 2 5" xfId="29095"/>
    <cellStyle name="Comma 14 2 7 2 3" xfId="3263"/>
    <cellStyle name="Comma 14 2 7 2 3 2" xfId="29096"/>
    <cellStyle name="Comma 14 2 7 2 4" xfId="3264"/>
    <cellStyle name="Comma 14 2 7 2 4 2" xfId="29097"/>
    <cellStyle name="Comma 14 2 7 2 5" xfId="3265"/>
    <cellStyle name="Comma 14 2 7 2 5 2" xfId="29098"/>
    <cellStyle name="Comma 14 2 7 2 6" xfId="29099"/>
    <cellStyle name="Comma 14 2 7 3" xfId="3266"/>
    <cellStyle name="Comma 14 2 7 3 2" xfId="3267"/>
    <cellStyle name="Comma 14 2 7 3 2 2" xfId="3268"/>
    <cellStyle name="Comma 14 2 7 3 2 2 2" xfId="29100"/>
    <cellStyle name="Comma 14 2 7 3 2 3" xfId="3269"/>
    <cellStyle name="Comma 14 2 7 3 2 3 2" xfId="29101"/>
    <cellStyle name="Comma 14 2 7 3 2 4" xfId="3270"/>
    <cellStyle name="Comma 14 2 7 3 2 4 2" xfId="29102"/>
    <cellStyle name="Comma 14 2 7 3 2 5" xfId="29103"/>
    <cellStyle name="Comma 14 2 7 3 3" xfId="3271"/>
    <cellStyle name="Comma 14 2 7 3 3 2" xfId="29104"/>
    <cellStyle name="Comma 14 2 7 3 4" xfId="3272"/>
    <cellStyle name="Comma 14 2 7 3 4 2" xfId="29105"/>
    <cellStyle name="Comma 14 2 7 3 5" xfId="3273"/>
    <cellStyle name="Comma 14 2 7 3 5 2" xfId="29106"/>
    <cellStyle name="Comma 14 2 7 3 6" xfId="29107"/>
    <cellStyle name="Comma 14 2 7 4" xfId="3274"/>
    <cellStyle name="Comma 14 2 7 4 2" xfId="3275"/>
    <cellStyle name="Comma 14 2 7 4 2 2" xfId="29108"/>
    <cellStyle name="Comma 14 2 7 4 3" xfId="3276"/>
    <cellStyle name="Comma 14 2 7 4 3 2" xfId="29109"/>
    <cellStyle name="Comma 14 2 7 4 4" xfId="3277"/>
    <cellStyle name="Comma 14 2 7 4 4 2" xfId="29110"/>
    <cellStyle name="Comma 14 2 7 4 5" xfId="29111"/>
    <cellStyle name="Comma 14 2 7 5" xfId="3278"/>
    <cellStyle name="Comma 14 2 7 5 2" xfId="29112"/>
    <cellStyle name="Comma 14 2 7 6" xfId="3279"/>
    <cellStyle name="Comma 14 2 7 6 2" xfId="29113"/>
    <cellStyle name="Comma 14 2 7 7" xfId="3280"/>
    <cellStyle name="Comma 14 2 7 7 2" xfId="29114"/>
    <cellStyle name="Comma 14 2 7 8" xfId="29115"/>
    <cellStyle name="Comma 14 2 8" xfId="3281"/>
    <cellStyle name="Comma 14 2 8 2" xfId="3282"/>
    <cellStyle name="Comma 14 2 8 2 2" xfId="3283"/>
    <cellStyle name="Comma 14 2 8 2 2 2" xfId="3284"/>
    <cellStyle name="Comma 14 2 8 2 2 2 2" xfId="29116"/>
    <cellStyle name="Comma 14 2 8 2 2 3" xfId="3285"/>
    <cellStyle name="Comma 14 2 8 2 2 3 2" xfId="29117"/>
    <cellStyle name="Comma 14 2 8 2 2 4" xfId="3286"/>
    <cellStyle name="Comma 14 2 8 2 2 4 2" xfId="29118"/>
    <cellStyle name="Comma 14 2 8 2 2 5" xfId="29119"/>
    <cellStyle name="Comma 14 2 8 2 3" xfId="3287"/>
    <cellStyle name="Comma 14 2 8 2 3 2" xfId="29120"/>
    <cellStyle name="Comma 14 2 8 2 4" xfId="3288"/>
    <cellStyle name="Comma 14 2 8 2 4 2" xfId="29121"/>
    <cellStyle name="Comma 14 2 8 2 5" xfId="3289"/>
    <cellStyle name="Comma 14 2 8 2 5 2" xfId="29122"/>
    <cellStyle name="Comma 14 2 8 2 6" xfId="29123"/>
    <cellStyle name="Comma 14 2 8 3" xfId="3290"/>
    <cellStyle name="Comma 14 2 8 3 2" xfId="3291"/>
    <cellStyle name="Comma 14 2 8 3 2 2" xfId="3292"/>
    <cellStyle name="Comma 14 2 8 3 2 2 2" xfId="29124"/>
    <cellStyle name="Comma 14 2 8 3 2 3" xfId="3293"/>
    <cellStyle name="Comma 14 2 8 3 2 3 2" xfId="29125"/>
    <cellStyle name="Comma 14 2 8 3 2 4" xfId="3294"/>
    <cellStyle name="Comma 14 2 8 3 2 4 2" xfId="29126"/>
    <cellStyle name="Comma 14 2 8 3 2 5" xfId="29127"/>
    <cellStyle name="Comma 14 2 8 3 3" xfId="3295"/>
    <cellStyle name="Comma 14 2 8 3 3 2" xfId="29128"/>
    <cellStyle name="Comma 14 2 8 3 4" xfId="3296"/>
    <cellStyle name="Comma 14 2 8 3 4 2" xfId="29129"/>
    <cellStyle name="Comma 14 2 8 3 5" xfId="3297"/>
    <cellStyle name="Comma 14 2 8 3 5 2" xfId="29130"/>
    <cellStyle name="Comma 14 2 8 3 6" xfId="29131"/>
    <cellStyle name="Comma 14 2 8 4" xfId="3298"/>
    <cellStyle name="Comma 14 2 8 4 2" xfId="3299"/>
    <cellStyle name="Comma 14 2 8 4 2 2" xfId="29132"/>
    <cellStyle name="Comma 14 2 8 4 3" xfId="3300"/>
    <cellStyle name="Comma 14 2 8 4 3 2" xfId="29133"/>
    <cellStyle name="Comma 14 2 8 4 4" xfId="3301"/>
    <cellStyle name="Comma 14 2 8 4 4 2" xfId="29134"/>
    <cellStyle name="Comma 14 2 8 4 5" xfId="29135"/>
    <cellStyle name="Comma 14 2 8 5" xfId="3302"/>
    <cellStyle name="Comma 14 2 8 5 2" xfId="29136"/>
    <cellStyle name="Comma 14 2 8 6" xfId="3303"/>
    <cellStyle name="Comma 14 2 8 6 2" xfId="29137"/>
    <cellStyle name="Comma 14 2 8 7" xfId="3304"/>
    <cellStyle name="Comma 14 2 8 7 2" xfId="29138"/>
    <cellStyle name="Comma 14 2 8 8" xfId="29139"/>
    <cellStyle name="Comma 14 2 9" xfId="3305"/>
    <cellStyle name="Comma 14 2 9 2" xfId="3306"/>
    <cellStyle name="Comma 14 2 9 2 2" xfId="3307"/>
    <cellStyle name="Comma 14 2 9 2 2 2" xfId="3308"/>
    <cellStyle name="Comma 14 2 9 2 2 2 2" xfId="29140"/>
    <cellStyle name="Comma 14 2 9 2 2 3" xfId="3309"/>
    <cellStyle name="Comma 14 2 9 2 2 3 2" xfId="29141"/>
    <cellStyle name="Comma 14 2 9 2 2 4" xfId="3310"/>
    <cellStyle name="Comma 14 2 9 2 2 4 2" xfId="29142"/>
    <cellStyle name="Comma 14 2 9 2 2 5" xfId="29143"/>
    <cellStyle name="Comma 14 2 9 2 3" xfId="3311"/>
    <cellStyle name="Comma 14 2 9 2 3 2" xfId="29144"/>
    <cellStyle name="Comma 14 2 9 2 4" xfId="3312"/>
    <cellStyle name="Comma 14 2 9 2 4 2" xfId="29145"/>
    <cellStyle name="Comma 14 2 9 2 5" xfId="3313"/>
    <cellStyle name="Comma 14 2 9 2 5 2" xfId="29146"/>
    <cellStyle name="Comma 14 2 9 2 6" xfId="29147"/>
    <cellStyle name="Comma 14 2 9 3" xfId="3314"/>
    <cellStyle name="Comma 14 2 9 3 2" xfId="3315"/>
    <cellStyle name="Comma 14 2 9 3 2 2" xfId="3316"/>
    <cellStyle name="Comma 14 2 9 3 2 2 2" xfId="29148"/>
    <cellStyle name="Comma 14 2 9 3 2 3" xfId="3317"/>
    <cellStyle name="Comma 14 2 9 3 2 3 2" xfId="29149"/>
    <cellStyle name="Comma 14 2 9 3 2 4" xfId="3318"/>
    <cellStyle name="Comma 14 2 9 3 2 4 2" xfId="29150"/>
    <cellStyle name="Comma 14 2 9 3 2 5" xfId="29151"/>
    <cellStyle name="Comma 14 2 9 3 3" xfId="3319"/>
    <cellStyle name="Comma 14 2 9 3 3 2" xfId="29152"/>
    <cellStyle name="Comma 14 2 9 3 4" xfId="3320"/>
    <cellStyle name="Comma 14 2 9 3 4 2" xfId="29153"/>
    <cellStyle name="Comma 14 2 9 3 5" xfId="3321"/>
    <cellStyle name="Comma 14 2 9 3 5 2" xfId="29154"/>
    <cellStyle name="Comma 14 2 9 3 6" xfId="29155"/>
    <cellStyle name="Comma 14 2 9 4" xfId="3322"/>
    <cellStyle name="Comma 14 2 9 4 2" xfId="3323"/>
    <cellStyle name="Comma 14 2 9 4 2 2" xfId="29156"/>
    <cellStyle name="Comma 14 2 9 4 3" xfId="3324"/>
    <cellStyle name="Comma 14 2 9 4 3 2" xfId="29157"/>
    <cellStyle name="Comma 14 2 9 4 4" xfId="3325"/>
    <cellStyle name="Comma 14 2 9 4 4 2" xfId="29158"/>
    <cellStyle name="Comma 14 2 9 4 5" xfId="29159"/>
    <cellStyle name="Comma 14 2 9 5" xfId="3326"/>
    <cellStyle name="Comma 14 2 9 5 2" xfId="29160"/>
    <cellStyle name="Comma 14 2 9 6" xfId="3327"/>
    <cellStyle name="Comma 14 2 9 6 2" xfId="29161"/>
    <cellStyle name="Comma 14 2 9 7" xfId="3328"/>
    <cellStyle name="Comma 14 2 9 7 2" xfId="29162"/>
    <cellStyle name="Comma 14 2 9 8" xfId="29163"/>
    <cellStyle name="Comma 14 3" xfId="3329"/>
    <cellStyle name="Comma 14 3 2" xfId="3330"/>
    <cellStyle name="Comma 14 3 2 2" xfId="3331"/>
    <cellStyle name="Comma 14 3 2 2 2" xfId="3332"/>
    <cellStyle name="Comma 14 3 2 2 2 2" xfId="29164"/>
    <cellStyle name="Comma 14 3 2 2 3" xfId="3333"/>
    <cellStyle name="Comma 14 3 2 2 3 2" xfId="29165"/>
    <cellStyle name="Comma 14 3 2 2 4" xfId="3334"/>
    <cellStyle name="Comma 14 3 2 2 4 2" xfId="29166"/>
    <cellStyle name="Comma 14 3 2 2 5" xfId="29167"/>
    <cellStyle name="Comma 14 3 2 3" xfId="3335"/>
    <cellStyle name="Comma 14 3 2 3 2" xfId="29168"/>
    <cellStyle name="Comma 14 3 2 4" xfId="3336"/>
    <cellStyle name="Comma 14 3 2 4 2" xfId="29169"/>
    <cellStyle name="Comma 14 3 2 5" xfId="3337"/>
    <cellStyle name="Comma 14 3 2 5 2" xfId="29170"/>
    <cellStyle name="Comma 14 3 2 6" xfId="29171"/>
    <cellStyle name="Comma 14 3 3" xfId="3338"/>
    <cellStyle name="Comma 14 3 3 2" xfId="3339"/>
    <cellStyle name="Comma 14 3 3 2 2" xfId="3340"/>
    <cellStyle name="Comma 14 3 3 2 2 2" xfId="29172"/>
    <cellStyle name="Comma 14 3 3 2 3" xfId="3341"/>
    <cellStyle name="Comma 14 3 3 2 3 2" xfId="29173"/>
    <cellStyle name="Comma 14 3 3 2 4" xfId="3342"/>
    <cellStyle name="Comma 14 3 3 2 4 2" xfId="29174"/>
    <cellStyle name="Comma 14 3 3 2 5" xfId="29175"/>
    <cellStyle name="Comma 14 3 3 3" xfId="3343"/>
    <cellStyle name="Comma 14 3 3 3 2" xfId="29176"/>
    <cellStyle name="Comma 14 3 3 4" xfId="3344"/>
    <cellStyle name="Comma 14 3 3 4 2" xfId="29177"/>
    <cellStyle name="Comma 14 3 3 5" xfId="3345"/>
    <cellStyle name="Comma 14 3 3 5 2" xfId="29178"/>
    <cellStyle name="Comma 14 3 3 6" xfId="29179"/>
    <cellStyle name="Comma 14 3 4" xfId="3346"/>
    <cellStyle name="Comma 14 3 4 2" xfId="3347"/>
    <cellStyle name="Comma 14 3 4 2 2" xfId="29180"/>
    <cellStyle name="Comma 14 3 4 3" xfId="3348"/>
    <cellStyle name="Comma 14 3 4 3 2" xfId="29181"/>
    <cellStyle name="Comma 14 3 4 4" xfId="3349"/>
    <cellStyle name="Comma 14 3 4 4 2" xfId="29182"/>
    <cellStyle name="Comma 14 3 4 5" xfId="29183"/>
    <cellStyle name="Comma 14 3 5" xfId="3350"/>
    <cellStyle name="Comma 14 3 5 2" xfId="29184"/>
    <cellStyle name="Comma 14 3 6" xfId="3351"/>
    <cellStyle name="Comma 14 3 6 2" xfId="29185"/>
    <cellStyle name="Comma 14 3 7" xfId="3352"/>
    <cellStyle name="Comma 14 3 7 2" xfId="29186"/>
    <cellStyle name="Comma 14 3 8" xfId="29187"/>
    <cellStyle name="Comma 14 4" xfId="3353"/>
    <cellStyle name="Comma 14 4 2" xfId="3354"/>
    <cellStyle name="Comma 14 4 2 2" xfId="3355"/>
    <cellStyle name="Comma 14 4 2 2 2" xfId="3356"/>
    <cellStyle name="Comma 14 4 2 2 2 2" xfId="29188"/>
    <cellStyle name="Comma 14 4 2 2 3" xfId="3357"/>
    <cellStyle name="Comma 14 4 2 2 3 2" xfId="29189"/>
    <cellStyle name="Comma 14 4 2 2 4" xfId="3358"/>
    <cellStyle name="Comma 14 4 2 2 4 2" xfId="29190"/>
    <cellStyle name="Comma 14 4 2 2 5" xfId="29191"/>
    <cellStyle name="Comma 14 4 2 3" xfId="3359"/>
    <cellStyle name="Comma 14 4 2 3 2" xfId="29192"/>
    <cellStyle name="Comma 14 4 2 4" xfId="3360"/>
    <cellStyle name="Comma 14 4 2 4 2" xfId="29193"/>
    <cellStyle name="Comma 14 4 2 5" xfId="3361"/>
    <cellStyle name="Comma 14 4 2 5 2" xfId="29194"/>
    <cellStyle name="Comma 14 4 2 6" xfId="29195"/>
    <cellStyle name="Comma 14 4 3" xfId="3362"/>
    <cellStyle name="Comma 14 4 3 2" xfId="3363"/>
    <cellStyle name="Comma 14 4 3 2 2" xfId="3364"/>
    <cellStyle name="Comma 14 4 3 2 2 2" xfId="29196"/>
    <cellStyle name="Comma 14 4 3 2 3" xfId="3365"/>
    <cellStyle name="Comma 14 4 3 2 3 2" xfId="29197"/>
    <cellStyle name="Comma 14 4 3 2 4" xfId="3366"/>
    <cellStyle name="Comma 14 4 3 2 4 2" xfId="29198"/>
    <cellStyle name="Comma 14 4 3 2 5" xfId="29199"/>
    <cellStyle name="Comma 14 4 3 3" xfId="3367"/>
    <cellStyle name="Comma 14 4 3 3 2" xfId="29200"/>
    <cellStyle name="Comma 14 4 3 4" xfId="3368"/>
    <cellStyle name="Comma 14 4 3 4 2" xfId="29201"/>
    <cellStyle name="Comma 14 4 3 5" xfId="3369"/>
    <cellStyle name="Comma 14 4 3 5 2" xfId="29202"/>
    <cellStyle name="Comma 14 4 3 6" xfId="29203"/>
    <cellStyle name="Comma 14 4 4" xfId="3370"/>
    <cellStyle name="Comma 14 4 4 2" xfId="3371"/>
    <cellStyle name="Comma 14 4 4 2 2" xfId="29204"/>
    <cellStyle name="Comma 14 4 4 3" xfId="3372"/>
    <cellStyle name="Comma 14 4 4 3 2" xfId="29205"/>
    <cellStyle name="Comma 14 4 4 4" xfId="3373"/>
    <cellStyle name="Comma 14 4 4 4 2" xfId="29206"/>
    <cellStyle name="Comma 14 4 4 5" xfId="29207"/>
    <cellStyle name="Comma 14 4 5" xfId="3374"/>
    <cellStyle name="Comma 14 4 5 2" xfId="29208"/>
    <cellStyle name="Comma 14 4 6" xfId="3375"/>
    <cellStyle name="Comma 14 4 6 2" xfId="29209"/>
    <cellStyle name="Comma 14 4 7" xfId="3376"/>
    <cellStyle name="Comma 14 4 7 2" xfId="29210"/>
    <cellStyle name="Comma 14 4 8" xfId="29211"/>
    <cellStyle name="Comma 14 5" xfId="3377"/>
    <cellStyle name="Comma 14 5 2" xfId="3378"/>
    <cellStyle name="Comma 14 5 2 2" xfId="3379"/>
    <cellStyle name="Comma 14 5 2 2 2" xfId="3380"/>
    <cellStyle name="Comma 14 5 2 2 2 2" xfId="29212"/>
    <cellStyle name="Comma 14 5 2 2 3" xfId="3381"/>
    <cellStyle name="Comma 14 5 2 2 3 2" xfId="29213"/>
    <cellStyle name="Comma 14 5 2 2 4" xfId="3382"/>
    <cellStyle name="Comma 14 5 2 2 4 2" xfId="29214"/>
    <cellStyle name="Comma 14 5 2 2 5" xfId="29215"/>
    <cellStyle name="Comma 14 5 2 3" xfId="3383"/>
    <cellStyle name="Comma 14 5 2 3 2" xfId="29216"/>
    <cellStyle name="Comma 14 5 2 4" xfId="3384"/>
    <cellStyle name="Comma 14 5 2 4 2" xfId="29217"/>
    <cellStyle name="Comma 14 5 2 5" xfId="3385"/>
    <cellStyle name="Comma 14 5 2 5 2" xfId="29218"/>
    <cellStyle name="Comma 14 5 2 6" xfId="29219"/>
    <cellStyle name="Comma 14 5 3" xfId="3386"/>
    <cellStyle name="Comma 14 5 3 2" xfId="3387"/>
    <cellStyle name="Comma 14 5 3 2 2" xfId="3388"/>
    <cellStyle name="Comma 14 5 3 2 2 2" xfId="29220"/>
    <cellStyle name="Comma 14 5 3 2 3" xfId="3389"/>
    <cellStyle name="Comma 14 5 3 2 3 2" xfId="29221"/>
    <cellStyle name="Comma 14 5 3 2 4" xfId="3390"/>
    <cellStyle name="Comma 14 5 3 2 4 2" xfId="29222"/>
    <cellStyle name="Comma 14 5 3 2 5" xfId="29223"/>
    <cellStyle name="Comma 14 5 3 3" xfId="3391"/>
    <cellStyle name="Comma 14 5 3 3 2" xfId="29224"/>
    <cellStyle name="Comma 14 5 3 4" xfId="3392"/>
    <cellStyle name="Comma 14 5 3 4 2" xfId="29225"/>
    <cellStyle name="Comma 14 5 3 5" xfId="3393"/>
    <cellStyle name="Comma 14 5 3 5 2" xfId="29226"/>
    <cellStyle name="Comma 14 5 3 6" xfId="29227"/>
    <cellStyle name="Comma 14 5 4" xfId="3394"/>
    <cellStyle name="Comma 14 5 4 2" xfId="3395"/>
    <cellStyle name="Comma 14 5 4 2 2" xfId="29228"/>
    <cellStyle name="Comma 14 5 4 3" xfId="3396"/>
    <cellStyle name="Comma 14 5 4 3 2" xfId="29229"/>
    <cellStyle name="Comma 14 5 4 4" xfId="3397"/>
    <cellStyle name="Comma 14 5 4 4 2" xfId="29230"/>
    <cellStyle name="Comma 14 5 4 5" xfId="29231"/>
    <cellStyle name="Comma 14 5 5" xfId="3398"/>
    <cellStyle name="Comma 14 5 5 2" xfId="29232"/>
    <cellStyle name="Comma 14 5 6" xfId="3399"/>
    <cellStyle name="Comma 14 5 6 2" xfId="29233"/>
    <cellStyle name="Comma 14 5 7" xfId="3400"/>
    <cellStyle name="Comma 14 5 7 2" xfId="29234"/>
    <cellStyle name="Comma 14 5 8" xfId="29235"/>
    <cellStyle name="Comma 14 6" xfId="3401"/>
    <cellStyle name="Comma 14 6 2" xfId="3402"/>
    <cellStyle name="Comma 14 6 2 2" xfId="3403"/>
    <cellStyle name="Comma 14 6 2 2 2" xfId="3404"/>
    <cellStyle name="Comma 14 6 2 2 2 2" xfId="29236"/>
    <cellStyle name="Comma 14 6 2 2 3" xfId="3405"/>
    <cellStyle name="Comma 14 6 2 2 3 2" xfId="29237"/>
    <cellStyle name="Comma 14 6 2 2 4" xfId="3406"/>
    <cellStyle name="Comma 14 6 2 2 4 2" xfId="29238"/>
    <cellStyle name="Comma 14 6 2 2 5" xfId="29239"/>
    <cellStyle name="Comma 14 6 2 3" xfId="3407"/>
    <cellStyle name="Comma 14 6 2 3 2" xfId="29240"/>
    <cellStyle name="Comma 14 6 2 4" xfId="3408"/>
    <cellStyle name="Comma 14 6 2 4 2" xfId="29241"/>
    <cellStyle name="Comma 14 6 2 5" xfId="3409"/>
    <cellStyle name="Comma 14 6 2 5 2" xfId="29242"/>
    <cellStyle name="Comma 14 6 2 6" xfId="29243"/>
    <cellStyle name="Comma 14 6 3" xfId="3410"/>
    <cellStyle name="Comma 14 6 3 2" xfId="3411"/>
    <cellStyle name="Comma 14 6 3 2 2" xfId="3412"/>
    <cellStyle name="Comma 14 6 3 2 2 2" xfId="29244"/>
    <cellStyle name="Comma 14 6 3 2 3" xfId="3413"/>
    <cellStyle name="Comma 14 6 3 2 3 2" xfId="29245"/>
    <cellStyle name="Comma 14 6 3 2 4" xfId="3414"/>
    <cellStyle name="Comma 14 6 3 2 4 2" xfId="29246"/>
    <cellStyle name="Comma 14 6 3 2 5" xfId="29247"/>
    <cellStyle name="Comma 14 6 3 3" xfId="3415"/>
    <cellStyle name="Comma 14 6 3 3 2" xfId="29248"/>
    <cellStyle name="Comma 14 6 3 4" xfId="3416"/>
    <cellStyle name="Comma 14 6 3 4 2" xfId="29249"/>
    <cellStyle name="Comma 14 6 3 5" xfId="3417"/>
    <cellStyle name="Comma 14 6 3 5 2" xfId="29250"/>
    <cellStyle name="Comma 14 6 3 6" xfId="29251"/>
    <cellStyle name="Comma 14 6 4" xfId="3418"/>
    <cellStyle name="Comma 14 6 4 2" xfId="3419"/>
    <cellStyle name="Comma 14 6 4 2 2" xfId="29252"/>
    <cellStyle name="Comma 14 6 4 3" xfId="3420"/>
    <cellStyle name="Comma 14 6 4 3 2" xfId="29253"/>
    <cellStyle name="Comma 14 6 4 4" xfId="3421"/>
    <cellStyle name="Comma 14 6 4 4 2" xfId="29254"/>
    <cellStyle name="Comma 14 6 4 5" xfId="29255"/>
    <cellStyle name="Comma 14 6 5" xfId="3422"/>
    <cellStyle name="Comma 14 6 5 2" xfId="29256"/>
    <cellStyle name="Comma 14 6 6" xfId="3423"/>
    <cellStyle name="Comma 14 6 6 2" xfId="29257"/>
    <cellStyle name="Comma 14 6 7" xfId="3424"/>
    <cellStyle name="Comma 14 6 7 2" xfId="29258"/>
    <cellStyle name="Comma 14 6 8" xfId="29259"/>
    <cellStyle name="Comma 14 7" xfId="3425"/>
    <cellStyle name="Comma 14 7 2" xfId="3426"/>
    <cellStyle name="Comma 14 7 2 2" xfId="3427"/>
    <cellStyle name="Comma 14 7 2 2 2" xfId="3428"/>
    <cellStyle name="Comma 14 7 2 2 2 2" xfId="29260"/>
    <cellStyle name="Comma 14 7 2 2 3" xfId="3429"/>
    <cellStyle name="Comma 14 7 2 2 3 2" xfId="29261"/>
    <cellStyle name="Comma 14 7 2 2 4" xfId="3430"/>
    <cellStyle name="Comma 14 7 2 2 4 2" xfId="29262"/>
    <cellStyle name="Comma 14 7 2 2 5" xfId="29263"/>
    <cellStyle name="Comma 14 7 2 3" xfId="3431"/>
    <cellStyle name="Comma 14 7 2 3 2" xfId="29264"/>
    <cellStyle name="Comma 14 7 2 4" xfId="3432"/>
    <cellStyle name="Comma 14 7 2 4 2" xfId="29265"/>
    <cellStyle name="Comma 14 7 2 5" xfId="3433"/>
    <cellStyle name="Comma 14 7 2 5 2" xfId="29266"/>
    <cellStyle name="Comma 14 7 2 6" xfId="29267"/>
    <cellStyle name="Comma 14 7 3" xfId="3434"/>
    <cellStyle name="Comma 14 7 3 2" xfId="3435"/>
    <cellStyle name="Comma 14 7 3 2 2" xfId="3436"/>
    <cellStyle name="Comma 14 7 3 2 2 2" xfId="29268"/>
    <cellStyle name="Comma 14 7 3 2 3" xfId="3437"/>
    <cellStyle name="Comma 14 7 3 2 3 2" xfId="29269"/>
    <cellStyle name="Comma 14 7 3 2 4" xfId="3438"/>
    <cellStyle name="Comma 14 7 3 2 4 2" xfId="29270"/>
    <cellStyle name="Comma 14 7 3 2 5" xfId="29271"/>
    <cellStyle name="Comma 14 7 3 3" xfId="3439"/>
    <cellStyle name="Comma 14 7 3 3 2" xfId="29272"/>
    <cellStyle name="Comma 14 7 3 4" xfId="3440"/>
    <cellStyle name="Comma 14 7 3 4 2" xfId="29273"/>
    <cellStyle name="Comma 14 7 3 5" xfId="3441"/>
    <cellStyle name="Comma 14 7 3 5 2" xfId="29274"/>
    <cellStyle name="Comma 14 7 3 6" xfId="29275"/>
    <cellStyle name="Comma 14 7 4" xfId="3442"/>
    <cellStyle name="Comma 14 7 4 2" xfId="3443"/>
    <cellStyle name="Comma 14 7 4 2 2" xfId="29276"/>
    <cellStyle name="Comma 14 7 4 3" xfId="3444"/>
    <cellStyle name="Comma 14 7 4 3 2" xfId="29277"/>
    <cellStyle name="Comma 14 7 4 4" xfId="3445"/>
    <cellStyle name="Comma 14 7 4 4 2" xfId="29278"/>
    <cellStyle name="Comma 14 7 4 5" xfId="29279"/>
    <cellStyle name="Comma 14 7 5" xfId="3446"/>
    <cellStyle name="Comma 14 7 5 2" xfId="29280"/>
    <cellStyle name="Comma 14 7 6" xfId="3447"/>
    <cellStyle name="Comma 14 7 6 2" xfId="29281"/>
    <cellStyle name="Comma 14 7 7" xfId="3448"/>
    <cellStyle name="Comma 14 7 7 2" xfId="29282"/>
    <cellStyle name="Comma 14 7 8" xfId="29283"/>
    <cellStyle name="Comma 14 8" xfId="3449"/>
    <cellStyle name="Comma 14 8 2" xfId="3450"/>
    <cellStyle name="Comma 14 8 2 2" xfId="3451"/>
    <cellStyle name="Comma 14 8 2 2 2" xfId="3452"/>
    <cellStyle name="Comma 14 8 2 2 2 2" xfId="29284"/>
    <cellStyle name="Comma 14 8 2 2 3" xfId="3453"/>
    <cellStyle name="Comma 14 8 2 2 3 2" xfId="29285"/>
    <cellStyle name="Comma 14 8 2 2 4" xfId="3454"/>
    <cellStyle name="Comma 14 8 2 2 4 2" xfId="29286"/>
    <cellStyle name="Comma 14 8 2 2 5" xfId="29287"/>
    <cellStyle name="Comma 14 8 2 3" xfId="3455"/>
    <cellStyle name="Comma 14 8 2 3 2" xfId="29288"/>
    <cellStyle name="Comma 14 8 2 4" xfId="3456"/>
    <cellStyle name="Comma 14 8 2 4 2" xfId="29289"/>
    <cellStyle name="Comma 14 8 2 5" xfId="3457"/>
    <cellStyle name="Comma 14 8 2 5 2" xfId="29290"/>
    <cellStyle name="Comma 14 8 2 6" xfId="29291"/>
    <cellStyle name="Comma 14 8 3" xfId="3458"/>
    <cellStyle name="Comma 14 8 3 2" xfId="3459"/>
    <cellStyle name="Comma 14 8 3 2 2" xfId="3460"/>
    <cellStyle name="Comma 14 8 3 2 2 2" xfId="29292"/>
    <cellStyle name="Comma 14 8 3 2 3" xfId="3461"/>
    <cellStyle name="Comma 14 8 3 2 3 2" xfId="29293"/>
    <cellStyle name="Comma 14 8 3 2 4" xfId="3462"/>
    <cellStyle name="Comma 14 8 3 2 4 2" xfId="29294"/>
    <cellStyle name="Comma 14 8 3 2 5" xfId="29295"/>
    <cellStyle name="Comma 14 8 3 3" xfId="3463"/>
    <cellStyle name="Comma 14 8 3 3 2" xfId="29296"/>
    <cellStyle name="Comma 14 8 3 4" xfId="3464"/>
    <cellStyle name="Comma 14 8 3 4 2" xfId="29297"/>
    <cellStyle name="Comma 14 8 3 5" xfId="3465"/>
    <cellStyle name="Comma 14 8 3 5 2" xfId="29298"/>
    <cellStyle name="Comma 14 8 3 6" xfId="29299"/>
    <cellStyle name="Comma 14 8 4" xfId="3466"/>
    <cellStyle name="Comma 14 8 4 2" xfId="3467"/>
    <cellStyle name="Comma 14 8 4 2 2" xfId="29300"/>
    <cellStyle name="Comma 14 8 4 3" xfId="3468"/>
    <cellStyle name="Comma 14 8 4 3 2" xfId="29301"/>
    <cellStyle name="Comma 14 8 4 4" xfId="3469"/>
    <cellStyle name="Comma 14 8 4 4 2" xfId="29302"/>
    <cellStyle name="Comma 14 8 4 5" xfId="29303"/>
    <cellStyle name="Comma 14 8 5" xfId="3470"/>
    <cellStyle name="Comma 14 8 5 2" xfId="29304"/>
    <cellStyle name="Comma 14 8 6" xfId="3471"/>
    <cellStyle name="Comma 14 8 6 2" xfId="29305"/>
    <cellStyle name="Comma 14 8 7" xfId="3472"/>
    <cellStyle name="Comma 14 8 7 2" xfId="29306"/>
    <cellStyle name="Comma 14 8 8" xfId="29307"/>
    <cellStyle name="Comma 14 9" xfId="3473"/>
    <cellStyle name="Comma 14 9 2" xfId="3474"/>
    <cellStyle name="Comma 14 9 2 2" xfId="3475"/>
    <cellStyle name="Comma 14 9 2 2 2" xfId="3476"/>
    <cellStyle name="Comma 14 9 2 2 2 2" xfId="29308"/>
    <cellStyle name="Comma 14 9 2 2 3" xfId="3477"/>
    <cellStyle name="Comma 14 9 2 2 3 2" xfId="29309"/>
    <cellStyle name="Comma 14 9 2 2 4" xfId="3478"/>
    <cellStyle name="Comma 14 9 2 2 4 2" xfId="29310"/>
    <cellStyle name="Comma 14 9 2 2 5" xfId="29311"/>
    <cellStyle name="Comma 14 9 2 3" xfId="3479"/>
    <cellStyle name="Comma 14 9 2 3 2" xfId="29312"/>
    <cellStyle name="Comma 14 9 2 4" xfId="3480"/>
    <cellStyle name="Comma 14 9 2 4 2" xfId="29313"/>
    <cellStyle name="Comma 14 9 2 5" xfId="3481"/>
    <cellStyle name="Comma 14 9 2 5 2" xfId="29314"/>
    <cellStyle name="Comma 14 9 2 6" xfId="29315"/>
    <cellStyle name="Comma 14 9 3" xfId="3482"/>
    <cellStyle name="Comma 14 9 3 2" xfId="3483"/>
    <cellStyle name="Comma 14 9 3 2 2" xfId="3484"/>
    <cellStyle name="Comma 14 9 3 2 2 2" xfId="29316"/>
    <cellStyle name="Comma 14 9 3 2 3" xfId="3485"/>
    <cellStyle name="Comma 14 9 3 2 3 2" xfId="29317"/>
    <cellStyle name="Comma 14 9 3 2 4" xfId="3486"/>
    <cellStyle name="Comma 14 9 3 2 4 2" xfId="29318"/>
    <cellStyle name="Comma 14 9 3 2 5" xfId="29319"/>
    <cellStyle name="Comma 14 9 3 3" xfId="3487"/>
    <cellStyle name="Comma 14 9 3 3 2" xfId="29320"/>
    <cellStyle name="Comma 14 9 3 4" xfId="3488"/>
    <cellStyle name="Comma 14 9 3 4 2" xfId="29321"/>
    <cellStyle name="Comma 14 9 3 5" xfId="3489"/>
    <cellStyle name="Comma 14 9 3 5 2" xfId="29322"/>
    <cellStyle name="Comma 14 9 3 6" xfId="29323"/>
    <cellStyle name="Comma 14 9 4" xfId="3490"/>
    <cellStyle name="Comma 14 9 4 2" xfId="3491"/>
    <cellStyle name="Comma 14 9 4 2 2" xfId="29324"/>
    <cellStyle name="Comma 14 9 4 3" xfId="3492"/>
    <cellStyle name="Comma 14 9 4 3 2" xfId="29325"/>
    <cellStyle name="Comma 14 9 4 4" xfId="3493"/>
    <cellStyle name="Comma 14 9 4 4 2" xfId="29326"/>
    <cellStyle name="Comma 14 9 4 5" xfId="29327"/>
    <cellStyle name="Comma 14 9 5" xfId="3494"/>
    <cellStyle name="Comma 14 9 5 2" xfId="29328"/>
    <cellStyle name="Comma 14 9 6" xfId="3495"/>
    <cellStyle name="Comma 14 9 6 2" xfId="29329"/>
    <cellStyle name="Comma 14 9 7" xfId="3496"/>
    <cellStyle name="Comma 14 9 7 2" xfId="29330"/>
    <cellStyle name="Comma 14 9 8" xfId="29331"/>
    <cellStyle name="Comma 15" xfId="3497"/>
    <cellStyle name="Comma 15 10" xfId="3498"/>
    <cellStyle name="Comma 15 10 2" xfId="3499"/>
    <cellStyle name="Comma 15 10 2 2" xfId="3500"/>
    <cellStyle name="Comma 15 10 2 2 2" xfId="3501"/>
    <cellStyle name="Comma 15 10 2 2 2 2" xfId="29332"/>
    <cellStyle name="Comma 15 10 2 2 3" xfId="3502"/>
    <cellStyle name="Comma 15 10 2 2 3 2" xfId="29333"/>
    <cellStyle name="Comma 15 10 2 2 4" xfId="3503"/>
    <cellStyle name="Comma 15 10 2 2 4 2" xfId="29334"/>
    <cellStyle name="Comma 15 10 2 2 5" xfId="29335"/>
    <cellStyle name="Comma 15 10 2 3" xfId="3504"/>
    <cellStyle name="Comma 15 10 2 3 2" xfId="29336"/>
    <cellStyle name="Comma 15 10 2 4" xfId="3505"/>
    <cellStyle name="Comma 15 10 2 4 2" xfId="29337"/>
    <cellStyle name="Comma 15 10 2 5" xfId="3506"/>
    <cellStyle name="Comma 15 10 2 5 2" xfId="29338"/>
    <cellStyle name="Comma 15 10 2 6" xfId="29339"/>
    <cellStyle name="Comma 15 10 3" xfId="3507"/>
    <cellStyle name="Comma 15 10 3 2" xfId="3508"/>
    <cellStyle name="Comma 15 10 3 2 2" xfId="3509"/>
    <cellStyle name="Comma 15 10 3 2 2 2" xfId="29340"/>
    <cellStyle name="Comma 15 10 3 2 3" xfId="3510"/>
    <cellStyle name="Comma 15 10 3 2 3 2" xfId="29341"/>
    <cellStyle name="Comma 15 10 3 2 4" xfId="3511"/>
    <cellStyle name="Comma 15 10 3 2 4 2" xfId="29342"/>
    <cellStyle name="Comma 15 10 3 2 5" xfId="29343"/>
    <cellStyle name="Comma 15 10 3 3" xfId="3512"/>
    <cellStyle name="Comma 15 10 3 3 2" xfId="29344"/>
    <cellStyle name="Comma 15 10 3 4" xfId="3513"/>
    <cellStyle name="Comma 15 10 3 4 2" xfId="29345"/>
    <cellStyle name="Comma 15 10 3 5" xfId="3514"/>
    <cellStyle name="Comma 15 10 3 5 2" xfId="29346"/>
    <cellStyle name="Comma 15 10 3 6" xfId="29347"/>
    <cellStyle name="Comma 15 10 4" xfId="3515"/>
    <cellStyle name="Comma 15 10 4 2" xfId="3516"/>
    <cellStyle name="Comma 15 10 4 2 2" xfId="29348"/>
    <cellStyle name="Comma 15 10 4 3" xfId="3517"/>
    <cellStyle name="Comma 15 10 4 3 2" xfId="29349"/>
    <cellStyle name="Comma 15 10 4 4" xfId="3518"/>
    <cellStyle name="Comma 15 10 4 4 2" xfId="29350"/>
    <cellStyle name="Comma 15 10 4 5" xfId="29351"/>
    <cellStyle name="Comma 15 10 5" xfId="3519"/>
    <cellStyle name="Comma 15 10 5 2" xfId="29352"/>
    <cellStyle name="Comma 15 10 6" xfId="3520"/>
    <cellStyle name="Comma 15 10 6 2" xfId="29353"/>
    <cellStyle name="Comma 15 10 7" xfId="3521"/>
    <cellStyle name="Comma 15 10 7 2" xfId="29354"/>
    <cellStyle name="Comma 15 10 8" xfId="29355"/>
    <cellStyle name="Comma 15 11" xfId="3522"/>
    <cellStyle name="Comma 15 12" xfId="3523"/>
    <cellStyle name="Comma 15 13" xfId="3524"/>
    <cellStyle name="Comma 15 14" xfId="3525"/>
    <cellStyle name="Comma 15 15" xfId="3526"/>
    <cellStyle name="Comma 15 16" xfId="3527"/>
    <cellStyle name="Comma 15 17" xfId="29356"/>
    <cellStyle name="Comma 15 2" xfId="3528"/>
    <cellStyle name="Comma 15 2 10" xfId="3529"/>
    <cellStyle name="Comma 15 2 11" xfId="3530"/>
    <cellStyle name="Comma 15 2 12" xfId="3531"/>
    <cellStyle name="Comma 15 2 13" xfId="3532"/>
    <cellStyle name="Comma 15 2 14" xfId="3533"/>
    <cellStyle name="Comma 15 2 15" xfId="3534"/>
    <cellStyle name="Comma 15 2 16" xfId="29357"/>
    <cellStyle name="Comma 15 2 2" xfId="3535"/>
    <cellStyle name="Comma 15 2 2 2" xfId="3536"/>
    <cellStyle name="Comma 15 2 2 2 2" xfId="3537"/>
    <cellStyle name="Comma 15 2 2 2 2 2" xfId="3538"/>
    <cellStyle name="Comma 15 2 2 2 2 2 2" xfId="29358"/>
    <cellStyle name="Comma 15 2 2 2 2 3" xfId="3539"/>
    <cellStyle name="Comma 15 2 2 2 2 3 2" xfId="29359"/>
    <cellStyle name="Comma 15 2 2 2 2 4" xfId="3540"/>
    <cellStyle name="Comma 15 2 2 2 2 4 2" xfId="29360"/>
    <cellStyle name="Comma 15 2 2 2 2 5" xfId="29361"/>
    <cellStyle name="Comma 15 2 2 2 3" xfId="3541"/>
    <cellStyle name="Comma 15 2 2 2 3 2" xfId="29362"/>
    <cellStyle name="Comma 15 2 2 2 4" xfId="3542"/>
    <cellStyle name="Comma 15 2 2 2 4 2" xfId="29363"/>
    <cellStyle name="Comma 15 2 2 2 5" xfId="3543"/>
    <cellStyle name="Comma 15 2 2 2 5 2" xfId="29364"/>
    <cellStyle name="Comma 15 2 2 2 6" xfId="29365"/>
    <cellStyle name="Comma 15 2 2 3" xfId="3544"/>
    <cellStyle name="Comma 15 2 2 3 2" xfId="3545"/>
    <cellStyle name="Comma 15 2 2 3 2 2" xfId="3546"/>
    <cellStyle name="Comma 15 2 2 3 2 2 2" xfId="29366"/>
    <cellStyle name="Comma 15 2 2 3 2 3" xfId="3547"/>
    <cellStyle name="Comma 15 2 2 3 2 3 2" xfId="29367"/>
    <cellStyle name="Comma 15 2 2 3 2 4" xfId="3548"/>
    <cellStyle name="Comma 15 2 2 3 2 4 2" xfId="29368"/>
    <cellStyle name="Comma 15 2 2 3 2 5" xfId="29369"/>
    <cellStyle name="Comma 15 2 2 3 3" xfId="3549"/>
    <cellStyle name="Comma 15 2 2 3 3 2" xfId="29370"/>
    <cellStyle name="Comma 15 2 2 3 4" xfId="3550"/>
    <cellStyle name="Comma 15 2 2 3 4 2" xfId="29371"/>
    <cellStyle name="Comma 15 2 2 3 5" xfId="3551"/>
    <cellStyle name="Comma 15 2 2 3 5 2" xfId="29372"/>
    <cellStyle name="Comma 15 2 2 3 6" xfId="29373"/>
    <cellStyle name="Comma 15 2 2 4" xfId="3552"/>
    <cellStyle name="Comma 15 2 2 4 2" xfId="3553"/>
    <cellStyle name="Comma 15 2 2 4 2 2" xfId="29374"/>
    <cellStyle name="Comma 15 2 2 4 3" xfId="3554"/>
    <cellStyle name="Comma 15 2 2 4 3 2" xfId="29375"/>
    <cellStyle name="Comma 15 2 2 4 4" xfId="3555"/>
    <cellStyle name="Comma 15 2 2 4 4 2" xfId="29376"/>
    <cellStyle name="Comma 15 2 2 4 5" xfId="29377"/>
    <cellStyle name="Comma 15 2 2 5" xfId="3556"/>
    <cellStyle name="Comma 15 2 2 5 2" xfId="29378"/>
    <cellStyle name="Comma 15 2 2 6" xfId="3557"/>
    <cellStyle name="Comma 15 2 2 6 2" xfId="29379"/>
    <cellStyle name="Comma 15 2 2 7" xfId="3558"/>
    <cellStyle name="Comma 15 2 2 7 2" xfId="29380"/>
    <cellStyle name="Comma 15 2 2 8" xfId="29381"/>
    <cellStyle name="Comma 15 2 3" xfId="3559"/>
    <cellStyle name="Comma 15 2 3 2" xfId="3560"/>
    <cellStyle name="Comma 15 2 3 2 2" xfId="3561"/>
    <cellStyle name="Comma 15 2 3 2 2 2" xfId="3562"/>
    <cellStyle name="Comma 15 2 3 2 2 2 2" xfId="29382"/>
    <cellStyle name="Comma 15 2 3 2 2 3" xfId="3563"/>
    <cellStyle name="Comma 15 2 3 2 2 3 2" xfId="29383"/>
    <cellStyle name="Comma 15 2 3 2 2 4" xfId="3564"/>
    <cellStyle name="Comma 15 2 3 2 2 4 2" xfId="29384"/>
    <cellStyle name="Comma 15 2 3 2 2 5" xfId="29385"/>
    <cellStyle name="Comma 15 2 3 2 3" xfId="3565"/>
    <cellStyle name="Comma 15 2 3 2 3 2" xfId="29386"/>
    <cellStyle name="Comma 15 2 3 2 4" xfId="3566"/>
    <cellStyle name="Comma 15 2 3 2 4 2" xfId="29387"/>
    <cellStyle name="Comma 15 2 3 2 5" xfId="3567"/>
    <cellStyle name="Comma 15 2 3 2 5 2" xfId="29388"/>
    <cellStyle name="Comma 15 2 3 2 6" xfId="29389"/>
    <cellStyle name="Comma 15 2 3 3" xfId="3568"/>
    <cellStyle name="Comma 15 2 3 3 2" xfId="3569"/>
    <cellStyle name="Comma 15 2 3 3 2 2" xfId="3570"/>
    <cellStyle name="Comma 15 2 3 3 2 2 2" xfId="29390"/>
    <cellStyle name="Comma 15 2 3 3 2 3" xfId="3571"/>
    <cellStyle name="Comma 15 2 3 3 2 3 2" xfId="29391"/>
    <cellStyle name="Comma 15 2 3 3 2 4" xfId="3572"/>
    <cellStyle name="Comma 15 2 3 3 2 4 2" xfId="29392"/>
    <cellStyle name="Comma 15 2 3 3 2 5" xfId="29393"/>
    <cellStyle name="Comma 15 2 3 3 3" xfId="3573"/>
    <cellStyle name="Comma 15 2 3 3 3 2" xfId="29394"/>
    <cellStyle name="Comma 15 2 3 3 4" xfId="3574"/>
    <cellStyle name="Comma 15 2 3 3 4 2" xfId="29395"/>
    <cellStyle name="Comma 15 2 3 3 5" xfId="3575"/>
    <cellStyle name="Comma 15 2 3 3 5 2" xfId="29396"/>
    <cellStyle name="Comma 15 2 3 3 6" xfId="29397"/>
    <cellStyle name="Comma 15 2 3 4" xfId="3576"/>
    <cellStyle name="Comma 15 2 3 4 2" xfId="3577"/>
    <cellStyle name="Comma 15 2 3 4 2 2" xfId="29398"/>
    <cellStyle name="Comma 15 2 3 4 3" xfId="3578"/>
    <cellStyle name="Comma 15 2 3 4 3 2" xfId="29399"/>
    <cellStyle name="Comma 15 2 3 4 4" xfId="3579"/>
    <cellStyle name="Comma 15 2 3 4 4 2" xfId="29400"/>
    <cellStyle name="Comma 15 2 3 4 5" xfId="29401"/>
    <cellStyle name="Comma 15 2 3 5" xfId="3580"/>
    <cellStyle name="Comma 15 2 3 5 2" xfId="29402"/>
    <cellStyle name="Comma 15 2 3 6" xfId="3581"/>
    <cellStyle name="Comma 15 2 3 6 2" xfId="29403"/>
    <cellStyle name="Comma 15 2 3 7" xfId="3582"/>
    <cellStyle name="Comma 15 2 3 7 2" xfId="29404"/>
    <cellStyle name="Comma 15 2 3 8" xfId="29405"/>
    <cellStyle name="Comma 15 2 4" xfId="3583"/>
    <cellStyle name="Comma 15 2 4 2" xfId="3584"/>
    <cellStyle name="Comma 15 2 4 2 2" xfId="3585"/>
    <cellStyle name="Comma 15 2 4 2 2 2" xfId="3586"/>
    <cellStyle name="Comma 15 2 4 2 2 2 2" xfId="29406"/>
    <cellStyle name="Comma 15 2 4 2 2 3" xfId="3587"/>
    <cellStyle name="Comma 15 2 4 2 2 3 2" xfId="29407"/>
    <cellStyle name="Comma 15 2 4 2 2 4" xfId="3588"/>
    <cellStyle name="Comma 15 2 4 2 2 4 2" xfId="29408"/>
    <cellStyle name="Comma 15 2 4 2 2 5" xfId="29409"/>
    <cellStyle name="Comma 15 2 4 2 3" xfId="3589"/>
    <cellStyle name="Comma 15 2 4 2 3 2" xfId="29410"/>
    <cellStyle name="Comma 15 2 4 2 4" xfId="3590"/>
    <cellStyle name="Comma 15 2 4 2 4 2" xfId="29411"/>
    <cellStyle name="Comma 15 2 4 2 5" xfId="3591"/>
    <cellStyle name="Comma 15 2 4 2 5 2" xfId="29412"/>
    <cellStyle name="Comma 15 2 4 2 6" xfId="29413"/>
    <cellStyle name="Comma 15 2 4 3" xfId="3592"/>
    <cellStyle name="Comma 15 2 4 3 2" xfId="3593"/>
    <cellStyle name="Comma 15 2 4 3 2 2" xfId="3594"/>
    <cellStyle name="Comma 15 2 4 3 2 2 2" xfId="29414"/>
    <cellStyle name="Comma 15 2 4 3 2 3" xfId="3595"/>
    <cellStyle name="Comma 15 2 4 3 2 3 2" xfId="29415"/>
    <cellStyle name="Comma 15 2 4 3 2 4" xfId="3596"/>
    <cellStyle name="Comma 15 2 4 3 2 4 2" xfId="29416"/>
    <cellStyle name="Comma 15 2 4 3 2 5" xfId="29417"/>
    <cellStyle name="Comma 15 2 4 3 3" xfId="3597"/>
    <cellStyle name="Comma 15 2 4 3 3 2" xfId="29418"/>
    <cellStyle name="Comma 15 2 4 3 4" xfId="3598"/>
    <cellStyle name="Comma 15 2 4 3 4 2" xfId="29419"/>
    <cellStyle name="Comma 15 2 4 3 5" xfId="3599"/>
    <cellStyle name="Comma 15 2 4 3 5 2" xfId="29420"/>
    <cellStyle name="Comma 15 2 4 3 6" xfId="29421"/>
    <cellStyle name="Comma 15 2 4 4" xfId="3600"/>
    <cellStyle name="Comma 15 2 4 4 2" xfId="3601"/>
    <cellStyle name="Comma 15 2 4 4 2 2" xfId="29422"/>
    <cellStyle name="Comma 15 2 4 4 3" xfId="3602"/>
    <cellStyle name="Comma 15 2 4 4 3 2" xfId="29423"/>
    <cellStyle name="Comma 15 2 4 4 4" xfId="3603"/>
    <cellStyle name="Comma 15 2 4 4 4 2" xfId="29424"/>
    <cellStyle name="Comma 15 2 4 4 5" xfId="29425"/>
    <cellStyle name="Comma 15 2 4 5" xfId="3604"/>
    <cellStyle name="Comma 15 2 4 5 2" xfId="29426"/>
    <cellStyle name="Comma 15 2 4 6" xfId="3605"/>
    <cellStyle name="Comma 15 2 4 6 2" xfId="29427"/>
    <cellStyle name="Comma 15 2 4 7" xfId="3606"/>
    <cellStyle name="Comma 15 2 4 7 2" xfId="29428"/>
    <cellStyle name="Comma 15 2 4 8" xfId="29429"/>
    <cellStyle name="Comma 15 2 5" xfId="3607"/>
    <cellStyle name="Comma 15 2 5 2" xfId="3608"/>
    <cellStyle name="Comma 15 2 5 2 2" xfId="3609"/>
    <cellStyle name="Comma 15 2 5 2 2 2" xfId="3610"/>
    <cellStyle name="Comma 15 2 5 2 2 2 2" xfId="29430"/>
    <cellStyle name="Comma 15 2 5 2 2 3" xfId="3611"/>
    <cellStyle name="Comma 15 2 5 2 2 3 2" xfId="29431"/>
    <cellStyle name="Comma 15 2 5 2 2 4" xfId="3612"/>
    <cellStyle name="Comma 15 2 5 2 2 4 2" xfId="29432"/>
    <cellStyle name="Comma 15 2 5 2 2 5" xfId="29433"/>
    <cellStyle name="Comma 15 2 5 2 3" xfId="3613"/>
    <cellStyle name="Comma 15 2 5 2 3 2" xfId="29434"/>
    <cellStyle name="Comma 15 2 5 2 4" xfId="3614"/>
    <cellStyle name="Comma 15 2 5 2 4 2" xfId="29435"/>
    <cellStyle name="Comma 15 2 5 2 5" xfId="3615"/>
    <cellStyle name="Comma 15 2 5 2 5 2" xfId="29436"/>
    <cellStyle name="Comma 15 2 5 2 6" xfId="29437"/>
    <cellStyle name="Comma 15 2 5 3" xfId="3616"/>
    <cellStyle name="Comma 15 2 5 3 2" xfId="3617"/>
    <cellStyle name="Comma 15 2 5 3 2 2" xfId="3618"/>
    <cellStyle name="Comma 15 2 5 3 2 2 2" xfId="29438"/>
    <cellStyle name="Comma 15 2 5 3 2 3" xfId="3619"/>
    <cellStyle name="Comma 15 2 5 3 2 3 2" xfId="29439"/>
    <cellStyle name="Comma 15 2 5 3 2 4" xfId="3620"/>
    <cellStyle name="Comma 15 2 5 3 2 4 2" xfId="29440"/>
    <cellStyle name="Comma 15 2 5 3 2 5" xfId="29441"/>
    <cellStyle name="Comma 15 2 5 3 3" xfId="3621"/>
    <cellStyle name="Comma 15 2 5 3 3 2" xfId="29442"/>
    <cellStyle name="Comma 15 2 5 3 4" xfId="3622"/>
    <cellStyle name="Comma 15 2 5 3 4 2" xfId="29443"/>
    <cellStyle name="Comma 15 2 5 3 5" xfId="3623"/>
    <cellStyle name="Comma 15 2 5 3 5 2" xfId="29444"/>
    <cellStyle name="Comma 15 2 5 3 6" xfId="29445"/>
    <cellStyle name="Comma 15 2 5 4" xfId="3624"/>
    <cellStyle name="Comma 15 2 5 4 2" xfId="3625"/>
    <cellStyle name="Comma 15 2 5 4 2 2" xfId="29446"/>
    <cellStyle name="Comma 15 2 5 4 3" xfId="3626"/>
    <cellStyle name="Comma 15 2 5 4 3 2" xfId="29447"/>
    <cellStyle name="Comma 15 2 5 4 4" xfId="3627"/>
    <cellStyle name="Comma 15 2 5 4 4 2" xfId="29448"/>
    <cellStyle name="Comma 15 2 5 4 5" xfId="29449"/>
    <cellStyle name="Comma 15 2 5 5" xfId="3628"/>
    <cellStyle name="Comma 15 2 5 5 2" xfId="29450"/>
    <cellStyle name="Comma 15 2 5 6" xfId="3629"/>
    <cellStyle name="Comma 15 2 5 6 2" xfId="29451"/>
    <cellStyle name="Comma 15 2 5 7" xfId="3630"/>
    <cellStyle name="Comma 15 2 5 7 2" xfId="29452"/>
    <cellStyle name="Comma 15 2 5 8" xfId="29453"/>
    <cellStyle name="Comma 15 2 6" xfId="3631"/>
    <cellStyle name="Comma 15 2 6 2" xfId="3632"/>
    <cellStyle name="Comma 15 2 6 2 2" xfId="3633"/>
    <cellStyle name="Comma 15 2 6 2 2 2" xfId="3634"/>
    <cellStyle name="Comma 15 2 6 2 2 2 2" xfId="29454"/>
    <cellStyle name="Comma 15 2 6 2 2 3" xfId="3635"/>
    <cellStyle name="Comma 15 2 6 2 2 3 2" xfId="29455"/>
    <cellStyle name="Comma 15 2 6 2 2 4" xfId="3636"/>
    <cellStyle name="Comma 15 2 6 2 2 4 2" xfId="29456"/>
    <cellStyle name="Comma 15 2 6 2 2 5" xfId="29457"/>
    <cellStyle name="Comma 15 2 6 2 3" xfId="3637"/>
    <cellStyle name="Comma 15 2 6 2 3 2" xfId="29458"/>
    <cellStyle name="Comma 15 2 6 2 4" xfId="3638"/>
    <cellStyle name="Comma 15 2 6 2 4 2" xfId="29459"/>
    <cellStyle name="Comma 15 2 6 2 5" xfId="3639"/>
    <cellStyle name="Comma 15 2 6 2 5 2" xfId="29460"/>
    <cellStyle name="Comma 15 2 6 2 6" xfId="29461"/>
    <cellStyle name="Comma 15 2 6 3" xfId="3640"/>
    <cellStyle name="Comma 15 2 6 3 2" xfId="3641"/>
    <cellStyle name="Comma 15 2 6 3 2 2" xfId="3642"/>
    <cellStyle name="Comma 15 2 6 3 2 2 2" xfId="29462"/>
    <cellStyle name="Comma 15 2 6 3 2 3" xfId="3643"/>
    <cellStyle name="Comma 15 2 6 3 2 3 2" xfId="29463"/>
    <cellStyle name="Comma 15 2 6 3 2 4" xfId="3644"/>
    <cellStyle name="Comma 15 2 6 3 2 4 2" xfId="29464"/>
    <cellStyle name="Comma 15 2 6 3 2 5" xfId="29465"/>
    <cellStyle name="Comma 15 2 6 3 3" xfId="3645"/>
    <cellStyle name="Comma 15 2 6 3 3 2" xfId="29466"/>
    <cellStyle name="Comma 15 2 6 3 4" xfId="3646"/>
    <cellStyle name="Comma 15 2 6 3 4 2" xfId="29467"/>
    <cellStyle name="Comma 15 2 6 3 5" xfId="3647"/>
    <cellStyle name="Comma 15 2 6 3 5 2" xfId="29468"/>
    <cellStyle name="Comma 15 2 6 3 6" xfId="29469"/>
    <cellStyle name="Comma 15 2 6 4" xfId="3648"/>
    <cellStyle name="Comma 15 2 6 4 2" xfId="3649"/>
    <cellStyle name="Comma 15 2 6 4 2 2" xfId="29470"/>
    <cellStyle name="Comma 15 2 6 4 3" xfId="3650"/>
    <cellStyle name="Comma 15 2 6 4 3 2" xfId="29471"/>
    <cellStyle name="Comma 15 2 6 4 4" xfId="3651"/>
    <cellStyle name="Comma 15 2 6 4 4 2" xfId="29472"/>
    <cellStyle name="Comma 15 2 6 4 5" xfId="29473"/>
    <cellStyle name="Comma 15 2 6 5" xfId="3652"/>
    <cellStyle name="Comma 15 2 6 5 2" xfId="29474"/>
    <cellStyle name="Comma 15 2 6 6" xfId="3653"/>
    <cellStyle name="Comma 15 2 6 6 2" xfId="29475"/>
    <cellStyle name="Comma 15 2 6 7" xfId="3654"/>
    <cellStyle name="Comma 15 2 6 7 2" xfId="29476"/>
    <cellStyle name="Comma 15 2 6 8" xfId="29477"/>
    <cellStyle name="Comma 15 2 7" xfId="3655"/>
    <cellStyle name="Comma 15 2 7 2" xfId="3656"/>
    <cellStyle name="Comma 15 2 7 2 2" xfId="3657"/>
    <cellStyle name="Comma 15 2 7 2 2 2" xfId="3658"/>
    <cellStyle name="Comma 15 2 7 2 2 2 2" xfId="29478"/>
    <cellStyle name="Comma 15 2 7 2 2 3" xfId="3659"/>
    <cellStyle name="Comma 15 2 7 2 2 3 2" xfId="29479"/>
    <cellStyle name="Comma 15 2 7 2 2 4" xfId="3660"/>
    <cellStyle name="Comma 15 2 7 2 2 4 2" xfId="29480"/>
    <cellStyle name="Comma 15 2 7 2 2 5" xfId="29481"/>
    <cellStyle name="Comma 15 2 7 2 3" xfId="3661"/>
    <cellStyle name="Comma 15 2 7 2 3 2" xfId="29482"/>
    <cellStyle name="Comma 15 2 7 2 4" xfId="3662"/>
    <cellStyle name="Comma 15 2 7 2 4 2" xfId="29483"/>
    <cellStyle name="Comma 15 2 7 2 5" xfId="3663"/>
    <cellStyle name="Comma 15 2 7 2 5 2" xfId="29484"/>
    <cellStyle name="Comma 15 2 7 2 6" xfId="29485"/>
    <cellStyle name="Comma 15 2 7 3" xfId="3664"/>
    <cellStyle name="Comma 15 2 7 3 2" xfId="3665"/>
    <cellStyle name="Comma 15 2 7 3 2 2" xfId="3666"/>
    <cellStyle name="Comma 15 2 7 3 2 2 2" xfId="29486"/>
    <cellStyle name="Comma 15 2 7 3 2 3" xfId="3667"/>
    <cellStyle name="Comma 15 2 7 3 2 3 2" xfId="29487"/>
    <cellStyle name="Comma 15 2 7 3 2 4" xfId="3668"/>
    <cellStyle name="Comma 15 2 7 3 2 4 2" xfId="29488"/>
    <cellStyle name="Comma 15 2 7 3 2 5" xfId="29489"/>
    <cellStyle name="Comma 15 2 7 3 3" xfId="3669"/>
    <cellStyle name="Comma 15 2 7 3 3 2" xfId="29490"/>
    <cellStyle name="Comma 15 2 7 3 4" xfId="3670"/>
    <cellStyle name="Comma 15 2 7 3 4 2" xfId="29491"/>
    <cellStyle name="Comma 15 2 7 3 5" xfId="3671"/>
    <cellStyle name="Comma 15 2 7 3 5 2" xfId="29492"/>
    <cellStyle name="Comma 15 2 7 3 6" xfId="29493"/>
    <cellStyle name="Comma 15 2 7 4" xfId="3672"/>
    <cellStyle name="Comma 15 2 7 4 2" xfId="3673"/>
    <cellStyle name="Comma 15 2 7 4 2 2" xfId="29494"/>
    <cellStyle name="Comma 15 2 7 4 3" xfId="3674"/>
    <cellStyle name="Comma 15 2 7 4 3 2" xfId="29495"/>
    <cellStyle name="Comma 15 2 7 4 4" xfId="3675"/>
    <cellStyle name="Comma 15 2 7 4 4 2" xfId="29496"/>
    <cellStyle name="Comma 15 2 7 4 5" xfId="29497"/>
    <cellStyle name="Comma 15 2 7 5" xfId="3676"/>
    <cellStyle name="Comma 15 2 7 5 2" xfId="29498"/>
    <cellStyle name="Comma 15 2 7 6" xfId="3677"/>
    <cellStyle name="Comma 15 2 7 6 2" xfId="29499"/>
    <cellStyle name="Comma 15 2 7 7" xfId="3678"/>
    <cellStyle name="Comma 15 2 7 7 2" xfId="29500"/>
    <cellStyle name="Comma 15 2 7 8" xfId="29501"/>
    <cellStyle name="Comma 15 2 8" xfId="3679"/>
    <cellStyle name="Comma 15 2 8 2" xfId="3680"/>
    <cellStyle name="Comma 15 2 8 2 2" xfId="3681"/>
    <cellStyle name="Comma 15 2 8 2 2 2" xfId="3682"/>
    <cellStyle name="Comma 15 2 8 2 2 2 2" xfId="29502"/>
    <cellStyle name="Comma 15 2 8 2 2 3" xfId="3683"/>
    <cellStyle name="Comma 15 2 8 2 2 3 2" xfId="29503"/>
    <cellStyle name="Comma 15 2 8 2 2 4" xfId="3684"/>
    <cellStyle name="Comma 15 2 8 2 2 4 2" xfId="29504"/>
    <cellStyle name="Comma 15 2 8 2 2 5" xfId="29505"/>
    <cellStyle name="Comma 15 2 8 2 3" xfId="3685"/>
    <cellStyle name="Comma 15 2 8 2 3 2" xfId="29506"/>
    <cellStyle name="Comma 15 2 8 2 4" xfId="3686"/>
    <cellStyle name="Comma 15 2 8 2 4 2" xfId="29507"/>
    <cellStyle name="Comma 15 2 8 2 5" xfId="3687"/>
    <cellStyle name="Comma 15 2 8 2 5 2" xfId="29508"/>
    <cellStyle name="Comma 15 2 8 2 6" xfId="29509"/>
    <cellStyle name="Comma 15 2 8 3" xfId="3688"/>
    <cellStyle name="Comma 15 2 8 3 2" xfId="3689"/>
    <cellStyle name="Comma 15 2 8 3 2 2" xfId="3690"/>
    <cellStyle name="Comma 15 2 8 3 2 2 2" xfId="29510"/>
    <cellStyle name="Comma 15 2 8 3 2 3" xfId="3691"/>
    <cellStyle name="Comma 15 2 8 3 2 3 2" xfId="29511"/>
    <cellStyle name="Comma 15 2 8 3 2 4" xfId="3692"/>
    <cellStyle name="Comma 15 2 8 3 2 4 2" xfId="29512"/>
    <cellStyle name="Comma 15 2 8 3 2 5" xfId="29513"/>
    <cellStyle name="Comma 15 2 8 3 3" xfId="3693"/>
    <cellStyle name="Comma 15 2 8 3 3 2" xfId="29514"/>
    <cellStyle name="Comma 15 2 8 3 4" xfId="3694"/>
    <cellStyle name="Comma 15 2 8 3 4 2" xfId="29515"/>
    <cellStyle name="Comma 15 2 8 3 5" xfId="3695"/>
    <cellStyle name="Comma 15 2 8 3 5 2" xfId="29516"/>
    <cellStyle name="Comma 15 2 8 3 6" xfId="29517"/>
    <cellStyle name="Comma 15 2 8 4" xfId="3696"/>
    <cellStyle name="Comma 15 2 8 4 2" xfId="3697"/>
    <cellStyle name="Comma 15 2 8 4 2 2" xfId="29518"/>
    <cellStyle name="Comma 15 2 8 4 3" xfId="3698"/>
    <cellStyle name="Comma 15 2 8 4 3 2" xfId="29519"/>
    <cellStyle name="Comma 15 2 8 4 4" xfId="3699"/>
    <cellStyle name="Comma 15 2 8 4 4 2" xfId="29520"/>
    <cellStyle name="Comma 15 2 8 4 5" xfId="29521"/>
    <cellStyle name="Comma 15 2 8 5" xfId="3700"/>
    <cellStyle name="Comma 15 2 8 5 2" xfId="29522"/>
    <cellStyle name="Comma 15 2 8 6" xfId="3701"/>
    <cellStyle name="Comma 15 2 8 6 2" xfId="29523"/>
    <cellStyle name="Comma 15 2 8 7" xfId="3702"/>
    <cellStyle name="Comma 15 2 8 7 2" xfId="29524"/>
    <cellStyle name="Comma 15 2 8 8" xfId="29525"/>
    <cellStyle name="Comma 15 2 9" xfId="3703"/>
    <cellStyle name="Comma 15 2 9 2" xfId="3704"/>
    <cellStyle name="Comma 15 2 9 2 2" xfId="3705"/>
    <cellStyle name="Comma 15 2 9 2 2 2" xfId="3706"/>
    <cellStyle name="Comma 15 2 9 2 2 2 2" xfId="29526"/>
    <cellStyle name="Comma 15 2 9 2 2 3" xfId="3707"/>
    <cellStyle name="Comma 15 2 9 2 2 3 2" xfId="29527"/>
    <cellStyle name="Comma 15 2 9 2 2 4" xfId="3708"/>
    <cellStyle name="Comma 15 2 9 2 2 4 2" xfId="29528"/>
    <cellStyle name="Comma 15 2 9 2 2 5" xfId="29529"/>
    <cellStyle name="Comma 15 2 9 2 3" xfId="3709"/>
    <cellStyle name="Comma 15 2 9 2 3 2" xfId="29530"/>
    <cellStyle name="Comma 15 2 9 2 4" xfId="3710"/>
    <cellStyle name="Comma 15 2 9 2 4 2" xfId="29531"/>
    <cellStyle name="Comma 15 2 9 2 5" xfId="3711"/>
    <cellStyle name="Comma 15 2 9 2 5 2" xfId="29532"/>
    <cellStyle name="Comma 15 2 9 2 6" xfId="29533"/>
    <cellStyle name="Comma 15 2 9 3" xfId="3712"/>
    <cellStyle name="Comma 15 2 9 3 2" xfId="3713"/>
    <cellStyle name="Comma 15 2 9 3 2 2" xfId="3714"/>
    <cellStyle name="Comma 15 2 9 3 2 2 2" xfId="29534"/>
    <cellStyle name="Comma 15 2 9 3 2 3" xfId="3715"/>
    <cellStyle name="Comma 15 2 9 3 2 3 2" xfId="29535"/>
    <cellStyle name="Comma 15 2 9 3 2 4" xfId="3716"/>
    <cellStyle name="Comma 15 2 9 3 2 4 2" xfId="29536"/>
    <cellStyle name="Comma 15 2 9 3 2 5" xfId="29537"/>
    <cellStyle name="Comma 15 2 9 3 3" xfId="3717"/>
    <cellStyle name="Comma 15 2 9 3 3 2" xfId="29538"/>
    <cellStyle name="Comma 15 2 9 3 4" xfId="3718"/>
    <cellStyle name="Comma 15 2 9 3 4 2" xfId="29539"/>
    <cellStyle name="Comma 15 2 9 3 5" xfId="3719"/>
    <cellStyle name="Comma 15 2 9 3 5 2" xfId="29540"/>
    <cellStyle name="Comma 15 2 9 3 6" xfId="29541"/>
    <cellStyle name="Comma 15 2 9 4" xfId="3720"/>
    <cellStyle name="Comma 15 2 9 4 2" xfId="3721"/>
    <cellStyle name="Comma 15 2 9 4 2 2" xfId="29542"/>
    <cellStyle name="Comma 15 2 9 4 3" xfId="3722"/>
    <cellStyle name="Comma 15 2 9 4 3 2" xfId="29543"/>
    <cellStyle name="Comma 15 2 9 4 4" xfId="3723"/>
    <cellStyle name="Comma 15 2 9 4 4 2" xfId="29544"/>
    <cellStyle name="Comma 15 2 9 4 5" xfId="29545"/>
    <cellStyle name="Comma 15 2 9 5" xfId="3724"/>
    <cellStyle name="Comma 15 2 9 5 2" xfId="29546"/>
    <cellStyle name="Comma 15 2 9 6" xfId="3725"/>
    <cellStyle name="Comma 15 2 9 6 2" xfId="29547"/>
    <cellStyle name="Comma 15 2 9 7" xfId="3726"/>
    <cellStyle name="Comma 15 2 9 7 2" xfId="29548"/>
    <cellStyle name="Comma 15 2 9 8" xfId="29549"/>
    <cellStyle name="Comma 15 3" xfId="3727"/>
    <cellStyle name="Comma 15 3 2" xfId="3728"/>
    <cellStyle name="Comma 15 3 2 2" xfId="3729"/>
    <cellStyle name="Comma 15 3 2 2 2" xfId="3730"/>
    <cellStyle name="Comma 15 3 2 2 2 2" xfId="29550"/>
    <cellStyle name="Comma 15 3 2 2 3" xfId="3731"/>
    <cellStyle name="Comma 15 3 2 2 3 2" xfId="29551"/>
    <cellStyle name="Comma 15 3 2 2 4" xfId="3732"/>
    <cellStyle name="Comma 15 3 2 2 4 2" xfId="29552"/>
    <cellStyle name="Comma 15 3 2 2 5" xfId="29553"/>
    <cellStyle name="Comma 15 3 2 3" xfId="3733"/>
    <cellStyle name="Comma 15 3 2 3 2" xfId="29554"/>
    <cellStyle name="Comma 15 3 2 4" xfId="3734"/>
    <cellStyle name="Comma 15 3 2 4 2" xfId="29555"/>
    <cellStyle name="Comma 15 3 2 5" xfId="3735"/>
    <cellStyle name="Comma 15 3 2 5 2" xfId="29556"/>
    <cellStyle name="Comma 15 3 2 6" xfId="29557"/>
    <cellStyle name="Comma 15 3 3" xfId="3736"/>
    <cellStyle name="Comma 15 3 3 2" xfId="3737"/>
    <cellStyle name="Comma 15 3 3 2 2" xfId="3738"/>
    <cellStyle name="Comma 15 3 3 2 2 2" xfId="29558"/>
    <cellStyle name="Comma 15 3 3 2 3" xfId="3739"/>
    <cellStyle name="Comma 15 3 3 2 3 2" xfId="29559"/>
    <cellStyle name="Comma 15 3 3 2 4" xfId="3740"/>
    <cellStyle name="Comma 15 3 3 2 4 2" xfId="29560"/>
    <cellStyle name="Comma 15 3 3 2 5" xfId="29561"/>
    <cellStyle name="Comma 15 3 3 3" xfId="3741"/>
    <cellStyle name="Comma 15 3 3 3 2" xfId="29562"/>
    <cellStyle name="Comma 15 3 3 4" xfId="3742"/>
    <cellStyle name="Comma 15 3 3 4 2" xfId="29563"/>
    <cellStyle name="Comma 15 3 3 5" xfId="3743"/>
    <cellStyle name="Comma 15 3 3 5 2" xfId="29564"/>
    <cellStyle name="Comma 15 3 3 6" xfId="29565"/>
    <cellStyle name="Comma 15 3 4" xfId="3744"/>
    <cellStyle name="Comma 15 3 4 2" xfId="3745"/>
    <cellStyle name="Comma 15 3 4 2 2" xfId="29566"/>
    <cellStyle name="Comma 15 3 4 3" xfId="3746"/>
    <cellStyle name="Comma 15 3 4 3 2" xfId="29567"/>
    <cellStyle name="Comma 15 3 4 4" xfId="3747"/>
    <cellStyle name="Comma 15 3 4 4 2" xfId="29568"/>
    <cellStyle name="Comma 15 3 4 5" xfId="29569"/>
    <cellStyle name="Comma 15 3 5" xfId="3748"/>
    <cellStyle name="Comma 15 3 5 2" xfId="29570"/>
    <cellStyle name="Comma 15 3 6" xfId="3749"/>
    <cellStyle name="Comma 15 3 6 2" xfId="29571"/>
    <cellStyle name="Comma 15 3 7" xfId="3750"/>
    <cellStyle name="Comma 15 3 7 2" xfId="29572"/>
    <cellStyle name="Comma 15 3 8" xfId="29573"/>
    <cellStyle name="Comma 15 4" xfId="3751"/>
    <cellStyle name="Comma 15 4 2" xfId="3752"/>
    <cellStyle name="Comma 15 4 2 2" xfId="3753"/>
    <cellStyle name="Comma 15 4 2 2 2" xfId="3754"/>
    <cellStyle name="Comma 15 4 2 2 2 2" xfId="29574"/>
    <cellStyle name="Comma 15 4 2 2 3" xfId="3755"/>
    <cellStyle name="Comma 15 4 2 2 3 2" xfId="29575"/>
    <cellStyle name="Comma 15 4 2 2 4" xfId="3756"/>
    <cellStyle name="Comma 15 4 2 2 4 2" xfId="29576"/>
    <cellStyle name="Comma 15 4 2 2 5" xfId="29577"/>
    <cellStyle name="Comma 15 4 2 3" xfId="3757"/>
    <cellStyle name="Comma 15 4 2 3 2" xfId="29578"/>
    <cellStyle name="Comma 15 4 2 4" xfId="3758"/>
    <cellStyle name="Comma 15 4 2 4 2" xfId="29579"/>
    <cellStyle name="Comma 15 4 2 5" xfId="3759"/>
    <cellStyle name="Comma 15 4 2 5 2" xfId="29580"/>
    <cellStyle name="Comma 15 4 2 6" xfId="29581"/>
    <cellStyle name="Comma 15 4 3" xfId="3760"/>
    <cellStyle name="Comma 15 4 3 2" xfId="3761"/>
    <cellStyle name="Comma 15 4 3 2 2" xfId="3762"/>
    <cellStyle name="Comma 15 4 3 2 2 2" xfId="29582"/>
    <cellStyle name="Comma 15 4 3 2 3" xfId="3763"/>
    <cellStyle name="Comma 15 4 3 2 3 2" xfId="29583"/>
    <cellStyle name="Comma 15 4 3 2 4" xfId="3764"/>
    <cellStyle name="Comma 15 4 3 2 4 2" xfId="29584"/>
    <cellStyle name="Comma 15 4 3 2 5" xfId="29585"/>
    <cellStyle name="Comma 15 4 3 3" xfId="3765"/>
    <cellStyle name="Comma 15 4 3 3 2" xfId="29586"/>
    <cellStyle name="Comma 15 4 3 4" xfId="3766"/>
    <cellStyle name="Comma 15 4 3 4 2" xfId="29587"/>
    <cellStyle name="Comma 15 4 3 5" xfId="3767"/>
    <cellStyle name="Comma 15 4 3 5 2" xfId="29588"/>
    <cellStyle name="Comma 15 4 3 6" xfId="29589"/>
    <cellStyle name="Comma 15 4 4" xfId="3768"/>
    <cellStyle name="Comma 15 4 4 2" xfId="3769"/>
    <cellStyle name="Comma 15 4 4 2 2" xfId="29590"/>
    <cellStyle name="Comma 15 4 4 3" xfId="3770"/>
    <cellStyle name="Comma 15 4 4 3 2" xfId="29591"/>
    <cellStyle name="Comma 15 4 4 4" xfId="3771"/>
    <cellStyle name="Comma 15 4 4 4 2" xfId="29592"/>
    <cellStyle name="Comma 15 4 4 5" xfId="29593"/>
    <cellStyle name="Comma 15 4 5" xfId="3772"/>
    <cellStyle name="Comma 15 4 5 2" xfId="29594"/>
    <cellStyle name="Comma 15 4 6" xfId="3773"/>
    <cellStyle name="Comma 15 4 6 2" xfId="29595"/>
    <cellStyle name="Comma 15 4 7" xfId="3774"/>
    <cellStyle name="Comma 15 4 7 2" xfId="29596"/>
    <cellStyle name="Comma 15 4 8" xfId="29597"/>
    <cellStyle name="Comma 15 5" xfId="3775"/>
    <cellStyle name="Comma 15 5 2" xfId="3776"/>
    <cellStyle name="Comma 15 5 2 2" xfId="3777"/>
    <cellStyle name="Comma 15 5 2 2 2" xfId="3778"/>
    <cellStyle name="Comma 15 5 2 2 2 2" xfId="29598"/>
    <cellStyle name="Comma 15 5 2 2 3" xfId="3779"/>
    <cellStyle name="Comma 15 5 2 2 3 2" xfId="29599"/>
    <cellStyle name="Comma 15 5 2 2 4" xfId="3780"/>
    <cellStyle name="Comma 15 5 2 2 4 2" xfId="29600"/>
    <cellStyle name="Comma 15 5 2 2 5" xfId="29601"/>
    <cellStyle name="Comma 15 5 2 3" xfId="3781"/>
    <cellStyle name="Comma 15 5 2 3 2" xfId="29602"/>
    <cellStyle name="Comma 15 5 2 4" xfId="3782"/>
    <cellStyle name="Comma 15 5 2 4 2" xfId="29603"/>
    <cellStyle name="Comma 15 5 2 5" xfId="3783"/>
    <cellStyle name="Comma 15 5 2 5 2" xfId="29604"/>
    <cellStyle name="Comma 15 5 2 6" xfId="29605"/>
    <cellStyle name="Comma 15 5 3" xfId="3784"/>
    <cellStyle name="Comma 15 5 3 2" xfId="3785"/>
    <cellStyle name="Comma 15 5 3 2 2" xfId="3786"/>
    <cellStyle name="Comma 15 5 3 2 2 2" xfId="29606"/>
    <cellStyle name="Comma 15 5 3 2 3" xfId="3787"/>
    <cellStyle name="Comma 15 5 3 2 3 2" xfId="29607"/>
    <cellStyle name="Comma 15 5 3 2 4" xfId="3788"/>
    <cellStyle name="Comma 15 5 3 2 4 2" xfId="29608"/>
    <cellStyle name="Comma 15 5 3 2 5" xfId="29609"/>
    <cellStyle name="Comma 15 5 3 3" xfId="3789"/>
    <cellStyle name="Comma 15 5 3 3 2" xfId="29610"/>
    <cellStyle name="Comma 15 5 3 4" xfId="3790"/>
    <cellStyle name="Comma 15 5 3 4 2" xfId="29611"/>
    <cellStyle name="Comma 15 5 3 5" xfId="3791"/>
    <cellStyle name="Comma 15 5 3 5 2" xfId="29612"/>
    <cellStyle name="Comma 15 5 3 6" xfId="29613"/>
    <cellStyle name="Comma 15 5 4" xfId="3792"/>
    <cellStyle name="Comma 15 5 4 2" xfId="3793"/>
    <cellStyle name="Comma 15 5 4 2 2" xfId="29614"/>
    <cellStyle name="Comma 15 5 4 3" xfId="3794"/>
    <cellStyle name="Comma 15 5 4 3 2" xfId="29615"/>
    <cellStyle name="Comma 15 5 4 4" xfId="3795"/>
    <cellStyle name="Comma 15 5 4 4 2" xfId="29616"/>
    <cellStyle name="Comma 15 5 4 5" xfId="29617"/>
    <cellStyle name="Comma 15 5 5" xfId="3796"/>
    <cellStyle name="Comma 15 5 5 2" xfId="29618"/>
    <cellStyle name="Comma 15 5 6" xfId="3797"/>
    <cellStyle name="Comma 15 5 6 2" xfId="29619"/>
    <cellStyle name="Comma 15 5 7" xfId="3798"/>
    <cellStyle name="Comma 15 5 7 2" xfId="29620"/>
    <cellStyle name="Comma 15 5 8" xfId="29621"/>
    <cellStyle name="Comma 15 6" xfId="3799"/>
    <cellStyle name="Comma 15 6 2" xfId="3800"/>
    <cellStyle name="Comma 15 6 2 2" xfId="3801"/>
    <cellStyle name="Comma 15 6 2 2 2" xfId="3802"/>
    <cellStyle name="Comma 15 6 2 2 2 2" xfId="29622"/>
    <cellStyle name="Comma 15 6 2 2 3" xfId="3803"/>
    <cellStyle name="Comma 15 6 2 2 3 2" xfId="29623"/>
    <cellStyle name="Comma 15 6 2 2 4" xfId="3804"/>
    <cellStyle name="Comma 15 6 2 2 4 2" xfId="29624"/>
    <cellStyle name="Comma 15 6 2 2 5" xfId="29625"/>
    <cellStyle name="Comma 15 6 2 3" xfId="3805"/>
    <cellStyle name="Comma 15 6 2 3 2" xfId="29626"/>
    <cellStyle name="Comma 15 6 2 4" xfId="3806"/>
    <cellStyle name="Comma 15 6 2 4 2" xfId="29627"/>
    <cellStyle name="Comma 15 6 2 5" xfId="3807"/>
    <cellStyle name="Comma 15 6 2 5 2" xfId="29628"/>
    <cellStyle name="Comma 15 6 2 6" xfId="29629"/>
    <cellStyle name="Comma 15 6 3" xfId="3808"/>
    <cellStyle name="Comma 15 6 3 2" xfId="3809"/>
    <cellStyle name="Comma 15 6 3 2 2" xfId="3810"/>
    <cellStyle name="Comma 15 6 3 2 2 2" xfId="29630"/>
    <cellStyle name="Comma 15 6 3 2 3" xfId="3811"/>
    <cellStyle name="Comma 15 6 3 2 3 2" xfId="29631"/>
    <cellStyle name="Comma 15 6 3 2 4" xfId="3812"/>
    <cellStyle name="Comma 15 6 3 2 4 2" xfId="29632"/>
    <cellStyle name="Comma 15 6 3 2 5" xfId="29633"/>
    <cellStyle name="Comma 15 6 3 3" xfId="3813"/>
    <cellStyle name="Comma 15 6 3 3 2" xfId="29634"/>
    <cellStyle name="Comma 15 6 3 4" xfId="3814"/>
    <cellStyle name="Comma 15 6 3 4 2" xfId="29635"/>
    <cellStyle name="Comma 15 6 3 5" xfId="3815"/>
    <cellStyle name="Comma 15 6 3 5 2" xfId="29636"/>
    <cellStyle name="Comma 15 6 3 6" xfId="29637"/>
    <cellStyle name="Comma 15 6 4" xfId="3816"/>
    <cellStyle name="Comma 15 6 4 2" xfId="3817"/>
    <cellStyle name="Comma 15 6 4 2 2" xfId="29638"/>
    <cellStyle name="Comma 15 6 4 3" xfId="3818"/>
    <cellStyle name="Comma 15 6 4 3 2" xfId="29639"/>
    <cellStyle name="Comma 15 6 4 4" xfId="3819"/>
    <cellStyle name="Comma 15 6 4 4 2" xfId="29640"/>
    <cellStyle name="Comma 15 6 4 5" xfId="29641"/>
    <cellStyle name="Comma 15 6 5" xfId="3820"/>
    <cellStyle name="Comma 15 6 5 2" xfId="29642"/>
    <cellStyle name="Comma 15 6 6" xfId="3821"/>
    <cellStyle name="Comma 15 6 6 2" xfId="29643"/>
    <cellStyle name="Comma 15 6 7" xfId="3822"/>
    <cellStyle name="Comma 15 6 7 2" xfId="29644"/>
    <cellStyle name="Comma 15 6 8" xfId="29645"/>
    <cellStyle name="Comma 15 7" xfId="3823"/>
    <cellStyle name="Comma 15 7 2" xfId="3824"/>
    <cellStyle name="Comma 15 7 2 2" xfId="3825"/>
    <cellStyle name="Comma 15 7 2 2 2" xfId="3826"/>
    <cellStyle name="Comma 15 7 2 2 2 2" xfId="29646"/>
    <cellStyle name="Comma 15 7 2 2 3" xfId="3827"/>
    <cellStyle name="Comma 15 7 2 2 3 2" xfId="29647"/>
    <cellStyle name="Comma 15 7 2 2 4" xfId="3828"/>
    <cellStyle name="Comma 15 7 2 2 4 2" xfId="29648"/>
    <cellStyle name="Comma 15 7 2 2 5" xfId="29649"/>
    <cellStyle name="Comma 15 7 2 3" xfId="3829"/>
    <cellStyle name="Comma 15 7 2 3 2" xfId="29650"/>
    <cellStyle name="Comma 15 7 2 4" xfId="3830"/>
    <cellStyle name="Comma 15 7 2 4 2" xfId="29651"/>
    <cellStyle name="Comma 15 7 2 5" xfId="3831"/>
    <cellStyle name="Comma 15 7 2 5 2" xfId="29652"/>
    <cellStyle name="Comma 15 7 2 6" xfId="29653"/>
    <cellStyle name="Comma 15 7 3" xfId="3832"/>
    <cellStyle name="Comma 15 7 3 2" xfId="3833"/>
    <cellStyle name="Comma 15 7 3 2 2" xfId="3834"/>
    <cellStyle name="Comma 15 7 3 2 2 2" xfId="29654"/>
    <cellStyle name="Comma 15 7 3 2 3" xfId="3835"/>
    <cellStyle name="Comma 15 7 3 2 3 2" xfId="29655"/>
    <cellStyle name="Comma 15 7 3 2 4" xfId="3836"/>
    <cellStyle name="Comma 15 7 3 2 4 2" xfId="29656"/>
    <cellStyle name="Comma 15 7 3 2 5" xfId="29657"/>
    <cellStyle name="Comma 15 7 3 3" xfId="3837"/>
    <cellStyle name="Comma 15 7 3 3 2" xfId="29658"/>
    <cellStyle name="Comma 15 7 3 4" xfId="3838"/>
    <cellStyle name="Comma 15 7 3 4 2" xfId="29659"/>
    <cellStyle name="Comma 15 7 3 5" xfId="3839"/>
    <cellStyle name="Comma 15 7 3 5 2" xfId="29660"/>
    <cellStyle name="Comma 15 7 3 6" xfId="29661"/>
    <cellStyle name="Comma 15 7 4" xfId="3840"/>
    <cellStyle name="Comma 15 7 4 2" xfId="3841"/>
    <cellStyle name="Comma 15 7 4 2 2" xfId="29662"/>
    <cellStyle name="Comma 15 7 4 3" xfId="3842"/>
    <cellStyle name="Comma 15 7 4 3 2" xfId="29663"/>
    <cellStyle name="Comma 15 7 4 4" xfId="3843"/>
    <cellStyle name="Comma 15 7 4 4 2" xfId="29664"/>
    <cellStyle name="Comma 15 7 4 5" xfId="29665"/>
    <cellStyle name="Comma 15 7 5" xfId="3844"/>
    <cellStyle name="Comma 15 7 5 2" xfId="29666"/>
    <cellStyle name="Comma 15 7 6" xfId="3845"/>
    <cellStyle name="Comma 15 7 6 2" xfId="29667"/>
    <cellStyle name="Comma 15 7 7" xfId="3846"/>
    <cellStyle name="Comma 15 7 7 2" xfId="29668"/>
    <cellStyle name="Comma 15 7 8" xfId="29669"/>
    <cellStyle name="Comma 15 8" xfId="3847"/>
    <cellStyle name="Comma 15 8 2" xfId="3848"/>
    <cellStyle name="Comma 15 8 2 2" xfId="3849"/>
    <cellStyle name="Comma 15 8 2 2 2" xfId="3850"/>
    <cellStyle name="Comma 15 8 2 2 2 2" xfId="29670"/>
    <cellStyle name="Comma 15 8 2 2 3" xfId="3851"/>
    <cellStyle name="Comma 15 8 2 2 3 2" xfId="29671"/>
    <cellStyle name="Comma 15 8 2 2 4" xfId="3852"/>
    <cellStyle name="Comma 15 8 2 2 4 2" xfId="29672"/>
    <cellStyle name="Comma 15 8 2 2 5" xfId="29673"/>
    <cellStyle name="Comma 15 8 2 3" xfId="3853"/>
    <cellStyle name="Comma 15 8 2 3 2" xfId="29674"/>
    <cellStyle name="Comma 15 8 2 4" xfId="3854"/>
    <cellStyle name="Comma 15 8 2 4 2" xfId="29675"/>
    <cellStyle name="Comma 15 8 2 5" xfId="3855"/>
    <cellStyle name="Comma 15 8 2 5 2" xfId="29676"/>
    <cellStyle name="Comma 15 8 2 6" xfId="29677"/>
    <cellStyle name="Comma 15 8 3" xfId="3856"/>
    <cellStyle name="Comma 15 8 3 2" xfId="3857"/>
    <cellStyle name="Comma 15 8 3 2 2" xfId="3858"/>
    <cellStyle name="Comma 15 8 3 2 2 2" xfId="29678"/>
    <cellStyle name="Comma 15 8 3 2 3" xfId="3859"/>
    <cellStyle name="Comma 15 8 3 2 3 2" xfId="29679"/>
    <cellStyle name="Comma 15 8 3 2 4" xfId="3860"/>
    <cellStyle name="Comma 15 8 3 2 4 2" xfId="29680"/>
    <cellStyle name="Comma 15 8 3 2 5" xfId="29681"/>
    <cellStyle name="Comma 15 8 3 3" xfId="3861"/>
    <cellStyle name="Comma 15 8 3 3 2" xfId="29682"/>
    <cellStyle name="Comma 15 8 3 4" xfId="3862"/>
    <cellStyle name="Comma 15 8 3 4 2" xfId="29683"/>
    <cellStyle name="Comma 15 8 3 5" xfId="3863"/>
    <cellStyle name="Comma 15 8 3 5 2" xfId="29684"/>
    <cellStyle name="Comma 15 8 3 6" xfId="29685"/>
    <cellStyle name="Comma 15 8 4" xfId="3864"/>
    <cellStyle name="Comma 15 8 4 2" xfId="3865"/>
    <cellStyle name="Comma 15 8 4 2 2" xfId="29686"/>
    <cellStyle name="Comma 15 8 4 3" xfId="3866"/>
    <cellStyle name="Comma 15 8 4 3 2" xfId="29687"/>
    <cellStyle name="Comma 15 8 4 4" xfId="3867"/>
    <cellStyle name="Comma 15 8 4 4 2" xfId="29688"/>
    <cellStyle name="Comma 15 8 4 5" xfId="29689"/>
    <cellStyle name="Comma 15 8 5" xfId="3868"/>
    <cellStyle name="Comma 15 8 5 2" xfId="29690"/>
    <cellStyle name="Comma 15 8 6" xfId="3869"/>
    <cellStyle name="Comma 15 8 6 2" xfId="29691"/>
    <cellStyle name="Comma 15 8 7" xfId="3870"/>
    <cellStyle name="Comma 15 8 7 2" xfId="29692"/>
    <cellStyle name="Comma 15 8 8" xfId="29693"/>
    <cellStyle name="Comma 15 9" xfId="3871"/>
    <cellStyle name="Comma 15 9 2" xfId="3872"/>
    <cellStyle name="Comma 15 9 2 2" xfId="3873"/>
    <cellStyle name="Comma 15 9 2 2 2" xfId="3874"/>
    <cellStyle name="Comma 15 9 2 2 2 2" xfId="29694"/>
    <cellStyle name="Comma 15 9 2 2 3" xfId="3875"/>
    <cellStyle name="Comma 15 9 2 2 3 2" xfId="29695"/>
    <cellStyle name="Comma 15 9 2 2 4" xfId="3876"/>
    <cellStyle name="Comma 15 9 2 2 4 2" xfId="29696"/>
    <cellStyle name="Comma 15 9 2 2 5" xfId="29697"/>
    <cellStyle name="Comma 15 9 2 3" xfId="3877"/>
    <cellStyle name="Comma 15 9 2 3 2" xfId="29698"/>
    <cellStyle name="Comma 15 9 2 4" xfId="3878"/>
    <cellStyle name="Comma 15 9 2 4 2" xfId="29699"/>
    <cellStyle name="Comma 15 9 2 5" xfId="3879"/>
    <cellStyle name="Comma 15 9 2 5 2" xfId="29700"/>
    <cellStyle name="Comma 15 9 2 6" xfId="29701"/>
    <cellStyle name="Comma 15 9 3" xfId="3880"/>
    <cellStyle name="Comma 15 9 3 2" xfId="3881"/>
    <cellStyle name="Comma 15 9 3 2 2" xfId="3882"/>
    <cellStyle name="Comma 15 9 3 2 2 2" xfId="29702"/>
    <cellStyle name="Comma 15 9 3 2 3" xfId="3883"/>
    <cellStyle name="Comma 15 9 3 2 3 2" xfId="29703"/>
    <cellStyle name="Comma 15 9 3 2 4" xfId="3884"/>
    <cellStyle name="Comma 15 9 3 2 4 2" xfId="29704"/>
    <cellStyle name="Comma 15 9 3 2 5" xfId="29705"/>
    <cellStyle name="Comma 15 9 3 3" xfId="3885"/>
    <cellStyle name="Comma 15 9 3 3 2" xfId="29706"/>
    <cellStyle name="Comma 15 9 3 4" xfId="3886"/>
    <cellStyle name="Comma 15 9 3 4 2" xfId="29707"/>
    <cellStyle name="Comma 15 9 3 5" xfId="3887"/>
    <cellStyle name="Comma 15 9 3 5 2" xfId="29708"/>
    <cellStyle name="Comma 15 9 3 6" xfId="29709"/>
    <cellStyle name="Comma 15 9 4" xfId="3888"/>
    <cellStyle name="Comma 15 9 4 2" xfId="3889"/>
    <cellStyle name="Comma 15 9 4 2 2" xfId="29710"/>
    <cellStyle name="Comma 15 9 4 3" xfId="3890"/>
    <cellStyle name="Comma 15 9 4 3 2" xfId="29711"/>
    <cellStyle name="Comma 15 9 4 4" xfId="3891"/>
    <cellStyle name="Comma 15 9 4 4 2" xfId="29712"/>
    <cellStyle name="Comma 15 9 4 5" xfId="29713"/>
    <cellStyle name="Comma 15 9 5" xfId="3892"/>
    <cellStyle name="Comma 15 9 5 2" xfId="29714"/>
    <cellStyle name="Comma 15 9 6" xfId="3893"/>
    <cellStyle name="Comma 15 9 6 2" xfId="29715"/>
    <cellStyle name="Comma 15 9 7" xfId="3894"/>
    <cellStyle name="Comma 15 9 7 2" xfId="29716"/>
    <cellStyle name="Comma 15 9 8" xfId="29717"/>
    <cellStyle name="Comma 16" xfId="3895"/>
    <cellStyle name="Comma 16 10" xfId="3896"/>
    <cellStyle name="Comma 16 10 2" xfId="3897"/>
    <cellStyle name="Comma 16 10 2 2" xfId="3898"/>
    <cellStyle name="Comma 16 10 2 2 2" xfId="3899"/>
    <cellStyle name="Comma 16 10 2 2 2 2" xfId="29718"/>
    <cellStyle name="Comma 16 10 2 2 3" xfId="3900"/>
    <cellStyle name="Comma 16 10 2 2 3 2" xfId="29719"/>
    <cellStyle name="Comma 16 10 2 2 4" xfId="3901"/>
    <cellStyle name="Comma 16 10 2 2 4 2" xfId="29720"/>
    <cellStyle name="Comma 16 10 2 2 5" xfId="29721"/>
    <cellStyle name="Comma 16 10 2 3" xfId="3902"/>
    <cellStyle name="Comma 16 10 2 3 2" xfId="29722"/>
    <cellStyle name="Comma 16 10 2 4" xfId="3903"/>
    <cellStyle name="Comma 16 10 2 4 2" xfId="29723"/>
    <cellStyle name="Comma 16 10 2 5" xfId="3904"/>
    <cellStyle name="Comma 16 10 2 5 2" xfId="29724"/>
    <cellStyle name="Comma 16 10 2 6" xfId="29725"/>
    <cellStyle name="Comma 16 10 3" xfId="3905"/>
    <cellStyle name="Comma 16 10 3 2" xfId="3906"/>
    <cellStyle name="Comma 16 10 3 2 2" xfId="3907"/>
    <cellStyle name="Comma 16 10 3 2 2 2" xfId="29726"/>
    <cellStyle name="Comma 16 10 3 2 3" xfId="3908"/>
    <cellStyle name="Comma 16 10 3 2 3 2" xfId="29727"/>
    <cellStyle name="Comma 16 10 3 2 4" xfId="3909"/>
    <cellStyle name="Comma 16 10 3 2 4 2" xfId="29728"/>
    <cellStyle name="Comma 16 10 3 2 5" xfId="29729"/>
    <cellStyle name="Comma 16 10 3 3" xfId="3910"/>
    <cellStyle name="Comma 16 10 3 3 2" xfId="29730"/>
    <cellStyle name="Comma 16 10 3 4" xfId="3911"/>
    <cellStyle name="Comma 16 10 3 4 2" xfId="29731"/>
    <cellStyle name="Comma 16 10 3 5" xfId="3912"/>
    <cellStyle name="Comma 16 10 3 5 2" xfId="29732"/>
    <cellStyle name="Comma 16 10 3 6" xfId="29733"/>
    <cellStyle name="Comma 16 10 4" xfId="3913"/>
    <cellStyle name="Comma 16 10 4 2" xfId="3914"/>
    <cellStyle name="Comma 16 10 4 2 2" xfId="29734"/>
    <cellStyle name="Comma 16 10 4 3" xfId="3915"/>
    <cellStyle name="Comma 16 10 4 3 2" xfId="29735"/>
    <cellStyle name="Comma 16 10 4 4" xfId="3916"/>
    <cellStyle name="Comma 16 10 4 4 2" xfId="29736"/>
    <cellStyle name="Comma 16 10 4 5" xfId="29737"/>
    <cellStyle name="Comma 16 10 5" xfId="3917"/>
    <cellStyle name="Comma 16 10 5 2" xfId="29738"/>
    <cellStyle name="Comma 16 10 6" xfId="3918"/>
    <cellStyle name="Comma 16 10 6 2" xfId="29739"/>
    <cellStyle name="Comma 16 10 7" xfId="3919"/>
    <cellStyle name="Comma 16 10 7 2" xfId="29740"/>
    <cellStyle name="Comma 16 10 8" xfId="29741"/>
    <cellStyle name="Comma 16 11" xfId="3920"/>
    <cellStyle name="Comma 16 12" xfId="3921"/>
    <cellStyle name="Comma 16 13" xfId="3922"/>
    <cellStyle name="Comma 16 14" xfId="3923"/>
    <cellStyle name="Comma 16 15" xfId="3924"/>
    <cellStyle name="Comma 16 16" xfId="3925"/>
    <cellStyle name="Comma 16 17" xfId="29742"/>
    <cellStyle name="Comma 16 2" xfId="3926"/>
    <cellStyle name="Comma 16 2 10" xfId="3927"/>
    <cellStyle name="Comma 16 2 11" xfId="3928"/>
    <cellStyle name="Comma 16 2 12" xfId="3929"/>
    <cellStyle name="Comma 16 2 13" xfId="3930"/>
    <cellStyle name="Comma 16 2 14" xfId="3931"/>
    <cellStyle name="Comma 16 2 15" xfId="3932"/>
    <cellStyle name="Comma 16 2 16" xfId="29743"/>
    <cellStyle name="Comma 16 2 2" xfId="3933"/>
    <cellStyle name="Comma 16 2 2 2" xfId="3934"/>
    <cellStyle name="Comma 16 2 2 2 2" xfId="3935"/>
    <cellStyle name="Comma 16 2 2 2 2 2" xfId="3936"/>
    <cellStyle name="Comma 16 2 2 2 2 2 2" xfId="29744"/>
    <cellStyle name="Comma 16 2 2 2 2 3" xfId="3937"/>
    <cellStyle name="Comma 16 2 2 2 2 3 2" xfId="29745"/>
    <cellStyle name="Comma 16 2 2 2 2 4" xfId="3938"/>
    <cellStyle name="Comma 16 2 2 2 2 4 2" xfId="29746"/>
    <cellStyle name="Comma 16 2 2 2 2 5" xfId="29747"/>
    <cellStyle name="Comma 16 2 2 2 3" xfId="3939"/>
    <cellStyle name="Comma 16 2 2 2 3 2" xfId="29748"/>
    <cellStyle name="Comma 16 2 2 2 4" xfId="3940"/>
    <cellStyle name="Comma 16 2 2 2 4 2" xfId="29749"/>
    <cellStyle name="Comma 16 2 2 2 5" xfId="3941"/>
    <cellStyle name="Comma 16 2 2 2 5 2" xfId="29750"/>
    <cellStyle name="Comma 16 2 2 2 6" xfId="29751"/>
    <cellStyle name="Comma 16 2 2 3" xfId="3942"/>
    <cellStyle name="Comma 16 2 2 3 2" xfId="3943"/>
    <cellStyle name="Comma 16 2 2 3 2 2" xfId="3944"/>
    <cellStyle name="Comma 16 2 2 3 2 2 2" xfId="29752"/>
    <cellStyle name="Comma 16 2 2 3 2 3" xfId="3945"/>
    <cellStyle name="Comma 16 2 2 3 2 3 2" xfId="29753"/>
    <cellStyle name="Comma 16 2 2 3 2 4" xfId="3946"/>
    <cellStyle name="Comma 16 2 2 3 2 4 2" xfId="29754"/>
    <cellStyle name="Comma 16 2 2 3 2 5" xfId="29755"/>
    <cellStyle name="Comma 16 2 2 3 3" xfId="3947"/>
    <cellStyle name="Comma 16 2 2 3 3 2" xfId="29756"/>
    <cellStyle name="Comma 16 2 2 3 4" xfId="3948"/>
    <cellStyle name="Comma 16 2 2 3 4 2" xfId="29757"/>
    <cellStyle name="Comma 16 2 2 3 5" xfId="3949"/>
    <cellStyle name="Comma 16 2 2 3 5 2" xfId="29758"/>
    <cellStyle name="Comma 16 2 2 3 6" xfId="29759"/>
    <cellStyle name="Comma 16 2 2 4" xfId="3950"/>
    <cellStyle name="Comma 16 2 2 4 2" xfId="3951"/>
    <cellStyle name="Comma 16 2 2 4 2 2" xfId="29760"/>
    <cellStyle name="Comma 16 2 2 4 3" xfId="3952"/>
    <cellStyle name="Comma 16 2 2 4 3 2" xfId="29761"/>
    <cellStyle name="Comma 16 2 2 4 4" xfId="3953"/>
    <cellStyle name="Comma 16 2 2 4 4 2" xfId="29762"/>
    <cellStyle name="Comma 16 2 2 4 5" xfId="29763"/>
    <cellStyle name="Comma 16 2 2 5" xfId="3954"/>
    <cellStyle name="Comma 16 2 2 5 2" xfId="29764"/>
    <cellStyle name="Comma 16 2 2 6" xfId="3955"/>
    <cellStyle name="Comma 16 2 2 6 2" xfId="29765"/>
    <cellStyle name="Comma 16 2 2 7" xfId="3956"/>
    <cellStyle name="Comma 16 2 2 7 2" xfId="29766"/>
    <cellStyle name="Comma 16 2 2 8" xfId="29767"/>
    <cellStyle name="Comma 16 2 3" xfId="3957"/>
    <cellStyle name="Comma 16 2 3 2" xfId="3958"/>
    <cellStyle name="Comma 16 2 3 2 2" xfId="3959"/>
    <cellStyle name="Comma 16 2 3 2 2 2" xfId="3960"/>
    <cellStyle name="Comma 16 2 3 2 2 2 2" xfId="29768"/>
    <cellStyle name="Comma 16 2 3 2 2 3" xfId="3961"/>
    <cellStyle name="Comma 16 2 3 2 2 3 2" xfId="29769"/>
    <cellStyle name="Comma 16 2 3 2 2 4" xfId="3962"/>
    <cellStyle name="Comma 16 2 3 2 2 4 2" xfId="29770"/>
    <cellStyle name="Comma 16 2 3 2 2 5" xfId="29771"/>
    <cellStyle name="Comma 16 2 3 2 3" xfId="3963"/>
    <cellStyle name="Comma 16 2 3 2 3 2" xfId="29772"/>
    <cellStyle name="Comma 16 2 3 2 4" xfId="3964"/>
    <cellStyle name="Comma 16 2 3 2 4 2" xfId="29773"/>
    <cellStyle name="Comma 16 2 3 2 5" xfId="3965"/>
    <cellStyle name="Comma 16 2 3 2 5 2" xfId="29774"/>
    <cellStyle name="Comma 16 2 3 2 6" xfId="29775"/>
    <cellStyle name="Comma 16 2 3 3" xfId="3966"/>
    <cellStyle name="Comma 16 2 3 3 2" xfId="3967"/>
    <cellStyle name="Comma 16 2 3 3 2 2" xfId="3968"/>
    <cellStyle name="Comma 16 2 3 3 2 2 2" xfId="29776"/>
    <cellStyle name="Comma 16 2 3 3 2 3" xfId="3969"/>
    <cellStyle name="Comma 16 2 3 3 2 3 2" xfId="29777"/>
    <cellStyle name="Comma 16 2 3 3 2 4" xfId="3970"/>
    <cellStyle name="Comma 16 2 3 3 2 4 2" xfId="29778"/>
    <cellStyle name="Comma 16 2 3 3 2 5" xfId="29779"/>
    <cellStyle name="Comma 16 2 3 3 3" xfId="3971"/>
    <cellStyle name="Comma 16 2 3 3 3 2" xfId="29780"/>
    <cellStyle name="Comma 16 2 3 3 4" xfId="3972"/>
    <cellStyle name="Comma 16 2 3 3 4 2" xfId="29781"/>
    <cellStyle name="Comma 16 2 3 3 5" xfId="3973"/>
    <cellStyle name="Comma 16 2 3 3 5 2" xfId="29782"/>
    <cellStyle name="Comma 16 2 3 3 6" xfId="29783"/>
    <cellStyle name="Comma 16 2 3 4" xfId="3974"/>
    <cellStyle name="Comma 16 2 3 4 2" xfId="3975"/>
    <cellStyle name="Comma 16 2 3 4 2 2" xfId="29784"/>
    <cellStyle name="Comma 16 2 3 4 3" xfId="3976"/>
    <cellStyle name="Comma 16 2 3 4 3 2" xfId="29785"/>
    <cellStyle name="Comma 16 2 3 4 4" xfId="3977"/>
    <cellStyle name="Comma 16 2 3 4 4 2" xfId="29786"/>
    <cellStyle name="Comma 16 2 3 4 5" xfId="29787"/>
    <cellStyle name="Comma 16 2 3 5" xfId="3978"/>
    <cellStyle name="Comma 16 2 3 5 2" xfId="29788"/>
    <cellStyle name="Comma 16 2 3 6" xfId="3979"/>
    <cellStyle name="Comma 16 2 3 6 2" xfId="29789"/>
    <cellStyle name="Comma 16 2 3 7" xfId="3980"/>
    <cellStyle name="Comma 16 2 3 7 2" xfId="29790"/>
    <cellStyle name="Comma 16 2 3 8" xfId="29791"/>
    <cellStyle name="Comma 16 2 4" xfId="3981"/>
    <cellStyle name="Comma 16 2 4 2" xfId="3982"/>
    <cellStyle name="Comma 16 2 4 2 2" xfId="3983"/>
    <cellStyle name="Comma 16 2 4 2 2 2" xfId="3984"/>
    <cellStyle name="Comma 16 2 4 2 2 2 2" xfId="29792"/>
    <cellStyle name="Comma 16 2 4 2 2 3" xfId="3985"/>
    <cellStyle name="Comma 16 2 4 2 2 3 2" xfId="29793"/>
    <cellStyle name="Comma 16 2 4 2 2 4" xfId="3986"/>
    <cellStyle name="Comma 16 2 4 2 2 4 2" xfId="29794"/>
    <cellStyle name="Comma 16 2 4 2 2 5" xfId="29795"/>
    <cellStyle name="Comma 16 2 4 2 3" xfId="3987"/>
    <cellStyle name="Comma 16 2 4 2 3 2" xfId="29796"/>
    <cellStyle name="Comma 16 2 4 2 4" xfId="3988"/>
    <cellStyle name="Comma 16 2 4 2 4 2" xfId="29797"/>
    <cellStyle name="Comma 16 2 4 2 5" xfId="3989"/>
    <cellStyle name="Comma 16 2 4 2 5 2" xfId="29798"/>
    <cellStyle name="Comma 16 2 4 2 6" xfId="29799"/>
    <cellStyle name="Comma 16 2 4 3" xfId="3990"/>
    <cellStyle name="Comma 16 2 4 3 2" xfId="3991"/>
    <cellStyle name="Comma 16 2 4 3 2 2" xfId="3992"/>
    <cellStyle name="Comma 16 2 4 3 2 2 2" xfId="29800"/>
    <cellStyle name="Comma 16 2 4 3 2 3" xfId="3993"/>
    <cellStyle name="Comma 16 2 4 3 2 3 2" xfId="29801"/>
    <cellStyle name="Comma 16 2 4 3 2 4" xfId="3994"/>
    <cellStyle name="Comma 16 2 4 3 2 4 2" xfId="29802"/>
    <cellStyle name="Comma 16 2 4 3 2 5" xfId="29803"/>
    <cellStyle name="Comma 16 2 4 3 3" xfId="3995"/>
    <cellStyle name="Comma 16 2 4 3 3 2" xfId="29804"/>
    <cellStyle name="Comma 16 2 4 3 4" xfId="3996"/>
    <cellStyle name="Comma 16 2 4 3 4 2" xfId="29805"/>
    <cellStyle name="Comma 16 2 4 3 5" xfId="3997"/>
    <cellStyle name="Comma 16 2 4 3 5 2" xfId="29806"/>
    <cellStyle name="Comma 16 2 4 3 6" xfId="29807"/>
    <cellStyle name="Comma 16 2 4 4" xfId="3998"/>
    <cellStyle name="Comma 16 2 4 4 2" xfId="3999"/>
    <cellStyle name="Comma 16 2 4 4 2 2" xfId="29808"/>
    <cellStyle name="Comma 16 2 4 4 3" xfId="4000"/>
    <cellStyle name="Comma 16 2 4 4 3 2" xfId="29809"/>
    <cellStyle name="Comma 16 2 4 4 4" xfId="4001"/>
    <cellStyle name="Comma 16 2 4 4 4 2" xfId="29810"/>
    <cellStyle name="Comma 16 2 4 4 5" xfId="29811"/>
    <cellStyle name="Comma 16 2 4 5" xfId="4002"/>
    <cellStyle name="Comma 16 2 4 5 2" xfId="29812"/>
    <cellStyle name="Comma 16 2 4 6" xfId="4003"/>
    <cellStyle name="Comma 16 2 4 6 2" xfId="29813"/>
    <cellStyle name="Comma 16 2 4 7" xfId="4004"/>
    <cellStyle name="Comma 16 2 4 7 2" xfId="29814"/>
    <cellStyle name="Comma 16 2 4 8" xfId="29815"/>
    <cellStyle name="Comma 16 2 5" xfId="4005"/>
    <cellStyle name="Comma 16 2 5 2" xfId="4006"/>
    <cellStyle name="Comma 16 2 5 2 2" xfId="4007"/>
    <cellStyle name="Comma 16 2 5 2 2 2" xfId="4008"/>
    <cellStyle name="Comma 16 2 5 2 2 2 2" xfId="29816"/>
    <cellStyle name="Comma 16 2 5 2 2 3" xfId="4009"/>
    <cellStyle name="Comma 16 2 5 2 2 3 2" xfId="29817"/>
    <cellStyle name="Comma 16 2 5 2 2 4" xfId="4010"/>
    <cellStyle name="Comma 16 2 5 2 2 4 2" xfId="29818"/>
    <cellStyle name="Comma 16 2 5 2 2 5" xfId="29819"/>
    <cellStyle name="Comma 16 2 5 2 3" xfId="4011"/>
    <cellStyle name="Comma 16 2 5 2 3 2" xfId="29820"/>
    <cellStyle name="Comma 16 2 5 2 4" xfId="4012"/>
    <cellStyle name="Comma 16 2 5 2 4 2" xfId="29821"/>
    <cellStyle name="Comma 16 2 5 2 5" xfId="4013"/>
    <cellStyle name="Comma 16 2 5 2 5 2" xfId="29822"/>
    <cellStyle name="Comma 16 2 5 2 6" xfId="29823"/>
    <cellStyle name="Comma 16 2 5 3" xfId="4014"/>
    <cellStyle name="Comma 16 2 5 3 2" xfId="4015"/>
    <cellStyle name="Comma 16 2 5 3 2 2" xfId="4016"/>
    <cellStyle name="Comma 16 2 5 3 2 2 2" xfId="29824"/>
    <cellStyle name="Comma 16 2 5 3 2 3" xfId="4017"/>
    <cellStyle name="Comma 16 2 5 3 2 3 2" xfId="29825"/>
    <cellStyle name="Comma 16 2 5 3 2 4" xfId="4018"/>
    <cellStyle name="Comma 16 2 5 3 2 4 2" xfId="29826"/>
    <cellStyle name="Comma 16 2 5 3 2 5" xfId="29827"/>
    <cellStyle name="Comma 16 2 5 3 3" xfId="4019"/>
    <cellStyle name="Comma 16 2 5 3 3 2" xfId="29828"/>
    <cellStyle name="Comma 16 2 5 3 4" xfId="4020"/>
    <cellStyle name="Comma 16 2 5 3 4 2" xfId="29829"/>
    <cellStyle name="Comma 16 2 5 3 5" xfId="4021"/>
    <cellStyle name="Comma 16 2 5 3 5 2" xfId="29830"/>
    <cellStyle name="Comma 16 2 5 3 6" xfId="29831"/>
    <cellStyle name="Comma 16 2 5 4" xfId="4022"/>
    <cellStyle name="Comma 16 2 5 4 2" xfId="4023"/>
    <cellStyle name="Comma 16 2 5 4 2 2" xfId="29832"/>
    <cellStyle name="Comma 16 2 5 4 3" xfId="4024"/>
    <cellStyle name="Comma 16 2 5 4 3 2" xfId="29833"/>
    <cellStyle name="Comma 16 2 5 4 4" xfId="4025"/>
    <cellStyle name="Comma 16 2 5 4 4 2" xfId="29834"/>
    <cellStyle name="Comma 16 2 5 4 5" xfId="29835"/>
    <cellStyle name="Comma 16 2 5 5" xfId="4026"/>
    <cellStyle name="Comma 16 2 5 5 2" xfId="29836"/>
    <cellStyle name="Comma 16 2 5 6" xfId="4027"/>
    <cellStyle name="Comma 16 2 5 6 2" xfId="29837"/>
    <cellStyle name="Comma 16 2 5 7" xfId="4028"/>
    <cellStyle name="Comma 16 2 5 7 2" xfId="29838"/>
    <cellStyle name="Comma 16 2 5 8" xfId="29839"/>
    <cellStyle name="Comma 16 2 6" xfId="4029"/>
    <cellStyle name="Comma 16 2 6 2" xfId="4030"/>
    <cellStyle name="Comma 16 2 6 2 2" xfId="4031"/>
    <cellStyle name="Comma 16 2 6 2 2 2" xfId="4032"/>
    <cellStyle name="Comma 16 2 6 2 2 2 2" xfId="29840"/>
    <cellStyle name="Comma 16 2 6 2 2 3" xfId="4033"/>
    <cellStyle name="Comma 16 2 6 2 2 3 2" xfId="29841"/>
    <cellStyle name="Comma 16 2 6 2 2 4" xfId="4034"/>
    <cellStyle name="Comma 16 2 6 2 2 4 2" xfId="29842"/>
    <cellStyle name="Comma 16 2 6 2 2 5" xfId="29843"/>
    <cellStyle name="Comma 16 2 6 2 3" xfId="4035"/>
    <cellStyle name="Comma 16 2 6 2 3 2" xfId="29844"/>
    <cellStyle name="Comma 16 2 6 2 4" xfId="4036"/>
    <cellStyle name="Comma 16 2 6 2 4 2" xfId="29845"/>
    <cellStyle name="Comma 16 2 6 2 5" xfId="4037"/>
    <cellStyle name="Comma 16 2 6 2 5 2" xfId="29846"/>
    <cellStyle name="Comma 16 2 6 2 6" xfId="29847"/>
    <cellStyle name="Comma 16 2 6 3" xfId="4038"/>
    <cellStyle name="Comma 16 2 6 3 2" xfId="4039"/>
    <cellStyle name="Comma 16 2 6 3 2 2" xfId="4040"/>
    <cellStyle name="Comma 16 2 6 3 2 2 2" xfId="29848"/>
    <cellStyle name="Comma 16 2 6 3 2 3" xfId="4041"/>
    <cellStyle name="Comma 16 2 6 3 2 3 2" xfId="29849"/>
    <cellStyle name="Comma 16 2 6 3 2 4" xfId="4042"/>
    <cellStyle name="Comma 16 2 6 3 2 4 2" xfId="29850"/>
    <cellStyle name="Comma 16 2 6 3 2 5" xfId="29851"/>
    <cellStyle name="Comma 16 2 6 3 3" xfId="4043"/>
    <cellStyle name="Comma 16 2 6 3 3 2" xfId="29852"/>
    <cellStyle name="Comma 16 2 6 3 4" xfId="4044"/>
    <cellStyle name="Comma 16 2 6 3 4 2" xfId="29853"/>
    <cellStyle name="Comma 16 2 6 3 5" xfId="4045"/>
    <cellStyle name="Comma 16 2 6 3 5 2" xfId="29854"/>
    <cellStyle name="Comma 16 2 6 3 6" xfId="29855"/>
    <cellStyle name="Comma 16 2 6 4" xfId="4046"/>
    <cellStyle name="Comma 16 2 6 4 2" xfId="4047"/>
    <cellStyle name="Comma 16 2 6 4 2 2" xfId="29856"/>
    <cellStyle name="Comma 16 2 6 4 3" xfId="4048"/>
    <cellStyle name="Comma 16 2 6 4 3 2" xfId="29857"/>
    <cellStyle name="Comma 16 2 6 4 4" xfId="4049"/>
    <cellStyle name="Comma 16 2 6 4 4 2" xfId="29858"/>
    <cellStyle name="Comma 16 2 6 4 5" xfId="29859"/>
    <cellStyle name="Comma 16 2 6 5" xfId="4050"/>
    <cellStyle name="Comma 16 2 6 5 2" xfId="29860"/>
    <cellStyle name="Comma 16 2 6 6" xfId="4051"/>
    <cellStyle name="Comma 16 2 6 6 2" xfId="29861"/>
    <cellStyle name="Comma 16 2 6 7" xfId="4052"/>
    <cellStyle name="Comma 16 2 6 7 2" xfId="29862"/>
    <cellStyle name="Comma 16 2 6 8" xfId="29863"/>
    <cellStyle name="Comma 16 2 7" xfId="4053"/>
    <cellStyle name="Comma 16 2 7 2" xfId="4054"/>
    <cellStyle name="Comma 16 2 7 2 2" xfId="4055"/>
    <cellStyle name="Comma 16 2 7 2 2 2" xfId="4056"/>
    <cellStyle name="Comma 16 2 7 2 2 2 2" xfId="29864"/>
    <cellStyle name="Comma 16 2 7 2 2 3" xfId="4057"/>
    <cellStyle name="Comma 16 2 7 2 2 3 2" xfId="29865"/>
    <cellStyle name="Comma 16 2 7 2 2 4" xfId="4058"/>
    <cellStyle name="Comma 16 2 7 2 2 4 2" xfId="29866"/>
    <cellStyle name="Comma 16 2 7 2 2 5" xfId="29867"/>
    <cellStyle name="Comma 16 2 7 2 3" xfId="4059"/>
    <cellStyle name="Comma 16 2 7 2 3 2" xfId="29868"/>
    <cellStyle name="Comma 16 2 7 2 4" xfId="4060"/>
    <cellStyle name="Comma 16 2 7 2 4 2" xfId="29869"/>
    <cellStyle name="Comma 16 2 7 2 5" xfId="4061"/>
    <cellStyle name="Comma 16 2 7 2 5 2" xfId="29870"/>
    <cellStyle name="Comma 16 2 7 2 6" xfId="29871"/>
    <cellStyle name="Comma 16 2 7 3" xfId="4062"/>
    <cellStyle name="Comma 16 2 7 3 2" xfId="4063"/>
    <cellStyle name="Comma 16 2 7 3 2 2" xfId="4064"/>
    <cellStyle name="Comma 16 2 7 3 2 2 2" xfId="29872"/>
    <cellStyle name="Comma 16 2 7 3 2 3" xfId="4065"/>
    <cellStyle name="Comma 16 2 7 3 2 3 2" xfId="29873"/>
    <cellStyle name="Comma 16 2 7 3 2 4" xfId="4066"/>
    <cellStyle name="Comma 16 2 7 3 2 4 2" xfId="29874"/>
    <cellStyle name="Comma 16 2 7 3 2 5" xfId="29875"/>
    <cellStyle name="Comma 16 2 7 3 3" xfId="4067"/>
    <cellStyle name="Comma 16 2 7 3 3 2" xfId="29876"/>
    <cellStyle name="Comma 16 2 7 3 4" xfId="4068"/>
    <cellStyle name="Comma 16 2 7 3 4 2" xfId="29877"/>
    <cellStyle name="Comma 16 2 7 3 5" xfId="4069"/>
    <cellStyle name="Comma 16 2 7 3 5 2" xfId="29878"/>
    <cellStyle name="Comma 16 2 7 3 6" xfId="29879"/>
    <cellStyle name="Comma 16 2 7 4" xfId="4070"/>
    <cellStyle name="Comma 16 2 7 4 2" xfId="4071"/>
    <cellStyle name="Comma 16 2 7 4 2 2" xfId="29880"/>
    <cellStyle name="Comma 16 2 7 4 3" xfId="4072"/>
    <cellStyle name="Comma 16 2 7 4 3 2" xfId="29881"/>
    <cellStyle name="Comma 16 2 7 4 4" xfId="4073"/>
    <cellStyle name="Comma 16 2 7 4 4 2" xfId="29882"/>
    <cellStyle name="Comma 16 2 7 4 5" xfId="29883"/>
    <cellStyle name="Comma 16 2 7 5" xfId="4074"/>
    <cellStyle name="Comma 16 2 7 5 2" xfId="29884"/>
    <cellStyle name="Comma 16 2 7 6" xfId="4075"/>
    <cellStyle name="Comma 16 2 7 6 2" xfId="29885"/>
    <cellStyle name="Comma 16 2 7 7" xfId="4076"/>
    <cellStyle name="Comma 16 2 7 7 2" xfId="29886"/>
    <cellStyle name="Comma 16 2 7 8" xfId="29887"/>
    <cellStyle name="Comma 16 2 8" xfId="4077"/>
    <cellStyle name="Comma 16 2 8 2" xfId="4078"/>
    <cellStyle name="Comma 16 2 8 2 2" xfId="4079"/>
    <cellStyle name="Comma 16 2 8 2 2 2" xfId="4080"/>
    <cellStyle name="Comma 16 2 8 2 2 2 2" xfId="29888"/>
    <cellStyle name="Comma 16 2 8 2 2 3" xfId="4081"/>
    <cellStyle name="Comma 16 2 8 2 2 3 2" xfId="29889"/>
    <cellStyle name="Comma 16 2 8 2 2 4" xfId="4082"/>
    <cellStyle name="Comma 16 2 8 2 2 4 2" xfId="29890"/>
    <cellStyle name="Comma 16 2 8 2 2 5" xfId="29891"/>
    <cellStyle name="Comma 16 2 8 2 3" xfId="4083"/>
    <cellStyle name="Comma 16 2 8 2 3 2" xfId="29892"/>
    <cellStyle name="Comma 16 2 8 2 4" xfId="4084"/>
    <cellStyle name="Comma 16 2 8 2 4 2" xfId="29893"/>
    <cellStyle name="Comma 16 2 8 2 5" xfId="4085"/>
    <cellStyle name="Comma 16 2 8 2 5 2" xfId="29894"/>
    <cellStyle name="Comma 16 2 8 2 6" xfId="29895"/>
    <cellStyle name="Comma 16 2 8 3" xfId="4086"/>
    <cellStyle name="Comma 16 2 8 3 2" xfId="4087"/>
    <cellStyle name="Comma 16 2 8 3 2 2" xfId="4088"/>
    <cellStyle name="Comma 16 2 8 3 2 2 2" xfId="29896"/>
    <cellStyle name="Comma 16 2 8 3 2 3" xfId="4089"/>
    <cellStyle name="Comma 16 2 8 3 2 3 2" xfId="29897"/>
    <cellStyle name="Comma 16 2 8 3 2 4" xfId="4090"/>
    <cellStyle name="Comma 16 2 8 3 2 4 2" xfId="29898"/>
    <cellStyle name="Comma 16 2 8 3 2 5" xfId="29899"/>
    <cellStyle name="Comma 16 2 8 3 3" xfId="4091"/>
    <cellStyle name="Comma 16 2 8 3 3 2" xfId="29900"/>
    <cellStyle name="Comma 16 2 8 3 4" xfId="4092"/>
    <cellStyle name="Comma 16 2 8 3 4 2" xfId="29901"/>
    <cellStyle name="Comma 16 2 8 3 5" xfId="4093"/>
    <cellStyle name="Comma 16 2 8 3 5 2" xfId="29902"/>
    <cellStyle name="Comma 16 2 8 3 6" xfId="29903"/>
    <cellStyle name="Comma 16 2 8 4" xfId="4094"/>
    <cellStyle name="Comma 16 2 8 4 2" xfId="4095"/>
    <cellStyle name="Comma 16 2 8 4 2 2" xfId="29904"/>
    <cellStyle name="Comma 16 2 8 4 3" xfId="4096"/>
    <cellStyle name="Comma 16 2 8 4 3 2" xfId="29905"/>
    <cellStyle name="Comma 16 2 8 4 4" xfId="4097"/>
    <cellStyle name="Comma 16 2 8 4 4 2" xfId="29906"/>
    <cellStyle name="Comma 16 2 8 4 5" xfId="29907"/>
    <cellStyle name="Comma 16 2 8 5" xfId="4098"/>
    <cellStyle name="Comma 16 2 8 5 2" xfId="29908"/>
    <cellStyle name="Comma 16 2 8 6" xfId="4099"/>
    <cellStyle name="Comma 16 2 8 6 2" xfId="29909"/>
    <cellStyle name="Comma 16 2 8 7" xfId="4100"/>
    <cellStyle name="Comma 16 2 8 7 2" xfId="29910"/>
    <cellStyle name="Comma 16 2 8 8" xfId="29911"/>
    <cellStyle name="Comma 16 2 9" xfId="4101"/>
    <cellStyle name="Comma 16 2 9 2" xfId="4102"/>
    <cellStyle name="Comma 16 2 9 2 2" xfId="4103"/>
    <cellStyle name="Comma 16 2 9 2 2 2" xfId="4104"/>
    <cellStyle name="Comma 16 2 9 2 2 2 2" xfId="29912"/>
    <cellStyle name="Comma 16 2 9 2 2 3" xfId="4105"/>
    <cellStyle name="Comma 16 2 9 2 2 3 2" xfId="29913"/>
    <cellStyle name="Comma 16 2 9 2 2 4" xfId="4106"/>
    <cellStyle name="Comma 16 2 9 2 2 4 2" xfId="29914"/>
    <cellStyle name="Comma 16 2 9 2 2 5" xfId="29915"/>
    <cellStyle name="Comma 16 2 9 2 3" xfId="4107"/>
    <cellStyle name="Comma 16 2 9 2 3 2" xfId="29916"/>
    <cellStyle name="Comma 16 2 9 2 4" xfId="4108"/>
    <cellStyle name="Comma 16 2 9 2 4 2" xfId="29917"/>
    <cellStyle name="Comma 16 2 9 2 5" xfId="4109"/>
    <cellStyle name="Comma 16 2 9 2 5 2" xfId="29918"/>
    <cellStyle name="Comma 16 2 9 2 6" xfId="29919"/>
    <cellStyle name="Comma 16 2 9 3" xfId="4110"/>
    <cellStyle name="Comma 16 2 9 3 2" xfId="4111"/>
    <cellStyle name="Comma 16 2 9 3 2 2" xfId="4112"/>
    <cellStyle name="Comma 16 2 9 3 2 2 2" xfId="29920"/>
    <cellStyle name="Comma 16 2 9 3 2 3" xfId="4113"/>
    <cellStyle name="Comma 16 2 9 3 2 3 2" xfId="29921"/>
    <cellStyle name="Comma 16 2 9 3 2 4" xfId="4114"/>
    <cellStyle name="Comma 16 2 9 3 2 4 2" xfId="29922"/>
    <cellStyle name="Comma 16 2 9 3 2 5" xfId="29923"/>
    <cellStyle name="Comma 16 2 9 3 3" xfId="4115"/>
    <cellStyle name="Comma 16 2 9 3 3 2" xfId="29924"/>
    <cellStyle name="Comma 16 2 9 3 4" xfId="4116"/>
    <cellStyle name="Comma 16 2 9 3 4 2" xfId="29925"/>
    <cellStyle name="Comma 16 2 9 3 5" xfId="4117"/>
    <cellStyle name="Comma 16 2 9 3 5 2" xfId="29926"/>
    <cellStyle name="Comma 16 2 9 3 6" xfId="29927"/>
    <cellStyle name="Comma 16 2 9 4" xfId="4118"/>
    <cellStyle name="Comma 16 2 9 4 2" xfId="4119"/>
    <cellStyle name="Comma 16 2 9 4 2 2" xfId="29928"/>
    <cellStyle name="Comma 16 2 9 4 3" xfId="4120"/>
    <cellStyle name="Comma 16 2 9 4 3 2" xfId="29929"/>
    <cellStyle name="Comma 16 2 9 4 4" xfId="4121"/>
    <cellStyle name="Comma 16 2 9 4 4 2" xfId="29930"/>
    <cellStyle name="Comma 16 2 9 4 5" xfId="29931"/>
    <cellStyle name="Comma 16 2 9 5" xfId="4122"/>
    <cellStyle name="Comma 16 2 9 5 2" xfId="29932"/>
    <cellStyle name="Comma 16 2 9 6" xfId="4123"/>
    <cellStyle name="Comma 16 2 9 6 2" xfId="29933"/>
    <cellStyle name="Comma 16 2 9 7" xfId="4124"/>
    <cellStyle name="Comma 16 2 9 7 2" xfId="29934"/>
    <cellStyle name="Comma 16 2 9 8" xfId="29935"/>
    <cellStyle name="Comma 16 3" xfId="4125"/>
    <cellStyle name="Comma 16 3 2" xfId="4126"/>
    <cellStyle name="Comma 16 3 2 2" xfId="4127"/>
    <cellStyle name="Comma 16 3 2 2 2" xfId="4128"/>
    <cellStyle name="Comma 16 3 2 2 2 2" xfId="29936"/>
    <cellStyle name="Comma 16 3 2 2 3" xfId="4129"/>
    <cellStyle name="Comma 16 3 2 2 3 2" xfId="29937"/>
    <cellStyle name="Comma 16 3 2 2 4" xfId="4130"/>
    <cellStyle name="Comma 16 3 2 2 4 2" xfId="29938"/>
    <cellStyle name="Comma 16 3 2 2 5" xfId="29939"/>
    <cellStyle name="Comma 16 3 2 3" xfId="4131"/>
    <cellStyle name="Comma 16 3 2 3 2" xfId="29940"/>
    <cellStyle name="Comma 16 3 2 4" xfId="4132"/>
    <cellStyle name="Comma 16 3 2 4 2" xfId="29941"/>
    <cellStyle name="Comma 16 3 2 5" xfId="4133"/>
    <cellStyle name="Comma 16 3 2 5 2" xfId="29942"/>
    <cellStyle name="Comma 16 3 2 6" xfId="29943"/>
    <cellStyle name="Comma 16 3 3" xfId="4134"/>
    <cellStyle name="Comma 16 3 3 2" xfId="4135"/>
    <cellStyle name="Comma 16 3 3 2 2" xfId="4136"/>
    <cellStyle name="Comma 16 3 3 2 2 2" xfId="29944"/>
    <cellStyle name="Comma 16 3 3 2 3" xfId="4137"/>
    <cellStyle name="Comma 16 3 3 2 3 2" xfId="29945"/>
    <cellStyle name="Comma 16 3 3 2 4" xfId="4138"/>
    <cellStyle name="Comma 16 3 3 2 4 2" xfId="29946"/>
    <cellStyle name="Comma 16 3 3 2 5" xfId="29947"/>
    <cellStyle name="Comma 16 3 3 3" xfId="4139"/>
    <cellStyle name="Comma 16 3 3 3 2" xfId="29948"/>
    <cellStyle name="Comma 16 3 3 4" xfId="4140"/>
    <cellStyle name="Comma 16 3 3 4 2" xfId="29949"/>
    <cellStyle name="Comma 16 3 3 5" xfId="4141"/>
    <cellStyle name="Comma 16 3 3 5 2" xfId="29950"/>
    <cellStyle name="Comma 16 3 3 6" xfId="29951"/>
    <cellStyle name="Comma 16 3 4" xfId="4142"/>
    <cellStyle name="Comma 16 3 4 2" xfId="4143"/>
    <cellStyle name="Comma 16 3 4 2 2" xfId="29952"/>
    <cellStyle name="Comma 16 3 4 3" xfId="4144"/>
    <cellStyle name="Comma 16 3 4 3 2" xfId="29953"/>
    <cellStyle name="Comma 16 3 4 4" xfId="4145"/>
    <cellStyle name="Comma 16 3 4 4 2" xfId="29954"/>
    <cellStyle name="Comma 16 3 4 5" xfId="29955"/>
    <cellStyle name="Comma 16 3 5" xfId="4146"/>
    <cellStyle name="Comma 16 3 5 2" xfId="29956"/>
    <cellStyle name="Comma 16 3 6" xfId="4147"/>
    <cellStyle name="Comma 16 3 6 2" xfId="29957"/>
    <cellStyle name="Comma 16 3 7" xfId="4148"/>
    <cellStyle name="Comma 16 3 7 2" xfId="29958"/>
    <cellStyle name="Comma 16 3 8" xfId="29959"/>
    <cellStyle name="Comma 16 4" xfId="4149"/>
    <cellStyle name="Comma 16 4 2" xfId="4150"/>
    <cellStyle name="Comma 16 4 2 2" xfId="4151"/>
    <cellStyle name="Comma 16 4 2 2 2" xfId="4152"/>
    <cellStyle name="Comma 16 4 2 2 2 2" xfId="29960"/>
    <cellStyle name="Comma 16 4 2 2 3" xfId="4153"/>
    <cellStyle name="Comma 16 4 2 2 3 2" xfId="29961"/>
    <cellStyle name="Comma 16 4 2 2 4" xfId="4154"/>
    <cellStyle name="Comma 16 4 2 2 4 2" xfId="29962"/>
    <cellStyle name="Comma 16 4 2 2 5" xfId="29963"/>
    <cellStyle name="Comma 16 4 2 3" xfId="4155"/>
    <cellStyle name="Comma 16 4 2 3 2" xfId="29964"/>
    <cellStyle name="Comma 16 4 2 4" xfId="4156"/>
    <cellStyle name="Comma 16 4 2 4 2" xfId="29965"/>
    <cellStyle name="Comma 16 4 2 5" xfId="4157"/>
    <cellStyle name="Comma 16 4 2 5 2" xfId="29966"/>
    <cellStyle name="Comma 16 4 2 6" xfId="29967"/>
    <cellStyle name="Comma 16 4 3" xfId="4158"/>
    <cellStyle name="Comma 16 4 3 2" xfId="4159"/>
    <cellStyle name="Comma 16 4 3 2 2" xfId="4160"/>
    <cellStyle name="Comma 16 4 3 2 2 2" xfId="29968"/>
    <cellStyle name="Comma 16 4 3 2 3" xfId="4161"/>
    <cellStyle name="Comma 16 4 3 2 3 2" xfId="29969"/>
    <cellStyle name="Comma 16 4 3 2 4" xfId="4162"/>
    <cellStyle name="Comma 16 4 3 2 4 2" xfId="29970"/>
    <cellStyle name="Comma 16 4 3 2 5" xfId="29971"/>
    <cellStyle name="Comma 16 4 3 3" xfId="4163"/>
    <cellStyle name="Comma 16 4 3 3 2" xfId="29972"/>
    <cellStyle name="Comma 16 4 3 4" xfId="4164"/>
    <cellStyle name="Comma 16 4 3 4 2" xfId="29973"/>
    <cellStyle name="Comma 16 4 3 5" xfId="4165"/>
    <cellStyle name="Comma 16 4 3 5 2" xfId="29974"/>
    <cellStyle name="Comma 16 4 3 6" xfId="29975"/>
    <cellStyle name="Comma 16 4 4" xfId="4166"/>
    <cellStyle name="Comma 16 4 4 2" xfId="4167"/>
    <cellStyle name="Comma 16 4 4 2 2" xfId="29976"/>
    <cellStyle name="Comma 16 4 4 3" xfId="4168"/>
    <cellStyle name="Comma 16 4 4 3 2" xfId="29977"/>
    <cellStyle name="Comma 16 4 4 4" xfId="4169"/>
    <cellStyle name="Comma 16 4 4 4 2" xfId="29978"/>
    <cellStyle name="Comma 16 4 4 5" xfId="29979"/>
    <cellStyle name="Comma 16 4 5" xfId="4170"/>
    <cellStyle name="Comma 16 4 5 2" xfId="29980"/>
    <cellStyle name="Comma 16 4 6" xfId="4171"/>
    <cellStyle name="Comma 16 4 6 2" xfId="29981"/>
    <cellStyle name="Comma 16 4 7" xfId="4172"/>
    <cellStyle name="Comma 16 4 7 2" xfId="29982"/>
    <cellStyle name="Comma 16 4 8" xfId="29983"/>
    <cellStyle name="Comma 16 5" xfId="4173"/>
    <cellStyle name="Comma 16 5 2" xfId="4174"/>
    <cellStyle name="Comma 16 5 2 2" xfId="4175"/>
    <cellStyle name="Comma 16 5 2 2 2" xfId="4176"/>
    <cellStyle name="Comma 16 5 2 2 2 2" xfId="29984"/>
    <cellStyle name="Comma 16 5 2 2 3" xfId="4177"/>
    <cellStyle name="Comma 16 5 2 2 3 2" xfId="29985"/>
    <cellStyle name="Comma 16 5 2 2 4" xfId="4178"/>
    <cellStyle name="Comma 16 5 2 2 4 2" xfId="29986"/>
    <cellStyle name="Comma 16 5 2 2 5" xfId="29987"/>
    <cellStyle name="Comma 16 5 2 3" xfId="4179"/>
    <cellStyle name="Comma 16 5 2 3 2" xfId="29988"/>
    <cellStyle name="Comma 16 5 2 4" xfId="4180"/>
    <cellStyle name="Comma 16 5 2 4 2" xfId="29989"/>
    <cellStyle name="Comma 16 5 2 5" xfId="4181"/>
    <cellStyle name="Comma 16 5 2 5 2" xfId="29990"/>
    <cellStyle name="Comma 16 5 2 6" xfId="29991"/>
    <cellStyle name="Comma 16 5 3" xfId="4182"/>
    <cellStyle name="Comma 16 5 3 2" xfId="4183"/>
    <cellStyle name="Comma 16 5 3 2 2" xfId="4184"/>
    <cellStyle name="Comma 16 5 3 2 2 2" xfId="29992"/>
    <cellStyle name="Comma 16 5 3 2 3" xfId="4185"/>
    <cellStyle name="Comma 16 5 3 2 3 2" xfId="29993"/>
    <cellStyle name="Comma 16 5 3 2 4" xfId="4186"/>
    <cellStyle name="Comma 16 5 3 2 4 2" xfId="29994"/>
    <cellStyle name="Comma 16 5 3 2 5" xfId="29995"/>
    <cellStyle name="Comma 16 5 3 3" xfId="4187"/>
    <cellStyle name="Comma 16 5 3 3 2" xfId="29996"/>
    <cellStyle name="Comma 16 5 3 4" xfId="4188"/>
    <cellStyle name="Comma 16 5 3 4 2" xfId="29997"/>
    <cellStyle name="Comma 16 5 3 5" xfId="4189"/>
    <cellStyle name="Comma 16 5 3 5 2" xfId="29998"/>
    <cellStyle name="Comma 16 5 3 6" xfId="29999"/>
    <cellStyle name="Comma 16 5 4" xfId="4190"/>
    <cellStyle name="Comma 16 5 4 2" xfId="4191"/>
    <cellStyle name="Comma 16 5 4 2 2" xfId="30000"/>
    <cellStyle name="Comma 16 5 4 3" xfId="4192"/>
    <cellStyle name="Comma 16 5 4 3 2" xfId="30001"/>
    <cellStyle name="Comma 16 5 4 4" xfId="4193"/>
    <cellStyle name="Comma 16 5 4 4 2" xfId="30002"/>
    <cellStyle name="Comma 16 5 4 5" xfId="30003"/>
    <cellStyle name="Comma 16 5 5" xfId="4194"/>
    <cellStyle name="Comma 16 5 5 2" xfId="30004"/>
    <cellStyle name="Comma 16 5 6" xfId="4195"/>
    <cellStyle name="Comma 16 5 6 2" xfId="30005"/>
    <cellStyle name="Comma 16 5 7" xfId="4196"/>
    <cellStyle name="Comma 16 5 7 2" xfId="30006"/>
    <cellStyle name="Comma 16 5 8" xfId="30007"/>
    <cellStyle name="Comma 16 6" xfId="4197"/>
    <cellStyle name="Comma 16 6 2" xfId="4198"/>
    <cellStyle name="Comma 16 6 2 2" xfId="4199"/>
    <cellStyle name="Comma 16 6 2 2 2" xfId="4200"/>
    <cellStyle name="Comma 16 6 2 2 2 2" xfId="30008"/>
    <cellStyle name="Comma 16 6 2 2 3" xfId="4201"/>
    <cellStyle name="Comma 16 6 2 2 3 2" xfId="30009"/>
    <cellStyle name="Comma 16 6 2 2 4" xfId="4202"/>
    <cellStyle name="Comma 16 6 2 2 4 2" xfId="30010"/>
    <cellStyle name="Comma 16 6 2 2 5" xfId="30011"/>
    <cellStyle name="Comma 16 6 2 3" xfId="4203"/>
    <cellStyle name="Comma 16 6 2 3 2" xfId="30012"/>
    <cellStyle name="Comma 16 6 2 4" xfId="4204"/>
    <cellStyle name="Comma 16 6 2 4 2" xfId="30013"/>
    <cellStyle name="Comma 16 6 2 5" xfId="4205"/>
    <cellStyle name="Comma 16 6 2 5 2" xfId="30014"/>
    <cellStyle name="Comma 16 6 2 6" xfId="30015"/>
    <cellStyle name="Comma 16 6 3" xfId="4206"/>
    <cellStyle name="Comma 16 6 3 2" xfId="4207"/>
    <cellStyle name="Comma 16 6 3 2 2" xfId="4208"/>
    <cellStyle name="Comma 16 6 3 2 2 2" xfId="30016"/>
    <cellStyle name="Comma 16 6 3 2 3" xfId="4209"/>
    <cellStyle name="Comma 16 6 3 2 3 2" xfId="30017"/>
    <cellStyle name="Comma 16 6 3 2 4" xfId="4210"/>
    <cellStyle name="Comma 16 6 3 2 4 2" xfId="30018"/>
    <cellStyle name="Comma 16 6 3 2 5" xfId="30019"/>
    <cellStyle name="Comma 16 6 3 3" xfId="4211"/>
    <cellStyle name="Comma 16 6 3 3 2" xfId="30020"/>
    <cellStyle name="Comma 16 6 3 4" xfId="4212"/>
    <cellStyle name="Comma 16 6 3 4 2" xfId="30021"/>
    <cellStyle name="Comma 16 6 3 5" xfId="4213"/>
    <cellStyle name="Comma 16 6 3 5 2" xfId="30022"/>
    <cellStyle name="Comma 16 6 3 6" xfId="30023"/>
    <cellStyle name="Comma 16 6 4" xfId="4214"/>
    <cellStyle name="Comma 16 6 4 2" xfId="4215"/>
    <cellStyle name="Comma 16 6 4 2 2" xfId="30024"/>
    <cellStyle name="Comma 16 6 4 3" xfId="4216"/>
    <cellStyle name="Comma 16 6 4 3 2" xfId="30025"/>
    <cellStyle name="Comma 16 6 4 4" xfId="4217"/>
    <cellStyle name="Comma 16 6 4 4 2" xfId="30026"/>
    <cellStyle name="Comma 16 6 4 5" xfId="30027"/>
    <cellStyle name="Comma 16 6 5" xfId="4218"/>
    <cellStyle name="Comma 16 6 5 2" xfId="30028"/>
    <cellStyle name="Comma 16 6 6" xfId="4219"/>
    <cellStyle name="Comma 16 6 6 2" xfId="30029"/>
    <cellStyle name="Comma 16 6 7" xfId="4220"/>
    <cellStyle name="Comma 16 6 7 2" xfId="30030"/>
    <cellStyle name="Comma 16 6 8" xfId="30031"/>
    <cellStyle name="Comma 16 7" xfId="4221"/>
    <cellStyle name="Comma 16 7 2" xfId="4222"/>
    <cellStyle name="Comma 16 7 2 2" xfId="4223"/>
    <cellStyle name="Comma 16 7 2 2 2" xfId="4224"/>
    <cellStyle name="Comma 16 7 2 2 2 2" xfId="30032"/>
    <cellStyle name="Comma 16 7 2 2 3" xfId="4225"/>
    <cellStyle name="Comma 16 7 2 2 3 2" xfId="30033"/>
    <cellStyle name="Comma 16 7 2 2 4" xfId="4226"/>
    <cellStyle name="Comma 16 7 2 2 4 2" xfId="30034"/>
    <cellStyle name="Comma 16 7 2 2 5" xfId="30035"/>
    <cellStyle name="Comma 16 7 2 3" xfId="4227"/>
    <cellStyle name="Comma 16 7 2 3 2" xfId="30036"/>
    <cellStyle name="Comma 16 7 2 4" xfId="4228"/>
    <cellStyle name="Comma 16 7 2 4 2" xfId="30037"/>
    <cellStyle name="Comma 16 7 2 5" xfId="4229"/>
    <cellStyle name="Comma 16 7 2 5 2" xfId="30038"/>
    <cellStyle name="Comma 16 7 2 6" xfId="30039"/>
    <cellStyle name="Comma 16 7 3" xfId="4230"/>
    <cellStyle name="Comma 16 7 3 2" xfId="4231"/>
    <cellStyle name="Comma 16 7 3 2 2" xfId="4232"/>
    <cellStyle name="Comma 16 7 3 2 2 2" xfId="30040"/>
    <cellStyle name="Comma 16 7 3 2 3" xfId="4233"/>
    <cellStyle name="Comma 16 7 3 2 3 2" xfId="30041"/>
    <cellStyle name="Comma 16 7 3 2 4" xfId="4234"/>
    <cellStyle name="Comma 16 7 3 2 4 2" xfId="30042"/>
    <cellStyle name="Comma 16 7 3 2 5" xfId="30043"/>
    <cellStyle name="Comma 16 7 3 3" xfId="4235"/>
    <cellStyle name="Comma 16 7 3 3 2" xfId="30044"/>
    <cellStyle name="Comma 16 7 3 4" xfId="4236"/>
    <cellStyle name="Comma 16 7 3 4 2" xfId="30045"/>
    <cellStyle name="Comma 16 7 3 5" xfId="4237"/>
    <cellStyle name="Comma 16 7 3 5 2" xfId="30046"/>
    <cellStyle name="Comma 16 7 3 6" xfId="30047"/>
    <cellStyle name="Comma 16 7 4" xfId="4238"/>
    <cellStyle name="Comma 16 7 4 2" xfId="4239"/>
    <cellStyle name="Comma 16 7 4 2 2" xfId="30048"/>
    <cellStyle name="Comma 16 7 4 3" xfId="4240"/>
    <cellStyle name="Comma 16 7 4 3 2" xfId="30049"/>
    <cellStyle name="Comma 16 7 4 4" xfId="4241"/>
    <cellStyle name="Comma 16 7 4 4 2" xfId="30050"/>
    <cellStyle name="Comma 16 7 4 5" xfId="30051"/>
    <cellStyle name="Comma 16 7 5" xfId="4242"/>
    <cellStyle name="Comma 16 7 5 2" xfId="30052"/>
    <cellStyle name="Comma 16 7 6" xfId="4243"/>
    <cellStyle name="Comma 16 7 6 2" xfId="30053"/>
    <cellStyle name="Comma 16 7 7" xfId="4244"/>
    <cellStyle name="Comma 16 7 7 2" xfId="30054"/>
    <cellStyle name="Comma 16 7 8" xfId="30055"/>
    <cellStyle name="Comma 16 8" xfId="4245"/>
    <cellStyle name="Comma 16 8 2" xfId="4246"/>
    <cellStyle name="Comma 16 8 2 2" xfId="4247"/>
    <cellStyle name="Comma 16 8 2 2 2" xfId="4248"/>
    <cellStyle name="Comma 16 8 2 2 2 2" xfId="30056"/>
    <cellStyle name="Comma 16 8 2 2 3" xfId="4249"/>
    <cellStyle name="Comma 16 8 2 2 3 2" xfId="30057"/>
    <cellStyle name="Comma 16 8 2 2 4" xfId="4250"/>
    <cellStyle name="Comma 16 8 2 2 4 2" xfId="30058"/>
    <cellStyle name="Comma 16 8 2 2 5" xfId="30059"/>
    <cellStyle name="Comma 16 8 2 3" xfId="4251"/>
    <cellStyle name="Comma 16 8 2 3 2" xfId="30060"/>
    <cellStyle name="Comma 16 8 2 4" xfId="4252"/>
    <cellStyle name="Comma 16 8 2 4 2" xfId="30061"/>
    <cellStyle name="Comma 16 8 2 5" xfId="4253"/>
    <cellStyle name="Comma 16 8 2 5 2" xfId="30062"/>
    <cellStyle name="Comma 16 8 2 6" xfId="30063"/>
    <cellStyle name="Comma 16 8 3" xfId="4254"/>
    <cellStyle name="Comma 16 8 3 2" xfId="4255"/>
    <cellStyle name="Comma 16 8 3 2 2" xfId="4256"/>
    <cellStyle name="Comma 16 8 3 2 2 2" xfId="30064"/>
    <cellStyle name="Comma 16 8 3 2 3" xfId="4257"/>
    <cellStyle name="Comma 16 8 3 2 3 2" xfId="30065"/>
    <cellStyle name="Comma 16 8 3 2 4" xfId="4258"/>
    <cellStyle name="Comma 16 8 3 2 4 2" xfId="30066"/>
    <cellStyle name="Comma 16 8 3 2 5" xfId="30067"/>
    <cellStyle name="Comma 16 8 3 3" xfId="4259"/>
    <cellStyle name="Comma 16 8 3 3 2" xfId="30068"/>
    <cellStyle name="Comma 16 8 3 4" xfId="4260"/>
    <cellStyle name="Comma 16 8 3 4 2" xfId="30069"/>
    <cellStyle name="Comma 16 8 3 5" xfId="4261"/>
    <cellStyle name="Comma 16 8 3 5 2" xfId="30070"/>
    <cellStyle name="Comma 16 8 3 6" xfId="30071"/>
    <cellStyle name="Comma 16 8 4" xfId="4262"/>
    <cellStyle name="Comma 16 8 4 2" xfId="4263"/>
    <cellStyle name="Comma 16 8 4 2 2" xfId="30072"/>
    <cellStyle name="Comma 16 8 4 3" xfId="4264"/>
    <cellStyle name="Comma 16 8 4 3 2" xfId="30073"/>
    <cellStyle name="Comma 16 8 4 4" xfId="4265"/>
    <cellStyle name="Comma 16 8 4 4 2" xfId="30074"/>
    <cellStyle name="Comma 16 8 4 5" xfId="30075"/>
    <cellStyle name="Comma 16 8 5" xfId="4266"/>
    <cellStyle name="Comma 16 8 5 2" xfId="30076"/>
    <cellStyle name="Comma 16 8 6" xfId="4267"/>
    <cellStyle name="Comma 16 8 6 2" xfId="30077"/>
    <cellStyle name="Comma 16 8 7" xfId="4268"/>
    <cellStyle name="Comma 16 8 7 2" xfId="30078"/>
    <cellStyle name="Comma 16 8 8" xfId="30079"/>
    <cellStyle name="Comma 16 9" xfId="4269"/>
    <cellStyle name="Comma 16 9 2" xfId="4270"/>
    <cellStyle name="Comma 16 9 2 2" xfId="4271"/>
    <cellStyle name="Comma 16 9 2 2 2" xfId="4272"/>
    <cellStyle name="Comma 16 9 2 2 2 2" xfId="30080"/>
    <cellStyle name="Comma 16 9 2 2 3" xfId="4273"/>
    <cellStyle name="Comma 16 9 2 2 3 2" xfId="30081"/>
    <cellStyle name="Comma 16 9 2 2 4" xfId="4274"/>
    <cellStyle name="Comma 16 9 2 2 4 2" xfId="30082"/>
    <cellStyle name="Comma 16 9 2 2 5" xfId="30083"/>
    <cellStyle name="Comma 16 9 2 3" xfId="4275"/>
    <cellStyle name="Comma 16 9 2 3 2" xfId="30084"/>
    <cellStyle name="Comma 16 9 2 4" xfId="4276"/>
    <cellStyle name="Comma 16 9 2 4 2" xfId="30085"/>
    <cellStyle name="Comma 16 9 2 5" xfId="4277"/>
    <cellStyle name="Comma 16 9 2 5 2" xfId="30086"/>
    <cellStyle name="Comma 16 9 2 6" xfId="30087"/>
    <cellStyle name="Comma 16 9 3" xfId="4278"/>
    <cellStyle name="Comma 16 9 3 2" xfId="4279"/>
    <cellStyle name="Comma 16 9 3 2 2" xfId="4280"/>
    <cellStyle name="Comma 16 9 3 2 2 2" xfId="30088"/>
    <cellStyle name="Comma 16 9 3 2 3" xfId="4281"/>
    <cellStyle name="Comma 16 9 3 2 3 2" xfId="30089"/>
    <cellStyle name="Comma 16 9 3 2 4" xfId="4282"/>
    <cellStyle name="Comma 16 9 3 2 4 2" xfId="30090"/>
    <cellStyle name="Comma 16 9 3 2 5" xfId="30091"/>
    <cellStyle name="Comma 16 9 3 3" xfId="4283"/>
    <cellStyle name="Comma 16 9 3 3 2" xfId="30092"/>
    <cellStyle name="Comma 16 9 3 4" xfId="4284"/>
    <cellStyle name="Comma 16 9 3 4 2" xfId="30093"/>
    <cellStyle name="Comma 16 9 3 5" xfId="4285"/>
    <cellStyle name="Comma 16 9 3 5 2" xfId="30094"/>
    <cellStyle name="Comma 16 9 3 6" xfId="30095"/>
    <cellStyle name="Comma 16 9 4" xfId="4286"/>
    <cellStyle name="Comma 16 9 4 2" xfId="4287"/>
    <cellStyle name="Comma 16 9 4 2 2" xfId="30096"/>
    <cellStyle name="Comma 16 9 4 3" xfId="4288"/>
    <cellStyle name="Comma 16 9 4 3 2" xfId="30097"/>
    <cellStyle name="Comma 16 9 4 4" xfId="4289"/>
    <cellStyle name="Comma 16 9 4 4 2" xfId="30098"/>
    <cellStyle name="Comma 16 9 4 5" xfId="30099"/>
    <cellStyle name="Comma 16 9 5" xfId="4290"/>
    <cellStyle name="Comma 16 9 5 2" xfId="30100"/>
    <cellStyle name="Comma 16 9 6" xfId="4291"/>
    <cellStyle name="Comma 16 9 6 2" xfId="30101"/>
    <cellStyle name="Comma 16 9 7" xfId="4292"/>
    <cellStyle name="Comma 16 9 7 2" xfId="30102"/>
    <cellStyle name="Comma 16 9 8" xfId="30103"/>
    <cellStyle name="Comma 17" xfId="4293"/>
    <cellStyle name="Comma 17 10" xfId="4294"/>
    <cellStyle name="Comma 17 10 2" xfId="4295"/>
    <cellStyle name="Comma 17 10 2 2" xfId="4296"/>
    <cellStyle name="Comma 17 10 2 2 2" xfId="4297"/>
    <cellStyle name="Comma 17 10 2 2 2 2" xfId="30104"/>
    <cellStyle name="Comma 17 10 2 2 3" xfId="4298"/>
    <cellStyle name="Comma 17 10 2 2 3 2" xfId="30105"/>
    <cellStyle name="Comma 17 10 2 2 4" xfId="4299"/>
    <cellStyle name="Comma 17 10 2 2 4 2" xfId="30106"/>
    <cellStyle name="Comma 17 10 2 2 5" xfId="30107"/>
    <cellStyle name="Comma 17 10 2 3" xfId="4300"/>
    <cellStyle name="Comma 17 10 2 3 2" xfId="30108"/>
    <cellStyle name="Comma 17 10 2 4" xfId="4301"/>
    <cellStyle name="Comma 17 10 2 4 2" xfId="30109"/>
    <cellStyle name="Comma 17 10 2 5" xfId="4302"/>
    <cellStyle name="Comma 17 10 2 5 2" xfId="30110"/>
    <cellStyle name="Comma 17 10 2 6" xfId="30111"/>
    <cellStyle name="Comma 17 10 3" xfId="4303"/>
    <cellStyle name="Comma 17 10 3 2" xfId="4304"/>
    <cellStyle name="Comma 17 10 3 2 2" xfId="4305"/>
    <cellStyle name="Comma 17 10 3 2 2 2" xfId="30112"/>
    <cellStyle name="Comma 17 10 3 2 3" xfId="4306"/>
    <cellStyle name="Comma 17 10 3 2 3 2" xfId="30113"/>
    <cellStyle name="Comma 17 10 3 2 4" xfId="4307"/>
    <cellStyle name="Comma 17 10 3 2 4 2" xfId="30114"/>
    <cellStyle name="Comma 17 10 3 2 5" xfId="30115"/>
    <cellStyle name="Comma 17 10 3 3" xfId="4308"/>
    <cellStyle name="Comma 17 10 3 3 2" xfId="30116"/>
    <cellStyle name="Comma 17 10 3 4" xfId="4309"/>
    <cellStyle name="Comma 17 10 3 4 2" xfId="30117"/>
    <cellStyle name="Comma 17 10 3 5" xfId="4310"/>
    <cellStyle name="Comma 17 10 3 5 2" xfId="30118"/>
    <cellStyle name="Comma 17 10 3 6" xfId="30119"/>
    <cellStyle name="Comma 17 10 4" xfId="4311"/>
    <cellStyle name="Comma 17 10 4 2" xfId="4312"/>
    <cellStyle name="Comma 17 10 4 2 2" xfId="30120"/>
    <cellStyle name="Comma 17 10 4 3" xfId="4313"/>
    <cellStyle name="Comma 17 10 4 3 2" xfId="30121"/>
    <cellStyle name="Comma 17 10 4 4" xfId="4314"/>
    <cellStyle name="Comma 17 10 4 4 2" xfId="30122"/>
    <cellStyle name="Comma 17 10 4 5" xfId="30123"/>
    <cellStyle name="Comma 17 10 5" xfId="4315"/>
    <cellStyle name="Comma 17 10 5 2" xfId="30124"/>
    <cellStyle name="Comma 17 10 6" xfId="4316"/>
    <cellStyle name="Comma 17 10 6 2" xfId="30125"/>
    <cellStyle name="Comma 17 10 7" xfId="4317"/>
    <cellStyle name="Comma 17 10 7 2" xfId="30126"/>
    <cellStyle name="Comma 17 10 8" xfId="30127"/>
    <cellStyle name="Comma 17 11" xfId="4318"/>
    <cellStyle name="Comma 17 12" xfId="4319"/>
    <cellStyle name="Comma 17 13" xfId="4320"/>
    <cellStyle name="Comma 17 14" xfId="4321"/>
    <cellStyle name="Comma 17 15" xfId="4322"/>
    <cellStyle name="Comma 17 16" xfId="4323"/>
    <cellStyle name="Comma 17 17" xfId="30128"/>
    <cellStyle name="Comma 17 2" xfId="4324"/>
    <cellStyle name="Comma 17 2 10" xfId="4325"/>
    <cellStyle name="Comma 17 2 11" xfId="4326"/>
    <cellStyle name="Comma 17 2 12" xfId="4327"/>
    <cellStyle name="Comma 17 2 13" xfId="4328"/>
    <cellStyle name="Comma 17 2 14" xfId="4329"/>
    <cellStyle name="Comma 17 2 15" xfId="4330"/>
    <cellStyle name="Comma 17 2 16" xfId="30129"/>
    <cellStyle name="Comma 17 2 2" xfId="4331"/>
    <cellStyle name="Comma 17 2 2 2" xfId="4332"/>
    <cellStyle name="Comma 17 2 2 2 2" xfId="4333"/>
    <cellStyle name="Comma 17 2 2 2 2 2" xfId="4334"/>
    <cellStyle name="Comma 17 2 2 2 2 2 2" xfId="30130"/>
    <cellStyle name="Comma 17 2 2 2 2 3" xfId="4335"/>
    <cellStyle name="Comma 17 2 2 2 2 3 2" xfId="30131"/>
    <cellStyle name="Comma 17 2 2 2 2 4" xfId="4336"/>
    <cellStyle name="Comma 17 2 2 2 2 4 2" xfId="30132"/>
    <cellStyle name="Comma 17 2 2 2 2 5" xfId="30133"/>
    <cellStyle name="Comma 17 2 2 2 3" xfId="4337"/>
    <cellStyle name="Comma 17 2 2 2 3 2" xfId="30134"/>
    <cellStyle name="Comma 17 2 2 2 4" xfId="4338"/>
    <cellStyle name="Comma 17 2 2 2 4 2" xfId="30135"/>
    <cellStyle name="Comma 17 2 2 2 5" xfId="4339"/>
    <cellStyle name="Comma 17 2 2 2 5 2" xfId="30136"/>
    <cellStyle name="Comma 17 2 2 2 6" xfId="30137"/>
    <cellStyle name="Comma 17 2 2 3" xfId="4340"/>
    <cellStyle name="Comma 17 2 2 3 2" xfId="4341"/>
    <cellStyle name="Comma 17 2 2 3 2 2" xfId="4342"/>
    <cellStyle name="Comma 17 2 2 3 2 2 2" xfId="30138"/>
    <cellStyle name="Comma 17 2 2 3 2 3" xfId="4343"/>
    <cellStyle name="Comma 17 2 2 3 2 3 2" xfId="30139"/>
    <cellStyle name="Comma 17 2 2 3 2 4" xfId="4344"/>
    <cellStyle name="Comma 17 2 2 3 2 4 2" xfId="30140"/>
    <cellStyle name="Comma 17 2 2 3 2 5" xfId="30141"/>
    <cellStyle name="Comma 17 2 2 3 3" xfId="4345"/>
    <cellStyle name="Comma 17 2 2 3 3 2" xfId="30142"/>
    <cellStyle name="Comma 17 2 2 3 4" xfId="4346"/>
    <cellStyle name="Comma 17 2 2 3 4 2" xfId="30143"/>
    <cellStyle name="Comma 17 2 2 3 5" xfId="4347"/>
    <cellStyle name="Comma 17 2 2 3 5 2" xfId="30144"/>
    <cellStyle name="Comma 17 2 2 3 6" xfId="30145"/>
    <cellStyle name="Comma 17 2 2 4" xfId="4348"/>
    <cellStyle name="Comma 17 2 2 4 2" xfId="4349"/>
    <cellStyle name="Comma 17 2 2 4 2 2" xfId="30146"/>
    <cellStyle name="Comma 17 2 2 4 3" xfId="4350"/>
    <cellStyle name="Comma 17 2 2 4 3 2" xfId="30147"/>
    <cellStyle name="Comma 17 2 2 4 4" xfId="4351"/>
    <cellStyle name="Comma 17 2 2 4 4 2" xfId="30148"/>
    <cellStyle name="Comma 17 2 2 4 5" xfId="30149"/>
    <cellStyle name="Comma 17 2 2 5" xfId="4352"/>
    <cellStyle name="Comma 17 2 2 5 2" xfId="30150"/>
    <cellStyle name="Comma 17 2 2 6" xfId="4353"/>
    <cellStyle name="Comma 17 2 2 6 2" xfId="30151"/>
    <cellStyle name="Comma 17 2 2 7" xfId="4354"/>
    <cellStyle name="Comma 17 2 2 7 2" xfId="30152"/>
    <cellStyle name="Comma 17 2 2 8" xfId="30153"/>
    <cellStyle name="Comma 17 2 3" xfId="4355"/>
    <cellStyle name="Comma 17 2 3 2" xfId="4356"/>
    <cellStyle name="Comma 17 2 3 2 2" xfId="4357"/>
    <cellStyle name="Comma 17 2 3 2 2 2" xfId="4358"/>
    <cellStyle name="Comma 17 2 3 2 2 2 2" xfId="30154"/>
    <cellStyle name="Comma 17 2 3 2 2 3" xfId="4359"/>
    <cellStyle name="Comma 17 2 3 2 2 3 2" xfId="30155"/>
    <cellStyle name="Comma 17 2 3 2 2 4" xfId="4360"/>
    <cellStyle name="Comma 17 2 3 2 2 4 2" xfId="30156"/>
    <cellStyle name="Comma 17 2 3 2 2 5" xfId="30157"/>
    <cellStyle name="Comma 17 2 3 2 3" xfId="4361"/>
    <cellStyle name="Comma 17 2 3 2 3 2" xfId="30158"/>
    <cellStyle name="Comma 17 2 3 2 4" xfId="4362"/>
    <cellStyle name="Comma 17 2 3 2 4 2" xfId="30159"/>
    <cellStyle name="Comma 17 2 3 2 5" xfId="4363"/>
    <cellStyle name="Comma 17 2 3 2 5 2" xfId="30160"/>
    <cellStyle name="Comma 17 2 3 2 6" xfId="30161"/>
    <cellStyle name="Comma 17 2 3 3" xfId="4364"/>
    <cellStyle name="Comma 17 2 3 3 2" xfId="4365"/>
    <cellStyle name="Comma 17 2 3 3 2 2" xfId="4366"/>
    <cellStyle name="Comma 17 2 3 3 2 2 2" xfId="30162"/>
    <cellStyle name="Comma 17 2 3 3 2 3" xfId="4367"/>
    <cellStyle name="Comma 17 2 3 3 2 3 2" xfId="30163"/>
    <cellStyle name="Comma 17 2 3 3 2 4" xfId="4368"/>
    <cellStyle name="Comma 17 2 3 3 2 4 2" xfId="30164"/>
    <cellStyle name="Comma 17 2 3 3 2 5" xfId="30165"/>
    <cellStyle name="Comma 17 2 3 3 3" xfId="4369"/>
    <cellStyle name="Comma 17 2 3 3 3 2" xfId="30166"/>
    <cellStyle name="Comma 17 2 3 3 4" xfId="4370"/>
    <cellStyle name="Comma 17 2 3 3 4 2" xfId="30167"/>
    <cellStyle name="Comma 17 2 3 3 5" xfId="4371"/>
    <cellStyle name="Comma 17 2 3 3 5 2" xfId="30168"/>
    <cellStyle name="Comma 17 2 3 3 6" xfId="30169"/>
    <cellStyle name="Comma 17 2 3 4" xfId="4372"/>
    <cellStyle name="Comma 17 2 3 4 2" xfId="4373"/>
    <cellStyle name="Comma 17 2 3 4 2 2" xfId="30170"/>
    <cellStyle name="Comma 17 2 3 4 3" xfId="4374"/>
    <cellStyle name="Comma 17 2 3 4 3 2" xfId="30171"/>
    <cellStyle name="Comma 17 2 3 4 4" xfId="4375"/>
    <cellStyle name="Comma 17 2 3 4 4 2" xfId="30172"/>
    <cellStyle name="Comma 17 2 3 4 5" xfId="30173"/>
    <cellStyle name="Comma 17 2 3 5" xfId="4376"/>
    <cellStyle name="Comma 17 2 3 5 2" xfId="30174"/>
    <cellStyle name="Comma 17 2 3 6" xfId="4377"/>
    <cellStyle name="Comma 17 2 3 6 2" xfId="30175"/>
    <cellStyle name="Comma 17 2 3 7" xfId="4378"/>
    <cellStyle name="Comma 17 2 3 7 2" xfId="30176"/>
    <cellStyle name="Comma 17 2 3 8" xfId="30177"/>
    <cellStyle name="Comma 17 2 4" xfId="4379"/>
    <cellStyle name="Comma 17 2 4 2" xfId="4380"/>
    <cellStyle name="Comma 17 2 4 2 2" xfId="4381"/>
    <cellStyle name="Comma 17 2 4 2 2 2" xfId="4382"/>
    <cellStyle name="Comma 17 2 4 2 2 2 2" xfId="30178"/>
    <cellStyle name="Comma 17 2 4 2 2 3" xfId="4383"/>
    <cellStyle name="Comma 17 2 4 2 2 3 2" xfId="30179"/>
    <cellStyle name="Comma 17 2 4 2 2 4" xfId="4384"/>
    <cellStyle name="Comma 17 2 4 2 2 4 2" xfId="30180"/>
    <cellStyle name="Comma 17 2 4 2 2 5" xfId="30181"/>
    <cellStyle name="Comma 17 2 4 2 3" xfId="4385"/>
    <cellStyle name="Comma 17 2 4 2 3 2" xfId="30182"/>
    <cellStyle name="Comma 17 2 4 2 4" xfId="4386"/>
    <cellStyle name="Comma 17 2 4 2 4 2" xfId="30183"/>
    <cellStyle name="Comma 17 2 4 2 5" xfId="4387"/>
    <cellStyle name="Comma 17 2 4 2 5 2" xfId="30184"/>
    <cellStyle name="Comma 17 2 4 2 6" xfId="30185"/>
    <cellStyle name="Comma 17 2 4 3" xfId="4388"/>
    <cellStyle name="Comma 17 2 4 3 2" xfId="4389"/>
    <cellStyle name="Comma 17 2 4 3 2 2" xfId="4390"/>
    <cellStyle name="Comma 17 2 4 3 2 2 2" xfId="30186"/>
    <cellStyle name="Comma 17 2 4 3 2 3" xfId="4391"/>
    <cellStyle name="Comma 17 2 4 3 2 3 2" xfId="30187"/>
    <cellStyle name="Comma 17 2 4 3 2 4" xfId="4392"/>
    <cellStyle name="Comma 17 2 4 3 2 4 2" xfId="30188"/>
    <cellStyle name="Comma 17 2 4 3 2 5" xfId="30189"/>
    <cellStyle name="Comma 17 2 4 3 3" xfId="4393"/>
    <cellStyle name="Comma 17 2 4 3 3 2" xfId="30190"/>
    <cellStyle name="Comma 17 2 4 3 4" xfId="4394"/>
    <cellStyle name="Comma 17 2 4 3 4 2" xfId="30191"/>
    <cellStyle name="Comma 17 2 4 3 5" xfId="4395"/>
    <cellStyle name="Comma 17 2 4 3 5 2" xfId="30192"/>
    <cellStyle name="Comma 17 2 4 3 6" xfId="30193"/>
    <cellStyle name="Comma 17 2 4 4" xfId="4396"/>
    <cellStyle name="Comma 17 2 4 4 2" xfId="4397"/>
    <cellStyle name="Comma 17 2 4 4 2 2" xfId="30194"/>
    <cellStyle name="Comma 17 2 4 4 3" xfId="4398"/>
    <cellStyle name="Comma 17 2 4 4 3 2" xfId="30195"/>
    <cellStyle name="Comma 17 2 4 4 4" xfId="4399"/>
    <cellStyle name="Comma 17 2 4 4 4 2" xfId="30196"/>
    <cellStyle name="Comma 17 2 4 4 5" xfId="30197"/>
    <cellStyle name="Comma 17 2 4 5" xfId="4400"/>
    <cellStyle name="Comma 17 2 4 5 2" xfId="30198"/>
    <cellStyle name="Comma 17 2 4 6" xfId="4401"/>
    <cellStyle name="Comma 17 2 4 6 2" xfId="30199"/>
    <cellStyle name="Comma 17 2 4 7" xfId="4402"/>
    <cellStyle name="Comma 17 2 4 7 2" xfId="30200"/>
    <cellStyle name="Comma 17 2 4 8" xfId="30201"/>
    <cellStyle name="Comma 17 2 5" xfId="4403"/>
    <cellStyle name="Comma 17 2 5 2" xfId="4404"/>
    <cellStyle name="Comma 17 2 5 2 2" xfId="4405"/>
    <cellStyle name="Comma 17 2 5 2 2 2" xfId="4406"/>
    <cellStyle name="Comma 17 2 5 2 2 2 2" xfId="30202"/>
    <cellStyle name="Comma 17 2 5 2 2 3" xfId="4407"/>
    <cellStyle name="Comma 17 2 5 2 2 3 2" xfId="30203"/>
    <cellStyle name="Comma 17 2 5 2 2 4" xfId="4408"/>
    <cellStyle name="Comma 17 2 5 2 2 4 2" xfId="30204"/>
    <cellStyle name="Comma 17 2 5 2 2 5" xfId="30205"/>
    <cellStyle name="Comma 17 2 5 2 3" xfId="4409"/>
    <cellStyle name="Comma 17 2 5 2 3 2" xfId="30206"/>
    <cellStyle name="Comma 17 2 5 2 4" xfId="4410"/>
    <cellStyle name="Comma 17 2 5 2 4 2" xfId="30207"/>
    <cellStyle name="Comma 17 2 5 2 5" xfId="4411"/>
    <cellStyle name="Comma 17 2 5 2 5 2" xfId="30208"/>
    <cellStyle name="Comma 17 2 5 2 6" xfId="30209"/>
    <cellStyle name="Comma 17 2 5 3" xfId="4412"/>
    <cellStyle name="Comma 17 2 5 3 2" xfId="4413"/>
    <cellStyle name="Comma 17 2 5 3 2 2" xfId="4414"/>
    <cellStyle name="Comma 17 2 5 3 2 2 2" xfId="30210"/>
    <cellStyle name="Comma 17 2 5 3 2 3" xfId="4415"/>
    <cellStyle name="Comma 17 2 5 3 2 3 2" xfId="30211"/>
    <cellStyle name="Comma 17 2 5 3 2 4" xfId="4416"/>
    <cellStyle name="Comma 17 2 5 3 2 4 2" xfId="30212"/>
    <cellStyle name="Comma 17 2 5 3 2 5" xfId="30213"/>
    <cellStyle name="Comma 17 2 5 3 3" xfId="4417"/>
    <cellStyle name="Comma 17 2 5 3 3 2" xfId="30214"/>
    <cellStyle name="Comma 17 2 5 3 4" xfId="4418"/>
    <cellStyle name="Comma 17 2 5 3 4 2" xfId="30215"/>
    <cellStyle name="Comma 17 2 5 3 5" xfId="4419"/>
    <cellStyle name="Comma 17 2 5 3 5 2" xfId="30216"/>
    <cellStyle name="Comma 17 2 5 3 6" xfId="30217"/>
    <cellStyle name="Comma 17 2 5 4" xfId="4420"/>
    <cellStyle name="Comma 17 2 5 4 2" xfId="4421"/>
    <cellStyle name="Comma 17 2 5 4 2 2" xfId="30218"/>
    <cellStyle name="Comma 17 2 5 4 3" xfId="4422"/>
    <cellStyle name="Comma 17 2 5 4 3 2" xfId="30219"/>
    <cellStyle name="Comma 17 2 5 4 4" xfId="4423"/>
    <cellStyle name="Comma 17 2 5 4 4 2" xfId="30220"/>
    <cellStyle name="Comma 17 2 5 4 5" xfId="30221"/>
    <cellStyle name="Comma 17 2 5 5" xfId="4424"/>
    <cellStyle name="Comma 17 2 5 5 2" xfId="30222"/>
    <cellStyle name="Comma 17 2 5 6" xfId="4425"/>
    <cellStyle name="Comma 17 2 5 6 2" xfId="30223"/>
    <cellStyle name="Comma 17 2 5 7" xfId="4426"/>
    <cellStyle name="Comma 17 2 5 7 2" xfId="30224"/>
    <cellStyle name="Comma 17 2 5 8" xfId="30225"/>
    <cellStyle name="Comma 17 2 6" xfId="4427"/>
    <cellStyle name="Comma 17 2 6 2" xfId="4428"/>
    <cellStyle name="Comma 17 2 6 2 2" xfId="4429"/>
    <cellStyle name="Comma 17 2 6 2 2 2" xfId="4430"/>
    <cellStyle name="Comma 17 2 6 2 2 2 2" xfId="30226"/>
    <cellStyle name="Comma 17 2 6 2 2 3" xfId="4431"/>
    <cellStyle name="Comma 17 2 6 2 2 3 2" xfId="30227"/>
    <cellStyle name="Comma 17 2 6 2 2 4" xfId="4432"/>
    <cellStyle name="Comma 17 2 6 2 2 4 2" xfId="30228"/>
    <cellStyle name="Comma 17 2 6 2 2 5" xfId="30229"/>
    <cellStyle name="Comma 17 2 6 2 3" xfId="4433"/>
    <cellStyle name="Comma 17 2 6 2 3 2" xfId="30230"/>
    <cellStyle name="Comma 17 2 6 2 4" xfId="4434"/>
    <cellStyle name="Comma 17 2 6 2 4 2" xfId="30231"/>
    <cellStyle name="Comma 17 2 6 2 5" xfId="4435"/>
    <cellStyle name="Comma 17 2 6 2 5 2" xfId="30232"/>
    <cellStyle name="Comma 17 2 6 2 6" xfId="30233"/>
    <cellStyle name="Comma 17 2 6 3" xfId="4436"/>
    <cellStyle name="Comma 17 2 6 3 2" xfId="4437"/>
    <cellStyle name="Comma 17 2 6 3 2 2" xfId="4438"/>
    <cellStyle name="Comma 17 2 6 3 2 2 2" xfId="30234"/>
    <cellStyle name="Comma 17 2 6 3 2 3" xfId="4439"/>
    <cellStyle name="Comma 17 2 6 3 2 3 2" xfId="30235"/>
    <cellStyle name="Comma 17 2 6 3 2 4" xfId="4440"/>
    <cellStyle name="Comma 17 2 6 3 2 4 2" xfId="30236"/>
    <cellStyle name="Comma 17 2 6 3 2 5" xfId="30237"/>
    <cellStyle name="Comma 17 2 6 3 3" xfId="4441"/>
    <cellStyle name="Comma 17 2 6 3 3 2" xfId="30238"/>
    <cellStyle name="Comma 17 2 6 3 4" xfId="4442"/>
    <cellStyle name="Comma 17 2 6 3 4 2" xfId="30239"/>
    <cellStyle name="Comma 17 2 6 3 5" xfId="4443"/>
    <cellStyle name="Comma 17 2 6 3 5 2" xfId="30240"/>
    <cellStyle name="Comma 17 2 6 3 6" xfId="30241"/>
    <cellStyle name="Comma 17 2 6 4" xfId="4444"/>
    <cellStyle name="Comma 17 2 6 4 2" xfId="4445"/>
    <cellStyle name="Comma 17 2 6 4 2 2" xfId="30242"/>
    <cellStyle name="Comma 17 2 6 4 3" xfId="4446"/>
    <cellStyle name="Comma 17 2 6 4 3 2" xfId="30243"/>
    <cellStyle name="Comma 17 2 6 4 4" xfId="4447"/>
    <cellStyle name="Comma 17 2 6 4 4 2" xfId="30244"/>
    <cellStyle name="Comma 17 2 6 4 5" xfId="30245"/>
    <cellStyle name="Comma 17 2 6 5" xfId="4448"/>
    <cellStyle name="Comma 17 2 6 5 2" xfId="30246"/>
    <cellStyle name="Comma 17 2 6 6" xfId="4449"/>
    <cellStyle name="Comma 17 2 6 6 2" xfId="30247"/>
    <cellStyle name="Comma 17 2 6 7" xfId="4450"/>
    <cellStyle name="Comma 17 2 6 7 2" xfId="30248"/>
    <cellStyle name="Comma 17 2 6 8" xfId="30249"/>
    <cellStyle name="Comma 17 2 7" xfId="4451"/>
    <cellStyle name="Comma 17 2 7 2" xfId="4452"/>
    <cellStyle name="Comma 17 2 7 2 2" xfId="4453"/>
    <cellStyle name="Comma 17 2 7 2 2 2" xfId="4454"/>
    <cellStyle name="Comma 17 2 7 2 2 2 2" xfId="30250"/>
    <cellStyle name="Comma 17 2 7 2 2 3" xfId="4455"/>
    <cellStyle name="Comma 17 2 7 2 2 3 2" xfId="30251"/>
    <cellStyle name="Comma 17 2 7 2 2 4" xfId="4456"/>
    <cellStyle name="Comma 17 2 7 2 2 4 2" xfId="30252"/>
    <cellStyle name="Comma 17 2 7 2 2 5" xfId="30253"/>
    <cellStyle name="Comma 17 2 7 2 3" xfId="4457"/>
    <cellStyle name="Comma 17 2 7 2 3 2" xfId="30254"/>
    <cellStyle name="Comma 17 2 7 2 4" xfId="4458"/>
    <cellStyle name="Comma 17 2 7 2 4 2" xfId="30255"/>
    <cellStyle name="Comma 17 2 7 2 5" xfId="4459"/>
    <cellStyle name="Comma 17 2 7 2 5 2" xfId="30256"/>
    <cellStyle name="Comma 17 2 7 2 6" xfId="30257"/>
    <cellStyle name="Comma 17 2 7 3" xfId="4460"/>
    <cellStyle name="Comma 17 2 7 3 2" xfId="4461"/>
    <cellStyle name="Comma 17 2 7 3 2 2" xfId="4462"/>
    <cellStyle name="Comma 17 2 7 3 2 2 2" xfId="30258"/>
    <cellStyle name="Comma 17 2 7 3 2 3" xfId="4463"/>
    <cellStyle name="Comma 17 2 7 3 2 3 2" xfId="30259"/>
    <cellStyle name="Comma 17 2 7 3 2 4" xfId="4464"/>
    <cellStyle name="Comma 17 2 7 3 2 4 2" xfId="30260"/>
    <cellStyle name="Comma 17 2 7 3 2 5" xfId="30261"/>
    <cellStyle name="Comma 17 2 7 3 3" xfId="4465"/>
    <cellStyle name="Comma 17 2 7 3 3 2" xfId="30262"/>
    <cellStyle name="Comma 17 2 7 3 4" xfId="4466"/>
    <cellStyle name="Comma 17 2 7 3 4 2" xfId="30263"/>
    <cellStyle name="Comma 17 2 7 3 5" xfId="4467"/>
    <cellStyle name="Comma 17 2 7 3 5 2" xfId="30264"/>
    <cellStyle name="Comma 17 2 7 3 6" xfId="30265"/>
    <cellStyle name="Comma 17 2 7 4" xfId="4468"/>
    <cellStyle name="Comma 17 2 7 4 2" xfId="4469"/>
    <cellStyle name="Comma 17 2 7 4 2 2" xfId="30266"/>
    <cellStyle name="Comma 17 2 7 4 3" xfId="4470"/>
    <cellStyle name="Comma 17 2 7 4 3 2" xfId="30267"/>
    <cellStyle name="Comma 17 2 7 4 4" xfId="4471"/>
    <cellStyle name="Comma 17 2 7 4 4 2" xfId="30268"/>
    <cellStyle name="Comma 17 2 7 4 5" xfId="30269"/>
    <cellStyle name="Comma 17 2 7 5" xfId="4472"/>
    <cellStyle name="Comma 17 2 7 5 2" xfId="30270"/>
    <cellStyle name="Comma 17 2 7 6" xfId="4473"/>
    <cellStyle name="Comma 17 2 7 6 2" xfId="30271"/>
    <cellStyle name="Comma 17 2 7 7" xfId="4474"/>
    <cellStyle name="Comma 17 2 7 7 2" xfId="30272"/>
    <cellStyle name="Comma 17 2 7 8" xfId="30273"/>
    <cellStyle name="Comma 17 2 8" xfId="4475"/>
    <cellStyle name="Comma 17 2 8 2" xfId="4476"/>
    <cellStyle name="Comma 17 2 8 2 2" xfId="4477"/>
    <cellStyle name="Comma 17 2 8 2 2 2" xfId="4478"/>
    <cellStyle name="Comma 17 2 8 2 2 2 2" xfId="30274"/>
    <cellStyle name="Comma 17 2 8 2 2 3" xfId="4479"/>
    <cellStyle name="Comma 17 2 8 2 2 3 2" xfId="30275"/>
    <cellStyle name="Comma 17 2 8 2 2 4" xfId="4480"/>
    <cellStyle name="Comma 17 2 8 2 2 4 2" xfId="30276"/>
    <cellStyle name="Comma 17 2 8 2 2 5" xfId="30277"/>
    <cellStyle name="Comma 17 2 8 2 3" xfId="4481"/>
    <cellStyle name="Comma 17 2 8 2 3 2" xfId="30278"/>
    <cellStyle name="Comma 17 2 8 2 4" xfId="4482"/>
    <cellStyle name="Comma 17 2 8 2 4 2" xfId="30279"/>
    <cellStyle name="Comma 17 2 8 2 5" xfId="4483"/>
    <cellStyle name="Comma 17 2 8 2 5 2" xfId="30280"/>
    <cellStyle name="Comma 17 2 8 2 6" xfId="30281"/>
    <cellStyle name="Comma 17 2 8 3" xfId="4484"/>
    <cellStyle name="Comma 17 2 8 3 2" xfId="4485"/>
    <cellStyle name="Comma 17 2 8 3 2 2" xfId="4486"/>
    <cellStyle name="Comma 17 2 8 3 2 2 2" xfId="30282"/>
    <cellStyle name="Comma 17 2 8 3 2 3" xfId="4487"/>
    <cellStyle name="Comma 17 2 8 3 2 3 2" xfId="30283"/>
    <cellStyle name="Comma 17 2 8 3 2 4" xfId="4488"/>
    <cellStyle name="Comma 17 2 8 3 2 4 2" xfId="30284"/>
    <cellStyle name="Comma 17 2 8 3 2 5" xfId="30285"/>
    <cellStyle name="Comma 17 2 8 3 3" xfId="4489"/>
    <cellStyle name="Comma 17 2 8 3 3 2" xfId="30286"/>
    <cellStyle name="Comma 17 2 8 3 4" xfId="4490"/>
    <cellStyle name="Comma 17 2 8 3 4 2" xfId="30287"/>
    <cellStyle name="Comma 17 2 8 3 5" xfId="4491"/>
    <cellStyle name="Comma 17 2 8 3 5 2" xfId="30288"/>
    <cellStyle name="Comma 17 2 8 3 6" xfId="30289"/>
    <cellStyle name="Comma 17 2 8 4" xfId="4492"/>
    <cellStyle name="Comma 17 2 8 4 2" xfId="4493"/>
    <cellStyle name="Comma 17 2 8 4 2 2" xfId="30290"/>
    <cellStyle name="Comma 17 2 8 4 3" xfId="4494"/>
    <cellStyle name="Comma 17 2 8 4 3 2" xfId="30291"/>
    <cellStyle name="Comma 17 2 8 4 4" xfId="4495"/>
    <cellStyle name="Comma 17 2 8 4 4 2" xfId="30292"/>
    <cellStyle name="Comma 17 2 8 4 5" xfId="30293"/>
    <cellStyle name="Comma 17 2 8 5" xfId="4496"/>
    <cellStyle name="Comma 17 2 8 5 2" xfId="30294"/>
    <cellStyle name="Comma 17 2 8 6" xfId="4497"/>
    <cellStyle name="Comma 17 2 8 6 2" xfId="30295"/>
    <cellStyle name="Comma 17 2 8 7" xfId="4498"/>
    <cellStyle name="Comma 17 2 8 7 2" xfId="30296"/>
    <cellStyle name="Comma 17 2 8 8" xfId="30297"/>
    <cellStyle name="Comma 17 2 9" xfId="4499"/>
    <cellStyle name="Comma 17 2 9 2" xfId="4500"/>
    <cellStyle name="Comma 17 2 9 2 2" xfId="4501"/>
    <cellStyle name="Comma 17 2 9 2 2 2" xfId="4502"/>
    <cellStyle name="Comma 17 2 9 2 2 2 2" xfId="30298"/>
    <cellStyle name="Comma 17 2 9 2 2 3" xfId="4503"/>
    <cellStyle name="Comma 17 2 9 2 2 3 2" xfId="30299"/>
    <cellStyle name="Comma 17 2 9 2 2 4" xfId="4504"/>
    <cellStyle name="Comma 17 2 9 2 2 4 2" xfId="30300"/>
    <cellStyle name="Comma 17 2 9 2 2 5" xfId="30301"/>
    <cellStyle name="Comma 17 2 9 2 3" xfId="4505"/>
    <cellStyle name="Comma 17 2 9 2 3 2" xfId="30302"/>
    <cellStyle name="Comma 17 2 9 2 4" xfId="4506"/>
    <cellStyle name="Comma 17 2 9 2 4 2" xfId="30303"/>
    <cellStyle name="Comma 17 2 9 2 5" xfId="4507"/>
    <cellStyle name="Comma 17 2 9 2 5 2" xfId="30304"/>
    <cellStyle name="Comma 17 2 9 2 6" xfId="30305"/>
    <cellStyle name="Comma 17 2 9 3" xfId="4508"/>
    <cellStyle name="Comma 17 2 9 3 2" xfId="4509"/>
    <cellStyle name="Comma 17 2 9 3 2 2" xfId="4510"/>
    <cellStyle name="Comma 17 2 9 3 2 2 2" xfId="30306"/>
    <cellStyle name="Comma 17 2 9 3 2 3" xfId="4511"/>
    <cellStyle name="Comma 17 2 9 3 2 3 2" xfId="30307"/>
    <cellStyle name="Comma 17 2 9 3 2 4" xfId="4512"/>
    <cellStyle name="Comma 17 2 9 3 2 4 2" xfId="30308"/>
    <cellStyle name="Comma 17 2 9 3 2 5" xfId="30309"/>
    <cellStyle name="Comma 17 2 9 3 3" xfId="4513"/>
    <cellStyle name="Comma 17 2 9 3 3 2" xfId="30310"/>
    <cellStyle name="Comma 17 2 9 3 4" xfId="4514"/>
    <cellStyle name="Comma 17 2 9 3 4 2" xfId="30311"/>
    <cellStyle name="Comma 17 2 9 3 5" xfId="4515"/>
    <cellStyle name="Comma 17 2 9 3 5 2" xfId="30312"/>
    <cellStyle name="Comma 17 2 9 3 6" xfId="30313"/>
    <cellStyle name="Comma 17 2 9 4" xfId="4516"/>
    <cellStyle name="Comma 17 2 9 4 2" xfId="4517"/>
    <cellStyle name="Comma 17 2 9 4 2 2" xfId="30314"/>
    <cellStyle name="Comma 17 2 9 4 3" xfId="4518"/>
    <cellStyle name="Comma 17 2 9 4 3 2" xfId="30315"/>
    <cellStyle name="Comma 17 2 9 4 4" xfId="4519"/>
    <cellStyle name="Comma 17 2 9 4 4 2" xfId="30316"/>
    <cellStyle name="Comma 17 2 9 4 5" xfId="30317"/>
    <cellStyle name="Comma 17 2 9 5" xfId="4520"/>
    <cellStyle name="Comma 17 2 9 5 2" xfId="30318"/>
    <cellStyle name="Comma 17 2 9 6" xfId="4521"/>
    <cellStyle name="Comma 17 2 9 6 2" xfId="30319"/>
    <cellStyle name="Comma 17 2 9 7" xfId="4522"/>
    <cellStyle name="Comma 17 2 9 7 2" xfId="30320"/>
    <cellStyle name="Comma 17 2 9 8" xfId="30321"/>
    <cellStyle name="Comma 17 3" xfId="4523"/>
    <cellStyle name="Comma 17 3 2" xfId="4524"/>
    <cellStyle name="Comma 17 3 2 2" xfId="4525"/>
    <cellStyle name="Comma 17 3 2 2 2" xfId="4526"/>
    <cellStyle name="Comma 17 3 2 2 2 2" xfId="30322"/>
    <cellStyle name="Comma 17 3 2 2 3" xfId="4527"/>
    <cellStyle name="Comma 17 3 2 2 3 2" xfId="30323"/>
    <cellStyle name="Comma 17 3 2 2 4" xfId="4528"/>
    <cellStyle name="Comma 17 3 2 2 4 2" xfId="30324"/>
    <cellStyle name="Comma 17 3 2 2 5" xfId="30325"/>
    <cellStyle name="Comma 17 3 2 3" xfId="4529"/>
    <cellStyle name="Comma 17 3 2 3 2" xfId="30326"/>
    <cellStyle name="Comma 17 3 2 4" xfId="4530"/>
    <cellStyle name="Comma 17 3 2 4 2" xfId="30327"/>
    <cellStyle name="Comma 17 3 2 5" xfId="4531"/>
    <cellStyle name="Comma 17 3 2 5 2" xfId="30328"/>
    <cellStyle name="Comma 17 3 2 6" xfId="30329"/>
    <cellStyle name="Comma 17 3 3" xfId="4532"/>
    <cellStyle name="Comma 17 3 3 2" xfId="4533"/>
    <cellStyle name="Comma 17 3 3 2 2" xfId="4534"/>
    <cellStyle name="Comma 17 3 3 2 2 2" xfId="30330"/>
    <cellStyle name="Comma 17 3 3 2 3" xfId="4535"/>
    <cellStyle name="Comma 17 3 3 2 3 2" xfId="30331"/>
    <cellStyle name="Comma 17 3 3 2 4" xfId="4536"/>
    <cellStyle name="Comma 17 3 3 2 4 2" xfId="30332"/>
    <cellStyle name="Comma 17 3 3 2 5" xfId="30333"/>
    <cellStyle name="Comma 17 3 3 3" xfId="4537"/>
    <cellStyle name="Comma 17 3 3 3 2" xfId="30334"/>
    <cellStyle name="Comma 17 3 3 4" xfId="4538"/>
    <cellStyle name="Comma 17 3 3 4 2" xfId="30335"/>
    <cellStyle name="Comma 17 3 3 5" xfId="4539"/>
    <cellStyle name="Comma 17 3 3 5 2" xfId="30336"/>
    <cellStyle name="Comma 17 3 3 6" xfId="30337"/>
    <cellStyle name="Comma 17 3 4" xfId="4540"/>
    <cellStyle name="Comma 17 3 4 2" xfId="4541"/>
    <cellStyle name="Comma 17 3 4 2 2" xfId="30338"/>
    <cellStyle name="Comma 17 3 4 3" xfId="4542"/>
    <cellStyle name="Comma 17 3 4 3 2" xfId="30339"/>
    <cellStyle name="Comma 17 3 4 4" xfId="4543"/>
    <cellStyle name="Comma 17 3 4 4 2" xfId="30340"/>
    <cellStyle name="Comma 17 3 4 5" xfId="30341"/>
    <cellStyle name="Comma 17 3 5" xfId="4544"/>
    <cellStyle name="Comma 17 3 5 2" xfId="30342"/>
    <cellStyle name="Comma 17 3 6" xfId="4545"/>
    <cellStyle name="Comma 17 3 6 2" xfId="30343"/>
    <cellStyle name="Comma 17 3 7" xfId="4546"/>
    <cellStyle name="Comma 17 3 7 2" xfId="30344"/>
    <cellStyle name="Comma 17 3 8" xfId="30345"/>
    <cellStyle name="Comma 17 4" xfId="4547"/>
    <cellStyle name="Comma 17 4 2" xfId="4548"/>
    <cellStyle name="Comma 17 4 2 2" xfId="4549"/>
    <cellStyle name="Comma 17 4 2 2 2" xfId="4550"/>
    <cellStyle name="Comma 17 4 2 2 2 2" xfId="30346"/>
    <cellStyle name="Comma 17 4 2 2 3" xfId="4551"/>
    <cellStyle name="Comma 17 4 2 2 3 2" xfId="30347"/>
    <cellStyle name="Comma 17 4 2 2 4" xfId="4552"/>
    <cellStyle name="Comma 17 4 2 2 4 2" xfId="30348"/>
    <cellStyle name="Comma 17 4 2 2 5" xfId="30349"/>
    <cellStyle name="Comma 17 4 2 3" xfId="4553"/>
    <cellStyle name="Comma 17 4 2 3 2" xfId="30350"/>
    <cellStyle name="Comma 17 4 2 4" xfId="4554"/>
    <cellStyle name="Comma 17 4 2 4 2" xfId="30351"/>
    <cellStyle name="Comma 17 4 2 5" xfId="4555"/>
    <cellStyle name="Comma 17 4 2 5 2" xfId="30352"/>
    <cellStyle name="Comma 17 4 2 6" xfId="30353"/>
    <cellStyle name="Comma 17 4 3" xfId="4556"/>
    <cellStyle name="Comma 17 4 3 2" xfId="4557"/>
    <cellStyle name="Comma 17 4 3 2 2" xfId="4558"/>
    <cellStyle name="Comma 17 4 3 2 2 2" xfId="30354"/>
    <cellStyle name="Comma 17 4 3 2 3" xfId="4559"/>
    <cellStyle name="Comma 17 4 3 2 3 2" xfId="30355"/>
    <cellStyle name="Comma 17 4 3 2 4" xfId="4560"/>
    <cellStyle name="Comma 17 4 3 2 4 2" xfId="30356"/>
    <cellStyle name="Comma 17 4 3 2 5" xfId="30357"/>
    <cellStyle name="Comma 17 4 3 3" xfId="4561"/>
    <cellStyle name="Comma 17 4 3 3 2" xfId="30358"/>
    <cellStyle name="Comma 17 4 3 4" xfId="4562"/>
    <cellStyle name="Comma 17 4 3 4 2" xfId="30359"/>
    <cellStyle name="Comma 17 4 3 5" xfId="4563"/>
    <cellStyle name="Comma 17 4 3 5 2" xfId="30360"/>
    <cellStyle name="Comma 17 4 3 6" xfId="30361"/>
    <cellStyle name="Comma 17 4 4" xfId="4564"/>
    <cellStyle name="Comma 17 4 4 2" xfId="4565"/>
    <cellStyle name="Comma 17 4 4 2 2" xfId="30362"/>
    <cellStyle name="Comma 17 4 4 3" xfId="4566"/>
    <cellStyle name="Comma 17 4 4 3 2" xfId="30363"/>
    <cellStyle name="Comma 17 4 4 4" xfId="4567"/>
    <cellStyle name="Comma 17 4 4 4 2" xfId="30364"/>
    <cellStyle name="Comma 17 4 4 5" xfId="30365"/>
    <cellStyle name="Comma 17 4 5" xfId="4568"/>
    <cellStyle name="Comma 17 4 5 2" xfId="30366"/>
    <cellStyle name="Comma 17 4 6" xfId="4569"/>
    <cellStyle name="Comma 17 4 6 2" xfId="30367"/>
    <cellStyle name="Comma 17 4 7" xfId="4570"/>
    <cellStyle name="Comma 17 4 7 2" xfId="30368"/>
    <cellStyle name="Comma 17 4 8" xfId="30369"/>
    <cellStyle name="Comma 17 5" xfId="4571"/>
    <cellStyle name="Comma 17 5 2" xfId="4572"/>
    <cellStyle name="Comma 17 5 2 2" xfId="4573"/>
    <cellStyle name="Comma 17 5 2 2 2" xfId="4574"/>
    <cellStyle name="Comma 17 5 2 2 2 2" xfId="30370"/>
    <cellStyle name="Comma 17 5 2 2 3" xfId="4575"/>
    <cellStyle name="Comma 17 5 2 2 3 2" xfId="30371"/>
    <cellStyle name="Comma 17 5 2 2 4" xfId="4576"/>
    <cellStyle name="Comma 17 5 2 2 4 2" xfId="30372"/>
    <cellStyle name="Comma 17 5 2 2 5" xfId="30373"/>
    <cellStyle name="Comma 17 5 2 3" xfId="4577"/>
    <cellStyle name="Comma 17 5 2 3 2" xfId="30374"/>
    <cellStyle name="Comma 17 5 2 4" xfId="4578"/>
    <cellStyle name="Comma 17 5 2 4 2" xfId="30375"/>
    <cellStyle name="Comma 17 5 2 5" xfId="4579"/>
    <cellStyle name="Comma 17 5 2 5 2" xfId="30376"/>
    <cellStyle name="Comma 17 5 2 6" xfId="30377"/>
    <cellStyle name="Comma 17 5 3" xfId="4580"/>
    <cellStyle name="Comma 17 5 3 2" xfId="4581"/>
    <cellStyle name="Comma 17 5 3 2 2" xfId="4582"/>
    <cellStyle name="Comma 17 5 3 2 2 2" xfId="30378"/>
    <cellStyle name="Comma 17 5 3 2 3" xfId="4583"/>
    <cellStyle name="Comma 17 5 3 2 3 2" xfId="30379"/>
    <cellStyle name="Comma 17 5 3 2 4" xfId="4584"/>
    <cellStyle name="Comma 17 5 3 2 4 2" xfId="30380"/>
    <cellStyle name="Comma 17 5 3 2 5" xfId="30381"/>
    <cellStyle name="Comma 17 5 3 3" xfId="4585"/>
    <cellStyle name="Comma 17 5 3 3 2" xfId="30382"/>
    <cellStyle name="Comma 17 5 3 4" xfId="4586"/>
    <cellStyle name="Comma 17 5 3 4 2" xfId="30383"/>
    <cellStyle name="Comma 17 5 3 5" xfId="4587"/>
    <cellStyle name="Comma 17 5 3 5 2" xfId="30384"/>
    <cellStyle name="Comma 17 5 3 6" xfId="30385"/>
    <cellStyle name="Comma 17 5 4" xfId="4588"/>
    <cellStyle name="Comma 17 5 4 2" xfId="4589"/>
    <cellStyle name="Comma 17 5 4 2 2" xfId="30386"/>
    <cellStyle name="Comma 17 5 4 3" xfId="4590"/>
    <cellStyle name="Comma 17 5 4 3 2" xfId="30387"/>
    <cellStyle name="Comma 17 5 4 4" xfId="4591"/>
    <cellStyle name="Comma 17 5 4 4 2" xfId="30388"/>
    <cellStyle name="Comma 17 5 4 5" xfId="30389"/>
    <cellStyle name="Comma 17 5 5" xfId="4592"/>
    <cellStyle name="Comma 17 5 5 2" xfId="30390"/>
    <cellStyle name="Comma 17 5 6" xfId="4593"/>
    <cellStyle name="Comma 17 5 6 2" xfId="30391"/>
    <cellStyle name="Comma 17 5 7" xfId="4594"/>
    <cellStyle name="Comma 17 5 7 2" xfId="30392"/>
    <cellStyle name="Comma 17 5 8" xfId="30393"/>
    <cellStyle name="Comma 17 6" xfId="4595"/>
    <cellStyle name="Comma 17 6 2" xfId="4596"/>
    <cellStyle name="Comma 17 6 2 2" xfId="4597"/>
    <cellStyle name="Comma 17 6 2 2 2" xfId="4598"/>
    <cellStyle name="Comma 17 6 2 2 2 2" xfId="30394"/>
    <cellStyle name="Comma 17 6 2 2 3" xfId="4599"/>
    <cellStyle name="Comma 17 6 2 2 3 2" xfId="30395"/>
    <cellStyle name="Comma 17 6 2 2 4" xfId="4600"/>
    <cellStyle name="Comma 17 6 2 2 4 2" xfId="30396"/>
    <cellStyle name="Comma 17 6 2 2 5" xfId="30397"/>
    <cellStyle name="Comma 17 6 2 3" xfId="4601"/>
    <cellStyle name="Comma 17 6 2 3 2" xfId="30398"/>
    <cellStyle name="Comma 17 6 2 4" xfId="4602"/>
    <cellStyle name="Comma 17 6 2 4 2" xfId="30399"/>
    <cellStyle name="Comma 17 6 2 5" xfId="4603"/>
    <cellStyle name="Comma 17 6 2 5 2" xfId="30400"/>
    <cellStyle name="Comma 17 6 2 6" xfId="30401"/>
    <cellStyle name="Comma 17 6 3" xfId="4604"/>
    <cellStyle name="Comma 17 6 3 2" xfId="4605"/>
    <cellStyle name="Comma 17 6 3 2 2" xfId="4606"/>
    <cellStyle name="Comma 17 6 3 2 2 2" xfId="30402"/>
    <cellStyle name="Comma 17 6 3 2 3" xfId="4607"/>
    <cellStyle name="Comma 17 6 3 2 3 2" xfId="30403"/>
    <cellStyle name="Comma 17 6 3 2 4" xfId="4608"/>
    <cellStyle name="Comma 17 6 3 2 4 2" xfId="30404"/>
    <cellStyle name="Comma 17 6 3 2 5" xfId="30405"/>
    <cellStyle name="Comma 17 6 3 3" xfId="4609"/>
    <cellStyle name="Comma 17 6 3 3 2" xfId="30406"/>
    <cellStyle name="Comma 17 6 3 4" xfId="4610"/>
    <cellStyle name="Comma 17 6 3 4 2" xfId="30407"/>
    <cellStyle name="Comma 17 6 3 5" xfId="4611"/>
    <cellStyle name="Comma 17 6 3 5 2" xfId="30408"/>
    <cellStyle name="Comma 17 6 3 6" xfId="30409"/>
    <cellStyle name="Comma 17 6 4" xfId="4612"/>
    <cellStyle name="Comma 17 6 4 2" xfId="4613"/>
    <cellStyle name="Comma 17 6 4 2 2" xfId="30410"/>
    <cellStyle name="Comma 17 6 4 3" xfId="4614"/>
    <cellStyle name="Comma 17 6 4 3 2" xfId="30411"/>
    <cellStyle name="Comma 17 6 4 4" xfId="4615"/>
    <cellStyle name="Comma 17 6 4 4 2" xfId="30412"/>
    <cellStyle name="Comma 17 6 4 5" xfId="30413"/>
    <cellStyle name="Comma 17 6 5" xfId="4616"/>
    <cellStyle name="Comma 17 6 5 2" xfId="30414"/>
    <cellStyle name="Comma 17 6 6" xfId="4617"/>
    <cellStyle name="Comma 17 6 6 2" xfId="30415"/>
    <cellStyle name="Comma 17 6 7" xfId="4618"/>
    <cellStyle name="Comma 17 6 7 2" xfId="30416"/>
    <cellStyle name="Comma 17 6 8" xfId="30417"/>
    <cellStyle name="Comma 17 7" xfId="4619"/>
    <cellStyle name="Comma 17 7 2" xfId="4620"/>
    <cellStyle name="Comma 17 7 2 2" xfId="4621"/>
    <cellStyle name="Comma 17 7 2 2 2" xfId="4622"/>
    <cellStyle name="Comma 17 7 2 2 2 2" xfId="30418"/>
    <cellStyle name="Comma 17 7 2 2 3" xfId="4623"/>
    <cellStyle name="Comma 17 7 2 2 3 2" xfId="30419"/>
    <cellStyle name="Comma 17 7 2 2 4" xfId="4624"/>
    <cellStyle name="Comma 17 7 2 2 4 2" xfId="30420"/>
    <cellStyle name="Comma 17 7 2 2 5" xfId="30421"/>
    <cellStyle name="Comma 17 7 2 3" xfId="4625"/>
    <cellStyle name="Comma 17 7 2 3 2" xfId="30422"/>
    <cellStyle name="Comma 17 7 2 4" xfId="4626"/>
    <cellStyle name="Comma 17 7 2 4 2" xfId="30423"/>
    <cellStyle name="Comma 17 7 2 5" xfId="4627"/>
    <cellStyle name="Comma 17 7 2 5 2" xfId="30424"/>
    <cellStyle name="Comma 17 7 2 6" xfId="30425"/>
    <cellStyle name="Comma 17 7 3" xfId="4628"/>
    <cellStyle name="Comma 17 7 3 2" xfId="4629"/>
    <cellStyle name="Comma 17 7 3 2 2" xfId="4630"/>
    <cellStyle name="Comma 17 7 3 2 2 2" xfId="30426"/>
    <cellStyle name="Comma 17 7 3 2 3" xfId="4631"/>
    <cellStyle name="Comma 17 7 3 2 3 2" xfId="30427"/>
    <cellStyle name="Comma 17 7 3 2 4" xfId="4632"/>
    <cellStyle name="Comma 17 7 3 2 4 2" xfId="30428"/>
    <cellStyle name="Comma 17 7 3 2 5" xfId="30429"/>
    <cellStyle name="Comma 17 7 3 3" xfId="4633"/>
    <cellStyle name="Comma 17 7 3 3 2" xfId="30430"/>
    <cellStyle name="Comma 17 7 3 4" xfId="4634"/>
    <cellStyle name="Comma 17 7 3 4 2" xfId="30431"/>
    <cellStyle name="Comma 17 7 3 5" xfId="4635"/>
    <cellStyle name="Comma 17 7 3 5 2" xfId="30432"/>
    <cellStyle name="Comma 17 7 3 6" xfId="30433"/>
    <cellStyle name="Comma 17 7 4" xfId="4636"/>
    <cellStyle name="Comma 17 7 4 2" xfId="4637"/>
    <cellStyle name="Comma 17 7 4 2 2" xfId="30434"/>
    <cellStyle name="Comma 17 7 4 3" xfId="4638"/>
    <cellStyle name="Comma 17 7 4 3 2" xfId="30435"/>
    <cellStyle name="Comma 17 7 4 4" xfId="4639"/>
    <cellStyle name="Comma 17 7 4 4 2" xfId="30436"/>
    <cellStyle name="Comma 17 7 4 5" xfId="30437"/>
    <cellStyle name="Comma 17 7 5" xfId="4640"/>
    <cellStyle name="Comma 17 7 5 2" xfId="30438"/>
    <cellStyle name="Comma 17 7 6" xfId="4641"/>
    <cellStyle name="Comma 17 7 6 2" xfId="30439"/>
    <cellStyle name="Comma 17 7 7" xfId="4642"/>
    <cellStyle name="Comma 17 7 7 2" xfId="30440"/>
    <cellStyle name="Comma 17 7 8" xfId="30441"/>
    <cellStyle name="Comma 17 8" xfId="4643"/>
    <cellStyle name="Comma 17 8 2" xfId="4644"/>
    <cellStyle name="Comma 17 8 2 2" xfId="4645"/>
    <cellStyle name="Comma 17 8 2 2 2" xfId="4646"/>
    <cellStyle name="Comma 17 8 2 2 2 2" xfId="30442"/>
    <cellStyle name="Comma 17 8 2 2 3" xfId="4647"/>
    <cellStyle name="Comma 17 8 2 2 3 2" xfId="30443"/>
    <cellStyle name="Comma 17 8 2 2 4" xfId="4648"/>
    <cellStyle name="Comma 17 8 2 2 4 2" xfId="30444"/>
    <cellStyle name="Comma 17 8 2 2 5" xfId="30445"/>
    <cellStyle name="Comma 17 8 2 3" xfId="4649"/>
    <cellStyle name="Comma 17 8 2 3 2" xfId="30446"/>
    <cellStyle name="Comma 17 8 2 4" xfId="4650"/>
    <cellStyle name="Comma 17 8 2 4 2" xfId="30447"/>
    <cellStyle name="Comma 17 8 2 5" xfId="4651"/>
    <cellStyle name="Comma 17 8 2 5 2" xfId="30448"/>
    <cellStyle name="Comma 17 8 2 6" xfId="30449"/>
    <cellStyle name="Comma 17 8 3" xfId="4652"/>
    <cellStyle name="Comma 17 8 3 2" xfId="4653"/>
    <cellStyle name="Comma 17 8 3 2 2" xfId="4654"/>
    <cellStyle name="Comma 17 8 3 2 2 2" xfId="30450"/>
    <cellStyle name="Comma 17 8 3 2 3" xfId="4655"/>
    <cellStyle name="Comma 17 8 3 2 3 2" xfId="30451"/>
    <cellStyle name="Comma 17 8 3 2 4" xfId="4656"/>
    <cellStyle name="Comma 17 8 3 2 4 2" xfId="30452"/>
    <cellStyle name="Comma 17 8 3 2 5" xfId="30453"/>
    <cellStyle name="Comma 17 8 3 3" xfId="4657"/>
    <cellStyle name="Comma 17 8 3 3 2" xfId="30454"/>
    <cellStyle name="Comma 17 8 3 4" xfId="4658"/>
    <cellStyle name="Comma 17 8 3 4 2" xfId="30455"/>
    <cellStyle name="Comma 17 8 3 5" xfId="4659"/>
    <cellStyle name="Comma 17 8 3 5 2" xfId="30456"/>
    <cellStyle name="Comma 17 8 3 6" xfId="30457"/>
    <cellStyle name="Comma 17 8 4" xfId="4660"/>
    <cellStyle name="Comma 17 8 4 2" xfId="4661"/>
    <cellStyle name="Comma 17 8 4 2 2" xfId="30458"/>
    <cellStyle name="Comma 17 8 4 3" xfId="4662"/>
    <cellStyle name="Comma 17 8 4 3 2" xfId="30459"/>
    <cellStyle name="Comma 17 8 4 4" xfId="4663"/>
    <cellStyle name="Comma 17 8 4 4 2" xfId="30460"/>
    <cellStyle name="Comma 17 8 4 5" xfId="30461"/>
    <cellStyle name="Comma 17 8 5" xfId="4664"/>
    <cellStyle name="Comma 17 8 5 2" xfId="30462"/>
    <cellStyle name="Comma 17 8 6" xfId="4665"/>
    <cellStyle name="Comma 17 8 6 2" xfId="30463"/>
    <cellStyle name="Comma 17 8 7" xfId="4666"/>
    <cellStyle name="Comma 17 8 7 2" xfId="30464"/>
    <cellStyle name="Comma 17 8 8" xfId="30465"/>
    <cellStyle name="Comma 17 9" xfId="4667"/>
    <cellStyle name="Comma 17 9 2" xfId="4668"/>
    <cellStyle name="Comma 17 9 2 2" xfId="4669"/>
    <cellStyle name="Comma 17 9 2 2 2" xfId="4670"/>
    <cellStyle name="Comma 17 9 2 2 2 2" xfId="30466"/>
    <cellStyle name="Comma 17 9 2 2 3" xfId="4671"/>
    <cellStyle name="Comma 17 9 2 2 3 2" xfId="30467"/>
    <cellStyle name="Comma 17 9 2 2 4" xfId="4672"/>
    <cellStyle name="Comma 17 9 2 2 4 2" xfId="30468"/>
    <cellStyle name="Comma 17 9 2 2 5" xfId="30469"/>
    <cellStyle name="Comma 17 9 2 3" xfId="4673"/>
    <cellStyle name="Comma 17 9 2 3 2" xfId="30470"/>
    <cellStyle name="Comma 17 9 2 4" xfId="4674"/>
    <cellStyle name="Comma 17 9 2 4 2" xfId="30471"/>
    <cellStyle name="Comma 17 9 2 5" xfId="4675"/>
    <cellStyle name="Comma 17 9 2 5 2" xfId="30472"/>
    <cellStyle name="Comma 17 9 2 6" xfId="30473"/>
    <cellStyle name="Comma 17 9 3" xfId="4676"/>
    <cellStyle name="Comma 17 9 3 2" xfId="4677"/>
    <cellStyle name="Comma 17 9 3 2 2" xfId="4678"/>
    <cellStyle name="Comma 17 9 3 2 2 2" xfId="30474"/>
    <cellStyle name="Comma 17 9 3 2 3" xfId="4679"/>
    <cellStyle name="Comma 17 9 3 2 3 2" xfId="30475"/>
    <cellStyle name="Comma 17 9 3 2 4" xfId="4680"/>
    <cellStyle name="Comma 17 9 3 2 4 2" xfId="30476"/>
    <cellStyle name="Comma 17 9 3 2 5" xfId="30477"/>
    <cellStyle name="Comma 17 9 3 3" xfId="4681"/>
    <cellStyle name="Comma 17 9 3 3 2" xfId="30478"/>
    <cellStyle name="Comma 17 9 3 4" xfId="4682"/>
    <cellStyle name="Comma 17 9 3 4 2" xfId="30479"/>
    <cellStyle name="Comma 17 9 3 5" xfId="4683"/>
    <cellStyle name="Comma 17 9 3 5 2" xfId="30480"/>
    <cellStyle name="Comma 17 9 3 6" xfId="30481"/>
    <cellStyle name="Comma 17 9 4" xfId="4684"/>
    <cellStyle name="Comma 17 9 4 2" xfId="4685"/>
    <cellStyle name="Comma 17 9 4 2 2" xfId="30482"/>
    <cellStyle name="Comma 17 9 4 3" xfId="4686"/>
    <cellStyle name="Comma 17 9 4 3 2" xfId="30483"/>
    <cellStyle name="Comma 17 9 4 4" xfId="4687"/>
    <cellStyle name="Comma 17 9 4 4 2" xfId="30484"/>
    <cellStyle name="Comma 17 9 4 5" xfId="30485"/>
    <cellStyle name="Comma 17 9 5" xfId="4688"/>
    <cellStyle name="Comma 17 9 5 2" xfId="30486"/>
    <cellStyle name="Comma 17 9 6" xfId="4689"/>
    <cellStyle name="Comma 17 9 6 2" xfId="30487"/>
    <cellStyle name="Comma 17 9 7" xfId="4690"/>
    <cellStyle name="Comma 17 9 7 2" xfId="30488"/>
    <cellStyle name="Comma 17 9 8" xfId="30489"/>
    <cellStyle name="Comma 18" xfId="4691"/>
    <cellStyle name="Comma 18 10" xfId="4692"/>
    <cellStyle name="Comma 18 10 2" xfId="4693"/>
    <cellStyle name="Comma 18 10 2 2" xfId="4694"/>
    <cellStyle name="Comma 18 10 2 2 2" xfId="4695"/>
    <cellStyle name="Comma 18 10 2 2 2 2" xfId="30490"/>
    <cellStyle name="Comma 18 10 2 2 3" xfId="4696"/>
    <cellStyle name="Comma 18 10 2 2 3 2" xfId="30491"/>
    <cellStyle name="Comma 18 10 2 2 4" xfId="4697"/>
    <cellStyle name="Comma 18 10 2 2 4 2" xfId="30492"/>
    <cellStyle name="Comma 18 10 2 2 5" xfId="30493"/>
    <cellStyle name="Comma 18 10 2 3" xfId="4698"/>
    <cellStyle name="Comma 18 10 2 3 2" xfId="30494"/>
    <cellStyle name="Comma 18 10 2 4" xfId="4699"/>
    <cellStyle name="Comma 18 10 2 4 2" xfId="30495"/>
    <cellStyle name="Comma 18 10 2 5" xfId="4700"/>
    <cellStyle name="Comma 18 10 2 5 2" xfId="30496"/>
    <cellStyle name="Comma 18 10 2 6" xfId="30497"/>
    <cellStyle name="Comma 18 10 3" xfId="4701"/>
    <cellStyle name="Comma 18 10 3 2" xfId="4702"/>
    <cellStyle name="Comma 18 10 3 2 2" xfId="4703"/>
    <cellStyle name="Comma 18 10 3 2 2 2" xfId="30498"/>
    <cellStyle name="Comma 18 10 3 2 3" xfId="4704"/>
    <cellStyle name="Comma 18 10 3 2 3 2" xfId="30499"/>
    <cellStyle name="Comma 18 10 3 2 4" xfId="4705"/>
    <cellStyle name="Comma 18 10 3 2 4 2" xfId="30500"/>
    <cellStyle name="Comma 18 10 3 2 5" xfId="30501"/>
    <cellStyle name="Comma 18 10 3 3" xfId="4706"/>
    <cellStyle name="Comma 18 10 3 3 2" xfId="30502"/>
    <cellStyle name="Comma 18 10 3 4" xfId="4707"/>
    <cellStyle name="Comma 18 10 3 4 2" xfId="30503"/>
    <cellStyle name="Comma 18 10 3 5" xfId="4708"/>
    <cellStyle name="Comma 18 10 3 5 2" xfId="30504"/>
    <cellStyle name="Comma 18 10 3 6" xfId="30505"/>
    <cellStyle name="Comma 18 10 4" xfId="4709"/>
    <cellStyle name="Comma 18 10 4 2" xfId="4710"/>
    <cellStyle name="Comma 18 10 4 2 2" xfId="30506"/>
    <cellStyle name="Comma 18 10 4 3" xfId="4711"/>
    <cellStyle name="Comma 18 10 4 3 2" xfId="30507"/>
    <cellStyle name="Comma 18 10 4 4" xfId="4712"/>
    <cellStyle name="Comma 18 10 4 4 2" xfId="30508"/>
    <cellStyle name="Comma 18 10 4 5" xfId="30509"/>
    <cellStyle name="Comma 18 10 5" xfId="4713"/>
    <cellStyle name="Comma 18 10 5 2" xfId="30510"/>
    <cellStyle name="Comma 18 10 6" xfId="4714"/>
    <cellStyle name="Comma 18 10 6 2" xfId="30511"/>
    <cellStyle name="Comma 18 10 7" xfId="4715"/>
    <cellStyle name="Comma 18 10 7 2" xfId="30512"/>
    <cellStyle name="Comma 18 10 8" xfId="30513"/>
    <cellStyle name="Comma 18 11" xfId="4716"/>
    <cellStyle name="Comma 18 12" xfId="4717"/>
    <cellStyle name="Comma 18 13" xfId="4718"/>
    <cellStyle name="Comma 18 14" xfId="4719"/>
    <cellStyle name="Comma 18 15" xfId="4720"/>
    <cellStyle name="Comma 18 16" xfId="4721"/>
    <cellStyle name="Comma 18 17" xfId="30514"/>
    <cellStyle name="Comma 18 2" xfId="4722"/>
    <cellStyle name="Comma 18 2 10" xfId="4723"/>
    <cellStyle name="Comma 18 2 11" xfId="4724"/>
    <cellStyle name="Comma 18 2 12" xfId="4725"/>
    <cellStyle name="Comma 18 2 13" xfId="4726"/>
    <cellStyle name="Comma 18 2 14" xfId="4727"/>
    <cellStyle name="Comma 18 2 15" xfId="4728"/>
    <cellStyle name="Comma 18 2 16" xfId="30515"/>
    <cellStyle name="Comma 18 2 2" xfId="4729"/>
    <cellStyle name="Comma 18 2 2 2" xfId="4730"/>
    <cellStyle name="Comma 18 2 2 2 2" xfId="4731"/>
    <cellStyle name="Comma 18 2 2 2 2 2" xfId="4732"/>
    <cellStyle name="Comma 18 2 2 2 2 2 2" xfId="30516"/>
    <cellStyle name="Comma 18 2 2 2 2 3" xfId="4733"/>
    <cellStyle name="Comma 18 2 2 2 2 3 2" xfId="30517"/>
    <cellStyle name="Comma 18 2 2 2 2 4" xfId="4734"/>
    <cellStyle name="Comma 18 2 2 2 2 4 2" xfId="30518"/>
    <cellStyle name="Comma 18 2 2 2 2 5" xfId="30519"/>
    <cellStyle name="Comma 18 2 2 2 3" xfId="4735"/>
    <cellStyle name="Comma 18 2 2 2 3 2" xfId="30520"/>
    <cellStyle name="Comma 18 2 2 2 4" xfId="4736"/>
    <cellStyle name="Comma 18 2 2 2 4 2" xfId="30521"/>
    <cellStyle name="Comma 18 2 2 2 5" xfId="4737"/>
    <cellStyle name="Comma 18 2 2 2 5 2" xfId="30522"/>
    <cellStyle name="Comma 18 2 2 2 6" xfId="30523"/>
    <cellStyle name="Comma 18 2 2 3" xfId="4738"/>
    <cellStyle name="Comma 18 2 2 3 2" xfId="4739"/>
    <cellStyle name="Comma 18 2 2 3 2 2" xfId="4740"/>
    <cellStyle name="Comma 18 2 2 3 2 2 2" xfId="30524"/>
    <cellStyle name="Comma 18 2 2 3 2 3" xfId="4741"/>
    <cellStyle name="Comma 18 2 2 3 2 3 2" xfId="30525"/>
    <cellStyle name="Comma 18 2 2 3 2 4" xfId="4742"/>
    <cellStyle name="Comma 18 2 2 3 2 4 2" xfId="30526"/>
    <cellStyle name="Comma 18 2 2 3 2 5" xfId="30527"/>
    <cellStyle name="Comma 18 2 2 3 3" xfId="4743"/>
    <cellStyle name="Comma 18 2 2 3 3 2" xfId="30528"/>
    <cellStyle name="Comma 18 2 2 3 4" xfId="4744"/>
    <cellStyle name="Comma 18 2 2 3 4 2" xfId="30529"/>
    <cellStyle name="Comma 18 2 2 3 5" xfId="4745"/>
    <cellStyle name="Comma 18 2 2 3 5 2" xfId="30530"/>
    <cellStyle name="Comma 18 2 2 3 6" xfId="30531"/>
    <cellStyle name="Comma 18 2 2 4" xfId="4746"/>
    <cellStyle name="Comma 18 2 2 4 2" xfId="4747"/>
    <cellStyle name="Comma 18 2 2 4 2 2" xfId="30532"/>
    <cellStyle name="Comma 18 2 2 4 3" xfId="4748"/>
    <cellStyle name="Comma 18 2 2 4 3 2" xfId="30533"/>
    <cellStyle name="Comma 18 2 2 4 4" xfId="4749"/>
    <cellStyle name="Comma 18 2 2 4 4 2" xfId="30534"/>
    <cellStyle name="Comma 18 2 2 4 5" xfId="30535"/>
    <cellStyle name="Comma 18 2 2 5" xfId="4750"/>
    <cellStyle name="Comma 18 2 2 5 2" xfId="30536"/>
    <cellStyle name="Comma 18 2 2 6" xfId="4751"/>
    <cellStyle name="Comma 18 2 2 6 2" xfId="30537"/>
    <cellStyle name="Comma 18 2 2 7" xfId="4752"/>
    <cellStyle name="Comma 18 2 2 7 2" xfId="30538"/>
    <cellStyle name="Comma 18 2 2 8" xfId="30539"/>
    <cellStyle name="Comma 18 2 3" xfId="4753"/>
    <cellStyle name="Comma 18 2 3 2" xfId="4754"/>
    <cellStyle name="Comma 18 2 3 2 2" xfId="4755"/>
    <cellStyle name="Comma 18 2 3 2 2 2" xfId="4756"/>
    <cellStyle name="Comma 18 2 3 2 2 2 2" xfId="30540"/>
    <cellStyle name="Comma 18 2 3 2 2 3" xfId="4757"/>
    <cellStyle name="Comma 18 2 3 2 2 3 2" xfId="30541"/>
    <cellStyle name="Comma 18 2 3 2 2 4" xfId="4758"/>
    <cellStyle name="Comma 18 2 3 2 2 4 2" xfId="30542"/>
    <cellStyle name="Comma 18 2 3 2 2 5" xfId="30543"/>
    <cellStyle name="Comma 18 2 3 2 3" xfId="4759"/>
    <cellStyle name="Comma 18 2 3 2 3 2" xfId="30544"/>
    <cellStyle name="Comma 18 2 3 2 4" xfId="4760"/>
    <cellStyle name="Comma 18 2 3 2 4 2" xfId="30545"/>
    <cellStyle name="Comma 18 2 3 2 5" xfId="4761"/>
    <cellStyle name="Comma 18 2 3 2 5 2" xfId="30546"/>
    <cellStyle name="Comma 18 2 3 2 6" xfId="30547"/>
    <cellStyle name="Comma 18 2 3 3" xfId="4762"/>
    <cellStyle name="Comma 18 2 3 3 2" xfId="4763"/>
    <cellStyle name="Comma 18 2 3 3 2 2" xfId="4764"/>
    <cellStyle name="Comma 18 2 3 3 2 2 2" xfId="30548"/>
    <cellStyle name="Comma 18 2 3 3 2 3" xfId="4765"/>
    <cellStyle name="Comma 18 2 3 3 2 3 2" xfId="30549"/>
    <cellStyle name="Comma 18 2 3 3 2 4" xfId="4766"/>
    <cellStyle name="Comma 18 2 3 3 2 4 2" xfId="30550"/>
    <cellStyle name="Comma 18 2 3 3 2 5" xfId="30551"/>
    <cellStyle name="Comma 18 2 3 3 3" xfId="4767"/>
    <cellStyle name="Comma 18 2 3 3 3 2" xfId="30552"/>
    <cellStyle name="Comma 18 2 3 3 4" xfId="4768"/>
    <cellStyle name="Comma 18 2 3 3 4 2" xfId="30553"/>
    <cellStyle name="Comma 18 2 3 3 5" xfId="4769"/>
    <cellStyle name="Comma 18 2 3 3 5 2" xfId="30554"/>
    <cellStyle name="Comma 18 2 3 3 6" xfId="30555"/>
    <cellStyle name="Comma 18 2 3 4" xfId="4770"/>
    <cellStyle name="Comma 18 2 3 4 2" xfId="4771"/>
    <cellStyle name="Comma 18 2 3 4 2 2" xfId="30556"/>
    <cellStyle name="Comma 18 2 3 4 3" xfId="4772"/>
    <cellStyle name="Comma 18 2 3 4 3 2" xfId="30557"/>
    <cellStyle name="Comma 18 2 3 4 4" xfId="4773"/>
    <cellStyle name="Comma 18 2 3 4 4 2" xfId="30558"/>
    <cellStyle name="Comma 18 2 3 4 5" xfId="30559"/>
    <cellStyle name="Comma 18 2 3 5" xfId="4774"/>
    <cellStyle name="Comma 18 2 3 5 2" xfId="30560"/>
    <cellStyle name="Comma 18 2 3 6" xfId="4775"/>
    <cellStyle name="Comma 18 2 3 6 2" xfId="30561"/>
    <cellStyle name="Comma 18 2 3 7" xfId="4776"/>
    <cellStyle name="Comma 18 2 3 7 2" xfId="30562"/>
    <cellStyle name="Comma 18 2 3 8" xfId="30563"/>
    <cellStyle name="Comma 18 2 4" xfId="4777"/>
    <cellStyle name="Comma 18 2 4 2" xfId="4778"/>
    <cellStyle name="Comma 18 2 4 2 2" xfId="4779"/>
    <cellStyle name="Comma 18 2 4 2 2 2" xfId="4780"/>
    <cellStyle name="Comma 18 2 4 2 2 2 2" xfId="30564"/>
    <cellStyle name="Comma 18 2 4 2 2 3" xfId="4781"/>
    <cellStyle name="Comma 18 2 4 2 2 3 2" xfId="30565"/>
    <cellStyle name="Comma 18 2 4 2 2 4" xfId="4782"/>
    <cellStyle name="Comma 18 2 4 2 2 4 2" xfId="30566"/>
    <cellStyle name="Comma 18 2 4 2 2 5" xfId="30567"/>
    <cellStyle name="Comma 18 2 4 2 3" xfId="4783"/>
    <cellStyle name="Comma 18 2 4 2 3 2" xfId="30568"/>
    <cellStyle name="Comma 18 2 4 2 4" xfId="4784"/>
    <cellStyle name="Comma 18 2 4 2 4 2" xfId="30569"/>
    <cellStyle name="Comma 18 2 4 2 5" xfId="4785"/>
    <cellStyle name="Comma 18 2 4 2 5 2" xfId="30570"/>
    <cellStyle name="Comma 18 2 4 2 6" xfId="30571"/>
    <cellStyle name="Comma 18 2 4 3" xfId="4786"/>
    <cellStyle name="Comma 18 2 4 3 2" xfId="4787"/>
    <cellStyle name="Comma 18 2 4 3 2 2" xfId="4788"/>
    <cellStyle name="Comma 18 2 4 3 2 2 2" xfId="30572"/>
    <cellStyle name="Comma 18 2 4 3 2 3" xfId="4789"/>
    <cellStyle name="Comma 18 2 4 3 2 3 2" xfId="30573"/>
    <cellStyle name="Comma 18 2 4 3 2 4" xfId="4790"/>
    <cellStyle name="Comma 18 2 4 3 2 4 2" xfId="30574"/>
    <cellStyle name="Comma 18 2 4 3 2 5" xfId="30575"/>
    <cellStyle name="Comma 18 2 4 3 3" xfId="4791"/>
    <cellStyle name="Comma 18 2 4 3 3 2" xfId="30576"/>
    <cellStyle name="Comma 18 2 4 3 4" xfId="4792"/>
    <cellStyle name="Comma 18 2 4 3 4 2" xfId="30577"/>
    <cellStyle name="Comma 18 2 4 3 5" xfId="4793"/>
    <cellStyle name="Comma 18 2 4 3 5 2" xfId="30578"/>
    <cellStyle name="Comma 18 2 4 3 6" xfId="30579"/>
    <cellStyle name="Comma 18 2 4 4" xfId="4794"/>
    <cellStyle name="Comma 18 2 4 4 2" xfId="4795"/>
    <cellStyle name="Comma 18 2 4 4 2 2" xfId="30580"/>
    <cellStyle name="Comma 18 2 4 4 3" xfId="4796"/>
    <cellStyle name="Comma 18 2 4 4 3 2" xfId="30581"/>
    <cellStyle name="Comma 18 2 4 4 4" xfId="4797"/>
    <cellStyle name="Comma 18 2 4 4 4 2" xfId="30582"/>
    <cellStyle name="Comma 18 2 4 4 5" xfId="30583"/>
    <cellStyle name="Comma 18 2 4 5" xfId="4798"/>
    <cellStyle name="Comma 18 2 4 5 2" xfId="30584"/>
    <cellStyle name="Comma 18 2 4 6" xfId="4799"/>
    <cellStyle name="Comma 18 2 4 6 2" xfId="30585"/>
    <cellStyle name="Comma 18 2 4 7" xfId="4800"/>
    <cellStyle name="Comma 18 2 4 7 2" xfId="30586"/>
    <cellStyle name="Comma 18 2 4 8" xfId="30587"/>
    <cellStyle name="Comma 18 2 5" xfId="4801"/>
    <cellStyle name="Comma 18 2 5 2" xfId="4802"/>
    <cellStyle name="Comma 18 2 5 2 2" xfId="4803"/>
    <cellStyle name="Comma 18 2 5 2 2 2" xfId="4804"/>
    <cellStyle name="Comma 18 2 5 2 2 2 2" xfId="30588"/>
    <cellStyle name="Comma 18 2 5 2 2 3" xfId="4805"/>
    <cellStyle name="Comma 18 2 5 2 2 3 2" xfId="30589"/>
    <cellStyle name="Comma 18 2 5 2 2 4" xfId="4806"/>
    <cellStyle name="Comma 18 2 5 2 2 4 2" xfId="30590"/>
    <cellStyle name="Comma 18 2 5 2 2 5" xfId="30591"/>
    <cellStyle name="Comma 18 2 5 2 3" xfId="4807"/>
    <cellStyle name="Comma 18 2 5 2 3 2" xfId="30592"/>
    <cellStyle name="Comma 18 2 5 2 4" xfId="4808"/>
    <cellStyle name="Comma 18 2 5 2 4 2" xfId="30593"/>
    <cellStyle name="Comma 18 2 5 2 5" xfId="4809"/>
    <cellStyle name="Comma 18 2 5 2 5 2" xfId="30594"/>
    <cellStyle name="Comma 18 2 5 2 6" xfId="30595"/>
    <cellStyle name="Comma 18 2 5 3" xfId="4810"/>
    <cellStyle name="Comma 18 2 5 3 2" xfId="4811"/>
    <cellStyle name="Comma 18 2 5 3 2 2" xfId="4812"/>
    <cellStyle name="Comma 18 2 5 3 2 2 2" xfId="30596"/>
    <cellStyle name="Comma 18 2 5 3 2 3" xfId="4813"/>
    <cellStyle name="Comma 18 2 5 3 2 3 2" xfId="30597"/>
    <cellStyle name="Comma 18 2 5 3 2 4" xfId="4814"/>
    <cellStyle name="Comma 18 2 5 3 2 4 2" xfId="30598"/>
    <cellStyle name="Comma 18 2 5 3 2 5" xfId="30599"/>
    <cellStyle name="Comma 18 2 5 3 3" xfId="4815"/>
    <cellStyle name="Comma 18 2 5 3 3 2" xfId="30600"/>
    <cellStyle name="Comma 18 2 5 3 4" xfId="4816"/>
    <cellStyle name="Comma 18 2 5 3 4 2" xfId="30601"/>
    <cellStyle name="Comma 18 2 5 3 5" xfId="4817"/>
    <cellStyle name="Comma 18 2 5 3 5 2" xfId="30602"/>
    <cellStyle name="Comma 18 2 5 3 6" xfId="30603"/>
    <cellStyle name="Comma 18 2 5 4" xfId="4818"/>
    <cellStyle name="Comma 18 2 5 4 2" xfId="4819"/>
    <cellStyle name="Comma 18 2 5 4 2 2" xfId="30604"/>
    <cellStyle name="Comma 18 2 5 4 3" xfId="4820"/>
    <cellStyle name="Comma 18 2 5 4 3 2" xfId="30605"/>
    <cellStyle name="Comma 18 2 5 4 4" xfId="4821"/>
    <cellStyle name="Comma 18 2 5 4 4 2" xfId="30606"/>
    <cellStyle name="Comma 18 2 5 4 5" xfId="30607"/>
    <cellStyle name="Comma 18 2 5 5" xfId="4822"/>
    <cellStyle name="Comma 18 2 5 5 2" xfId="30608"/>
    <cellStyle name="Comma 18 2 5 6" xfId="4823"/>
    <cellStyle name="Comma 18 2 5 6 2" xfId="30609"/>
    <cellStyle name="Comma 18 2 5 7" xfId="4824"/>
    <cellStyle name="Comma 18 2 5 7 2" xfId="30610"/>
    <cellStyle name="Comma 18 2 5 8" xfId="30611"/>
    <cellStyle name="Comma 18 2 6" xfId="4825"/>
    <cellStyle name="Comma 18 2 6 2" xfId="4826"/>
    <cellStyle name="Comma 18 2 6 2 2" xfId="4827"/>
    <cellStyle name="Comma 18 2 6 2 2 2" xfId="4828"/>
    <cellStyle name="Comma 18 2 6 2 2 2 2" xfId="30612"/>
    <cellStyle name="Comma 18 2 6 2 2 3" xfId="4829"/>
    <cellStyle name="Comma 18 2 6 2 2 3 2" xfId="30613"/>
    <cellStyle name="Comma 18 2 6 2 2 4" xfId="4830"/>
    <cellStyle name="Comma 18 2 6 2 2 4 2" xfId="30614"/>
    <cellStyle name="Comma 18 2 6 2 2 5" xfId="30615"/>
    <cellStyle name="Comma 18 2 6 2 3" xfId="4831"/>
    <cellStyle name="Comma 18 2 6 2 3 2" xfId="30616"/>
    <cellStyle name="Comma 18 2 6 2 4" xfId="4832"/>
    <cellStyle name="Comma 18 2 6 2 4 2" xfId="30617"/>
    <cellStyle name="Comma 18 2 6 2 5" xfId="4833"/>
    <cellStyle name="Comma 18 2 6 2 5 2" xfId="30618"/>
    <cellStyle name="Comma 18 2 6 2 6" xfId="30619"/>
    <cellStyle name="Comma 18 2 6 3" xfId="4834"/>
    <cellStyle name="Comma 18 2 6 3 2" xfId="4835"/>
    <cellStyle name="Comma 18 2 6 3 2 2" xfId="4836"/>
    <cellStyle name="Comma 18 2 6 3 2 2 2" xfId="30620"/>
    <cellStyle name="Comma 18 2 6 3 2 3" xfId="4837"/>
    <cellStyle name="Comma 18 2 6 3 2 3 2" xfId="30621"/>
    <cellStyle name="Comma 18 2 6 3 2 4" xfId="4838"/>
    <cellStyle name="Comma 18 2 6 3 2 4 2" xfId="30622"/>
    <cellStyle name="Comma 18 2 6 3 2 5" xfId="30623"/>
    <cellStyle name="Comma 18 2 6 3 3" xfId="4839"/>
    <cellStyle name="Comma 18 2 6 3 3 2" xfId="30624"/>
    <cellStyle name="Comma 18 2 6 3 4" xfId="4840"/>
    <cellStyle name="Comma 18 2 6 3 4 2" xfId="30625"/>
    <cellStyle name="Comma 18 2 6 3 5" xfId="4841"/>
    <cellStyle name="Comma 18 2 6 3 5 2" xfId="30626"/>
    <cellStyle name="Comma 18 2 6 3 6" xfId="30627"/>
    <cellStyle name="Comma 18 2 6 4" xfId="4842"/>
    <cellStyle name="Comma 18 2 6 4 2" xfId="4843"/>
    <cellStyle name="Comma 18 2 6 4 2 2" xfId="30628"/>
    <cellStyle name="Comma 18 2 6 4 3" xfId="4844"/>
    <cellStyle name="Comma 18 2 6 4 3 2" xfId="30629"/>
    <cellStyle name="Comma 18 2 6 4 4" xfId="4845"/>
    <cellStyle name="Comma 18 2 6 4 4 2" xfId="30630"/>
    <cellStyle name="Comma 18 2 6 4 5" xfId="30631"/>
    <cellStyle name="Comma 18 2 6 5" xfId="4846"/>
    <cellStyle name="Comma 18 2 6 5 2" xfId="30632"/>
    <cellStyle name="Comma 18 2 6 6" xfId="4847"/>
    <cellStyle name="Comma 18 2 6 6 2" xfId="30633"/>
    <cellStyle name="Comma 18 2 6 7" xfId="4848"/>
    <cellStyle name="Comma 18 2 6 7 2" xfId="30634"/>
    <cellStyle name="Comma 18 2 6 8" xfId="30635"/>
    <cellStyle name="Comma 18 2 7" xfId="4849"/>
    <cellStyle name="Comma 18 2 7 2" xfId="4850"/>
    <cellStyle name="Comma 18 2 7 2 2" xfId="4851"/>
    <cellStyle name="Comma 18 2 7 2 2 2" xfId="4852"/>
    <cellStyle name="Comma 18 2 7 2 2 2 2" xfId="30636"/>
    <cellStyle name="Comma 18 2 7 2 2 3" xfId="4853"/>
    <cellStyle name="Comma 18 2 7 2 2 3 2" xfId="30637"/>
    <cellStyle name="Comma 18 2 7 2 2 4" xfId="4854"/>
    <cellStyle name="Comma 18 2 7 2 2 4 2" xfId="30638"/>
    <cellStyle name="Comma 18 2 7 2 2 5" xfId="30639"/>
    <cellStyle name="Comma 18 2 7 2 3" xfId="4855"/>
    <cellStyle name="Comma 18 2 7 2 3 2" xfId="30640"/>
    <cellStyle name="Comma 18 2 7 2 4" xfId="4856"/>
    <cellStyle name="Comma 18 2 7 2 4 2" xfId="30641"/>
    <cellStyle name="Comma 18 2 7 2 5" xfId="4857"/>
    <cellStyle name="Comma 18 2 7 2 5 2" xfId="30642"/>
    <cellStyle name="Comma 18 2 7 2 6" xfId="30643"/>
    <cellStyle name="Comma 18 2 7 3" xfId="4858"/>
    <cellStyle name="Comma 18 2 7 3 2" xfId="4859"/>
    <cellStyle name="Comma 18 2 7 3 2 2" xfId="4860"/>
    <cellStyle name="Comma 18 2 7 3 2 2 2" xfId="30644"/>
    <cellStyle name="Comma 18 2 7 3 2 3" xfId="4861"/>
    <cellStyle name="Comma 18 2 7 3 2 3 2" xfId="30645"/>
    <cellStyle name="Comma 18 2 7 3 2 4" xfId="4862"/>
    <cellStyle name="Comma 18 2 7 3 2 4 2" xfId="30646"/>
    <cellStyle name="Comma 18 2 7 3 2 5" xfId="30647"/>
    <cellStyle name="Comma 18 2 7 3 3" xfId="4863"/>
    <cellStyle name="Comma 18 2 7 3 3 2" xfId="30648"/>
    <cellStyle name="Comma 18 2 7 3 4" xfId="4864"/>
    <cellStyle name="Comma 18 2 7 3 4 2" xfId="30649"/>
    <cellStyle name="Comma 18 2 7 3 5" xfId="4865"/>
    <cellStyle name="Comma 18 2 7 3 5 2" xfId="30650"/>
    <cellStyle name="Comma 18 2 7 3 6" xfId="30651"/>
    <cellStyle name="Comma 18 2 7 4" xfId="4866"/>
    <cellStyle name="Comma 18 2 7 4 2" xfId="4867"/>
    <cellStyle name="Comma 18 2 7 4 2 2" xfId="30652"/>
    <cellStyle name="Comma 18 2 7 4 3" xfId="4868"/>
    <cellStyle name="Comma 18 2 7 4 3 2" xfId="30653"/>
    <cellStyle name="Comma 18 2 7 4 4" xfId="4869"/>
    <cellStyle name="Comma 18 2 7 4 4 2" xfId="30654"/>
    <cellStyle name="Comma 18 2 7 4 5" xfId="30655"/>
    <cellStyle name="Comma 18 2 7 5" xfId="4870"/>
    <cellStyle name="Comma 18 2 7 5 2" xfId="30656"/>
    <cellStyle name="Comma 18 2 7 6" xfId="4871"/>
    <cellStyle name="Comma 18 2 7 6 2" xfId="30657"/>
    <cellStyle name="Comma 18 2 7 7" xfId="4872"/>
    <cellStyle name="Comma 18 2 7 7 2" xfId="30658"/>
    <cellStyle name="Comma 18 2 7 8" xfId="30659"/>
    <cellStyle name="Comma 18 2 8" xfId="4873"/>
    <cellStyle name="Comma 18 2 8 2" xfId="4874"/>
    <cellStyle name="Comma 18 2 8 2 2" xfId="4875"/>
    <cellStyle name="Comma 18 2 8 2 2 2" xfId="4876"/>
    <cellStyle name="Comma 18 2 8 2 2 2 2" xfId="30660"/>
    <cellStyle name="Comma 18 2 8 2 2 3" xfId="4877"/>
    <cellStyle name="Comma 18 2 8 2 2 3 2" xfId="30661"/>
    <cellStyle name="Comma 18 2 8 2 2 4" xfId="4878"/>
    <cellStyle name="Comma 18 2 8 2 2 4 2" xfId="30662"/>
    <cellStyle name="Comma 18 2 8 2 2 5" xfId="30663"/>
    <cellStyle name="Comma 18 2 8 2 3" xfId="4879"/>
    <cellStyle name="Comma 18 2 8 2 3 2" xfId="30664"/>
    <cellStyle name="Comma 18 2 8 2 4" xfId="4880"/>
    <cellStyle name="Comma 18 2 8 2 4 2" xfId="30665"/>
    <cellStyle name="Comma 18 2 8 2 5" xfId="4881"/>
    <cellStyle name="Comma 18 2 8 2 5 2" xfId="30666"/>
    <cellStyle name="Comma 18 2 8 2 6" xfId="30667"/>
    <cellStyle name="Comma 18 2 8 3" xfId="4882"/>
    <cellStyle name="Comma 18 2 8 3 2" xfId="4883"/>
    <cellStyle name="Comma 18 2 8 3 2 2" xfId="4884"/>
    <cellStyle name="Comma 18 2 8 3 2 2 2" xfId="30668"/>
    <cellStyle name="Comma 18 2 8 3 2 3" xfId="4885"/>
    <cellStyle name="Comma 18 2 8 3 2 3 2" xfId="30669"/>
    <cellStyle name="Comma 18 2 8 3 2 4" xfId="4886"/>
    <cellStyle name="Comma 18 2 8 3 2 4 2" xfId="30670"/>
    <cellStyle name="Comma 18 2 8 3 2 5" xfId="30671"/>
    <cellStyle name="Comma 18 2 8 3 3" xfId="4887"/>
    <cellStyle name="Comma 18 2 8 3 3 2" xfId="30672"/>
    <cellStyle name="Comma 18 2 8 3 4" xfId="4888"/>
    <cellStyle name="Comma 18 2 8 3 4 2" xfId="30673"/>
    <cellStyle name="Comma 18 2 8 3 5" xfId="4889"/>
    <cellStyle name="Comma 18 2 8 3 5 2" xfId="30674"/>
    <cellStyle name="Comma 18 2 8 3 6" xfId="30675"/>
    <cellStyle name="Comma 18 2 8 4" xfId="4890"/>
    <cellStyle name="Comma 18 2 8 4 2" xfId="4891"/>
    <cellStyle name="Comma 18 2 8 4 2 2" xfId="30676"/>
    <cellStyle name="Comma 18 2 8 4 3" xfId="4892"/>
    <cellStyle name="Comma 18 2 8 4 3 2" xfId="30677"/>
    <cellStyle name="Comma 18 2 8 4 4" xfId="4893"/>
    <cellStyle name="Comma 18 2 8 4 4 2" xfId="30678"/>
    <cellStyle name="Comma 18 2 8 4 5" xfId="30679"/>
    <cellStyle name="Comma 18 2 8 5" xfId="4894"/>
    <cellStyle name="Comma 18 2 8 5 2" xfId="30680"/>
    <cellStyle name="Comma 18 2 8 6" xfId="4895"/>
    <cellStyle name="Comma 18 2 8 6 2" xfId="30681"/>
    <cellStyle name="Comma 18 2 8 7" xfId="4896"/>
    <cellStyle name="Comma 18 2 8 7 2" xfId="30682"/>
    <cellStyle name="Comma 18 2 8 8" xfId="30683"/>
    <cellStyle name="Comma 18 2 9" xfId="4897"/>
    <cellStyle name="Comma 18 2 9 2" xfId="4898"/>
    <cellStyle name="Comma 18 2 9 2 2" xfId="4899"/>
    <cellStyle name="Comma 18 2 9 2 2 2" xfId="4900"/>
    <cellStyle name="Comma 18 2 9 2 2 2 2" xfId="30684"/>
    <cellStyle name="Comma 18 2 9 2 2 3" xfId="4901"/>
    <cellStyle name="Comma 18 2 9 2 2 3 2" xfId="30685"/>
    <cellStyle name="Comma 18 2 9 2 2 4" xfId="4902"/>
    <cellStyle name="Comma 18 2 9 2 2 4 2" xfId="30686"/>
    <cellStyle name="Comma 18 2 9 2 2 5" xfId="30687"/>
    <cellStyle name="Comma 18 2 9 2 3" xfId="4903"/>
    <cellStyle name="Comma 18 2 9 2 3 2" xfId="30688"/>
    <cellStyle name="Comma 18 2 9 2 4" xfId="4904"/>
    <cellStyle name="Comma 18 2 9 2 4 2" xfId="30689"/>
    <cellStyle name="Comma 18 2 9 2 5" xfId="4905"/>
    <cellStyle name="Comma 18 2 9 2 5 2" xfId="30690"/>
    <cellStyle name="Comma 18 2 9 2 6" xfId="30691"/>
    <cellStyle name="Comma 18 2 9 3" xfId="4906"/>
    <cellStyle name="Comma 18 2 9 3 2" xfId="4907"/>
    <cellStyle name="Comma 18 2 9 3 2 2" xfId="4908"/>
    <cellStyle name="Comma 18 2 9 3 2 2 2" xfId="30692"/>
    <cellStyle name="Comma 18 2 9 3 2 3" xfId="4909"/>
    <cellStyle name="Comma 18 2 9 3 2 3 2" xfId="30693"/>
    <cellStyle name="Comma 18 2 9 3 2 4" xfId="4910"/>
    <cellStyle name="Comma 18 2 9 3 2 4 2" xfId="30694"/>
    <cellStyle name="Comma 18 2 9 3 2 5" xfId="30695"/>
    <cellStyle name="Comma 18 2 9 3 3" xfId="4911"/>
    <cellStyle name="Comma 18 2 9 3 3 2" xfId="30696"/>
    <cellStyle name="Comma 18 2 9 3 4" xfId="4912"/>
    <cellStyle name="Comma 18 2 9 3 4 2" xfId="30697"/>
    <cellStyle name="Comma 18 2 9 3 5" xfId="4913"/>
    <cellStyle name="Comma 18 2 9 3 5 2" xfId="30698"/>
    <cellStyle name="Comma 18 2 9 3 6" xfId="30699"/>
    <cellStyle name="Comma 18 2 9 4" xfId="4914"/>
    <cellStyle name="Comma 18 2 9 4 2" xfId="4915"/>
    <cellStyle name="Comma 18 2 9 4 2 2" xfId="30700"/>
    <cellStyle name="Comma 18 2 9 4 3" xfId="4916"/>
    <cellStyle name="Comma 18 2 9 4 3 2" xfId="30701"/>
    <cellStyle name="Comma 18 2 9 4 4" xfId="4917"/>
    <cellStyle name="Comma 18 2 9 4 4 2" xfId="30702"/>
    <cellStyle name="Comma 18 2 9 4 5" xfId="30703"/>
    <cellStyle name="Comma 18 2 9 5" xfId="4918"/>
    <cellStyle name="Comma 18 2 9 5 2" xfId="30704"/>
    <cellStyle name="Comma 18 2 9 6" xfId="4919"/>
    <cellStyle name="Comma 18 2 9 6 2" xfId="30705"/>
    <cellStyle name="Comma 18 2 9 7" xfId="4920"/>
    <cellStyle name="Comma 18 2 9 7 2" xfId="30706"/>
    <cellStyle name="Comma 18 2 9 8" xfId="30707"/>
    <cellStyle name="Comma 18 3" xfId="4921"/>
    <cellStyle name="Comma 18 3 2" xfId="4922"/>
    <cellStyle name="Comma 18 3 2 2" xfId="4923"/>
    <cellStyle name="Comma 18 3 2 2 2" xfId="4924"/>
    <cellStyle name="Comma 18 3 2 2 2 2" xfId="30708"/>
    <cellStyle name="Comma 18 3 2 2 3" xfId="4925"/>
    <cellStyle name="Comma 18 3 2 2 3 2" xfId="30709"/>
    <cellStyle name="Comma 18 3 2 2 4" xfId="4926"/>
    <cellStyle name="Comma 18 3 2 2 4 2" xfId="30710"/>
    <cellStyle name="Comma 18 3 2 2 5" xfId="30711"/>
    <cellStyle name="Comma 18 3 2 3" xfId="4927"/>
    <cellStyle name="Comma 18 3 2 3 2" xfId="30712"/>
    <cellStyle name="Comma 18 3 2 4" xfId="4928"/>
    <cellStyle name="Comma 18 3 2 4 2" xfId="30713"/>
    <cellStyle name="Comma 18 3 2 5" xfId="4929"/>
    <cellStyle name="Comma 18 3 2 5 2" xfId="30714"/>
    <cellStyle name="Comma 18 3 2 6" xfId="30715"/>
    <cellStyle name="Comma 18 3 3" xfId="4930"/>
    <cellStyle name="Comma 18 3 3 2" xfId="4931"/>
    <cellStyle name="Comma 18 3 3 2 2" xfId="4932"/>
    <cellStyle name="Comma 18 3 3 2 2 2" xfId="30716"/>
    <cellStyle name="Comma 18 3 3 2 3" xfId="4933"/>
    <cellStyle name="Comma 18 3 3 2 3 2" xfId="30717"/>
    <cellStyle name="Comma 18 3 3 2 4" xfId="4934"/>
    <cellStyle name="Comma 18 3 3 2 4 2" xfId="30718"/>
    <cellStyle name="Comma 18 3 3 2 5" xfId="30719"/>
    <cellStyle name="Comma 18 3 3 3" xfId="4935"/>
    <cellStyle name="Comma 18 3 3 3 2" xfId="30720"/>
    <cellStyle name="Comma 18 3 3 4" xfId="4936"/>
    <cellStyle name="Comma 18 3 3 4 2" xfId="30721"/>
    <cellStyle name="Comma 18 3 3 5" xfId="4937"/>
    <cellStyle name="Comma 18 3 3 5 2" xfId="30722"/>
    <cellStyle name="Comma 18 3 3 6" xfId="30723"/>
    <cellStyle name="Comma 18 3 4" xfId="4938"/>
    <cellStyle name="Comma 18 3 4 2" xfId="4939"/>
    <cellStyle name="Comma 18 3 4 2 2" xfId="30724"/>
    <cellStyle name="Comma 18 3 4 3" xfId="4940"/>
    <cellStyle name="Comma 18 3 4 3 2" xfId="30725"/>
    <cellStyle name="Comma 18 3 4 4" xfId="4941"/>
    <cellStyle name="Comma 18 3 4 4 2" xfId="30726"/>
    <cellStyle name="Comma 18 3 4 5" xfId="30727"/>
    <cellStyle name="Comma 18 3 5" xfId="4942"/>
    <cellStyle name="Comma 18 3 5 2" xfId="30728"/>
    <cellStyle name="Comma 18 3 6" xfId="4943"/>
    <cellStyle name="Comma 18 3 6 2" xfId="30729"/>
    <cellStyle name="Comma 18 3 7" xfId="4944"/>
    <cellStyle name="Comma 18 3 7 2" xfId="30730"/>
    <cellStyle name="Comma 18 3 8" xfId="30731"/>
    <cellStyle name="Comma 18 4" xfId="4945"/>
    <cellStyle name="Comma 18 4 2" xfId="4946"/>
    <cellStyle name="Comma 18 4 2 2" xfId="4947"/>
    <cellStyle name="Comma 18 4 2 2 2" xfId="4948"/>
    <cellStyle name="Comma 18 4 2 2 2 2" xfId="30732"/>
    <cellStyle name="Comma 18 4 2 2 3" xfId="4949"/>
    <cellStyle name="Comma 18 4 2 2 3 2" xfId="30733"/>
    <cellStyle name="Comma 18 4 2 2 4" xfId="4950"/>
    <cellStyle name="Comma 18 4 2 2 4 2" xfId="30734"/>
    <cellStyle name="Comma 18 4 2 2 5" xfId="30735"/>
    <cellStyle name="Comma 18 4 2 3" xfId="4951"/>
    <cellStyle name="Comma 18 4 2 3 2" xfId="30736"/>
    <cellStyle name="Comma 18 4 2 4" xfId="4952"/>
    <cellStyle name="Comma 18 4 2 4 2" xfId="30737"/>
    <cellStyle name="Comma 18 4 2 5" xfId="4953"/>
    <cellStyle name="Comma 18 4 2 5 2" xfId="30738"/>
    <cellStyle name="Comma 18 4 2 6" xfId="30739"/>
    <cellStyle name="Comma 18 4 3" xfId="4954"/>
    <cellStyle name="Comma 18 4 3 2" xfId="4955"/>
    <cellStyle name="Comma 18 4 3 2 2" xfId="4956"/>
    <cellStyle name="Comma 18 4 3 2 2 2" xfId="30740"/>
    <cellStyle name="Comma 18 4 3 2 3" xfId="4957"/>
    <cellStyle name="Comma 18 4 3 2 3 2" xfId="30741"/>
    <cellStyle name="Comma 18 4 3 2 4" xfId="4958"/>
    <cellStyle name="Comma 18 4 3 2 4 2" xfId="30742"/>
    <cellStyle name="Comma 18 4 3 2 5" xfId="30743"/>
    <cellStyle name="Comma 18 4 3 3" xfId="4959"/>
    <cellStyle name="Comma 18 4 3 3 2" xfId="30744"/>
    <cellStyle name="Comma 18 4 3 4" xfId="4960"/>
    <cellStyle name="Comma 18 4 3 4 2" xfId="30745"/>
    <cellStyle name="Comma 18 4 3 5" xfId="4961"/>
    <cellStyle name="Comma 18 4 3 5 2" xfId="30746"/>
    <cellStyle name="Comma 18 4 3 6" xfId="30747"/>
    <cellStyle name="Comma 18 4 4" xfId="4962"/>
    <cellStyle name="Comma 18 4 4 2" xfId="4963"/>
    <cellStyle name="Comma 18 4 4 2 2" xfId="30748"/>
    <cellStyle name="Comma 18 4 4 3" xfId="4964"/>
    <cellStyle name="Comma 18 4 4 3 2" xfId="30749"/>
    <cellStyle name="Comma 18 4 4 4" xfId="4965"/>
    <cellStyle name="Comma 18 4 4 4 2" xfId="30750"/>
    <cellStyle name="Comma 18 4 4 5" xfId="30751"/>
    <cellStyle name="Comma 18 4 5" xfId="4966"/>
    <cellStyle name="Comma 18 4 5 2" xfId="30752"/>
    <cellStyle name="Comma 18 4 6" xfId="4967"/>
    <cellStyle name="Comma 18 4 6 2" xfId="30753"/>
    <cellStyle name="Comma 18 4 7" xfId="4968"/>
    <cellStyle name="Comma 18 4 7 2" xfId="30754"/>
    <cellStyle name="Comma 18 4 8" xfId="30755"/>
    <cellStyle name="Comma 18 5" xfId="4969"/>
    <cellStyle name="Comma 18 5 2" xfId="4970"/>
    <cellStyle name="Comma 18 5 2 2" xfId="4971"/>
    <cellStyle name="Comma 18 5 2 2 2" xfId="4972"/>
    <cellStyle name="Comma 18 5 2 2 2 2" xfId="30756"/>
    <cellStyle name="Comma 18 5 2 2 3" xfId="4973"/>
    <cellStyle name="Comma 18 5 2 2 3 2" xfId="30757"/>
    <cellStyle name="Comma 18 5 2 2 4" xfId="4974"/>
    <cellStyle name="Comma 18 5 2 2 4 2" xfId="30758"/>
    <cellStyle name="Comma 18 5 2 2 5" xfId="30759"/>
    <cellStyle name="Comma 18 5 2 3" xfId="4975"/>
    <cellStyle name="Comma 18 5 2 3 2" xfId="30760"/>
    <cellStyle name="Comma 18 5 2 4" xfId="4976"/>
    <cellStyle name="Comma 18 5 2 4 2" xfId="30761"/>
    <cellStyle name="Comma 18 5 2 5" xfId="4977"/>
    <cellStyle name="Comma 18 5 2 5 2" xfId="30762"/>
    <cellStyle name="Comma 18 5 2 6" xfId="30763"/>
    <cellStyle name="Comma 18 5 3" xfId="4978"/>
    <cellStyle name="Comma 18 5 3 2" xfId="4979"/>
    <cellStyle name="Comma 18 5 3 2 2" xfId="4980"/>
    <cellStyle name="Comma 18 5 3 2 2 2" xfId="30764"/>
    <cellStyle name="Comma 18 5 3 2 3" xfId="4981"/>
    <cellStyle name="Comma 18 5 3 2 3 2" xfId="30765"/>
    <cellStyle name="Comma 18 5 3 2 4" xfId="4982"/>
    <cellStyle name="Comma 18 5 3 2 4 2" xfId="30766"/>
    <cellStyle name="Comma 18 5 3 2 5" xfId="30767"/>
    <cellStyle name="Comma 18 5 3 3" xfId="4983"/>
    <cellStyle name="Comma 18 5 3 3 2" xfId="30768"/>
    <cellStyle name="Comma 18 5 3 4" xfId="4984"/>
    <cellStyle name="Comma 18 5 3 4 2" xfId="30769"/>
    <cellStyle name="Comma 18 5 3 5" xfId="4985"/>
    <cellStyle name="Comma 18 5 3 5 2" xfId="30770"/>
    <cellStyle name="Comma 18 5 3 6" xfId="30771"/>
    <cellStyle name="Comma 18 5 4" xfId="4986"/>
    <cellStyle name="Comma 18 5 4 2" xfId="4987"/>
    <cellStyle name="Comma 18 5 4 2 2" xfId="30772"/>
    <cellStyle name="Comma 18 5 4 3" xfId="4988"/>
    <cellStyle name="Comma 18 5 4 3 2" xfId="30773"/>
    <cellStyle name="Comma 18 5 4 4" xfId="4989"/>
    <cellStyle name="Comma 18 5 4 4 2" xfId="30774"/>
    <cellStyle name="Comma 18 5 4 5" xfId="30775"/>
    <cellStyle name="Comma 18 5 5" xfId="4990"/>
    <cellStyle name="Comma 18 5 5 2" xfId="30776"/>
    <cellStyle name="Comma 18 5 6" xfId="4991"/>
    <cellStyle name="Comma 18 5 6 2" xfId="30777"/>
    <cellStyle name="Comma 18 5 7" xfId="4992"/>
    <cellStyle name="Comma 18 5 7 2" xfId="30778"/>
    <cellStyle name="Comma 18 5 8" xfId="30779"/>
    <cellStyle name="Comma 18 6" xfId="4993"/>
    <cellStyle name="Comma 18 6 2" xfId="4994"/>
    <cellStyle name="Comma 18 6 2 2" xfId="4995"/>
    <cellStyle name="Comma 18 6 2 2 2" xfId="4996"/>
    <cellStyle name="Comma 18 6 2 2 2 2" xfId="30780"/>
    <cellStyle name="Comma 18 6 2 2 3" xfId="4997"/>
    <cellStyle name="Comma 18 6 2 2 3 2" xfId="30781"/>
    <cellStyle name="Comma 18 6 2 2 4" xfId="4998"/>
    <cellStyle name="Comma 18 6 2 2 4 2" xfId="30782"/>
    <cellStyle name="Comma 18 6 2 2 5" xfId="30783"/>
    <cellStyle name="Comma 18 6 2 3" xfId="4999"/>
    <cellStyle name="Comma 18 6 2 3 2" xfId="30784"/>
    <cellStyle name="Comma 18 6 2 4" xfId="5000"/>
    <cellStyle name="Comma 18 6 2 4 2" xfId="30785"/>
    <cellStyle name="Comma 18 6 2 5" xfId="5001"/>
    <cellStyle name="Comma 18 6 2 5 2" xfId="30786"/>
    <cellStyle name="Comma 18 6 2 6" xfId="30787"/>
    <cellStyle name="Comma 18 6 3" xfId="5002"/>
    <cellStyle name="Comma 18 6 3 2" xfId="5003"/>
    <cellStyle name="Comma 18 6 3 2 2" xfId="5004"/>
    <cellStyle name="Comma 18 6 3 2 2 2" xfId="30788"/>
    <cellStyle name="Comma 18 6 3 2 3" xfId="5005"/>
    <cellStyle name="Comma 18 6 3 2 3 2" xfId="30789"/>
    <cellStyle name="Comma 18 6 3 2 4" xfId="5006"/>
    <cellStyle name="Comma 18 6 3 2 4 2" xfId="30790"/>
    <cellStyle name="Comma 18 6 3 2 5" xfId="30791"/>
    <cellStyle name="Comma 18 6 3 3" xfId="5007"/>
    <cellStyle name="Comma 18 6 3 3 2" xfId="30792"/>
    <cellStyle name="Comma 18 6 3 4" xfId="5008"/>
    <cellStyle name="Comma 18 6 3 4 2" xfId="30793"/>
    <cellStyle name="Comma 18 6 3 5" xfId="5009"/>
    <cellStyle name="Comma 18 6 3 5 2" xfId="30794"/>
    <cellStyle name="Comma 18 6 3 6" xfId="30795"/>
    <cellStyle name="Comma 18 6 4" xfId="5010"/>
    <cellStyle name="Comma 18 6 4 2" xfId="5011"/>
    <cellStyle name="Comma 18 6 4 2 2" xfId="30796"/>
    <cellStyle name="Comma 18 6 4 3" xfId="5012"/>
    <cellStyle name="Comma 18 6 4 3 2" xfId="30797"/>
    <cellStyle name="Comma 18 6 4 4" xfId="5013"/>
    <cellStyle name="Comma 18 6 4 4 2" xfId="30798"/>
    <cellStyle name="Comma 18 6 4 5" xfId="30799"/>
    <cellStyle name="Comma 18 6 5" xfId="5014"/>
    <cellStyle name="Comma 18 6 5 2" xfId="30800"/>
    <cellStyle name="Comma 18 6 6" xfId="5015"/>
    <cellStyle name="Comma 18 6 6 2" xfId="30801"/>
    <cellStyle name="Comma 18 6 7" xfId="5016"/>
    <cellStyle name="Comma 18 6 7 2" xfId="30802"/>
    <cellStyle name="Comma 18 6 8" xfId="30803"/>
    <cellStyle name="Comma 18 7" xfId="5017"/>
    <cellStyle name="Comma 18 7 2" xfId="5018"/>
    <cellStyle name="Comma 18 7 2 2" xfId="5019"/>
    <cellStyle name="Comma 18 7 2 2 2" xfId="5020"/>
    <cellStyle name="Comma 18 7 2 2 2 2" xfId="30804"/>
    <cellStyle name="Comma 18 7 2 2 3" xfId="5021"/>
    <cellStyle name="Comma 18 7 2 2 3 2" xfId="30805"/>
    <cellStyle name="Comma 18 7 2 2 4" xfId="5022"/>
    <cellStyle name="Comma 18 7 2 2 4 2" xfId="30806"/>
    <cellStyle name="Comma 18 7 2 2 5" xfId="30807"/>
    <cellStyle name="Comma 18 7 2 3" xfId="5023"/>
    <cellStyle name="Comma 18 7 2 3 2" xfId="30808"/>
    <cellStyle name="Comma 18 7 2 4" xfId="5024"/>
    <cellStyle name="Comma 18 7 2 4 2" xfId="30809"/>
    <cellStyle name="Comma 18 7 2 5" xfId="5025"/>
    <cellStyle name="Comma 18 7 2 5 2" xfId="30810"/>
    <cellStyle name="Comma 18 7 2 6" xfId="30811"/>
    <cellStyle name="Comma 18 7 3" xfId="5026"/>
    <cellStyle name="Comma 18 7 3 2" xfId="5027"/>
    <cellStyle name="Comma 18 7 3 2 2" xfId="5028"/>
    <cellStyle name="Comma 18 7 3 2 2 2" xfId="30812"/>
    <cellStyle name="Comma 18 7 3 2 3" xfId="5029"/>
    <cellStyle name="Comma 18 7 3 2 3 2" xfId="30813"/>
    <cellStyle name="Comma 18 7 3 2 4" xfId="5030"/>
    <cellStyle name="Comma 18 7 3 2 4 2" xfId="30814"/>
    <cellStyle name="Comma 18 7 3 2 5" xfId="30815"/>
    <cellStyle name="Comma 18 7 3 3" xfId="5031"/>
    <cellStyle name="Comma 18 7 3 3 2" xfId="30816"/>
    <cellStyle name="Comma 18 7 3 4" xfId="5032"/>
    <cellStyle name="Comma 18 7 3 4 2" xfId="30817"/>
    <cellStyle name="Comma 18 7 3 5" xfId="5033"/>
    <cellStyle name="Comma 18 7 3 5 2" xfId="30818"/>
    <cellStyle name="Comma 18 7 3 6" xfId="30819"/>
    <cellStyle name="Comma 18 7 4" xfId="5034"/>
    <cellStyle name="Comma 18 7 4 2" xfId="5035"/>
    <cellStyle name="Comma 18 7 4 2 2" xfId="30820"/>
    <cellStyle name="Comma 18 7 4 3" xfId="5036"/>
    <cellStyle name="Comma 18 7 4 3 2" xfId="30821"/>
    <cellStyle name="Comma 18 7 4 4" xfId="5037"/>
    <cellStyle name="Comma 18 7 4 4 2" xfId="30822"/>
    <cellStyle name="Comma 18 7 4 5" xfId="30823"/>
    <cellStyle name="Comma 18 7 5" xfId="5038"/>
    <cellStyle name="Comma 18 7 5 2" xfId="30824"/>
    <cellStyle name="Comma 18 7 6" xfId="5039"/>
    <cellStyle name="Comma 18 7 6 2" xfId="30825"/>
    <cellStyle name="Comma 18 7 7" xfId="5040"/>
    <cellStyle name="Comma 18 7 7 2" xfId="30826"/>
    <cellStyle name="Comma 18 7 8" xfId="30827"/>
    <cellStyle name="Comma 18 8" xfId="5041"/>
    <cellStyle name="Comma 18 8 2" xfId="5042"/>
    <cellStyle name="Comma 18 8 2 2" xfId="5043"/>
    <cellStyle name="Comma 18 8 2 2 2" xfId="5044"/>
    <cellStyle name="Comma 18 8 2 2 2 2" xfId="30828"/>
    <cellStyle name="Comma 18 8 2 2 3" xfId="5045"/>
    <cellStyle name="Comma 18 8 2 2 3 2" xfId="30829"/>
    <cellStyle name="Comma 18 8 2 2 4" xfId="5046"/>
    <cellStyle name="Comma 18 8 2 2 4 2" xfId="30830"/>
    <cellStyle name="Comma 18 8 2 2 5" xfId="30831"/>
    <cellStyle name="Comma 18 8 2 3" xfId="5047"/>
    <cellStyle name="Comma 18 8 2 3 2" xfId="30832"/>
    <cellStyle name="Comma 18 8 2 4" xfId="5048"/>
    <cellStyle name="Comma 18 8 2 4 2" xfId="30833"/>
    <cellStyle name="Comma 18 8 2 5" xfId="5049"/>
    <cellStyle name="Comma 18 8 2 5 2" xfId="30834"/>
    <cellStyle name="Comma 18 8 2 6" xfId="30835"/>
    <cellStyle name="Comma 18 8 3" xfId="5050"/>
    <cellStyle name="Comma 18 8 3 2" xfId="5051"/>
    <cellStyle name="Comma 18 8 3 2 2" xfId="5052"/>
    <cellStyle name="Comma 18 8 3 2 2 2" xfId="30836"/>
    <cellStyle name="Comma 18 8 3 2 3" xfId="5053"/>
    <cellStyle name="Comma 18 8 3 2 3 2" xfId="30837"/>
    <cellStyle name="Comma 18 8 3 2 4" xfId="5054"/>
    <cellStyle name="Comma 18 8 3 2 4 2" xfId="30838"/>
    <cellStyle name="Comma 18 8 3 2 5" xfId="30839"/>
    <cellStyle name="Comma 18 8 3 3" xfId="5055"/>
    <cellStyle name="Comma 18 8 3 3 2" xfId="30840"/>
    <cellStyle name="Comma 18 8 3 4" xfId="5056"/>
    <cellStyle name="Comma 18 8 3 4 2" xfId="30841"/>
    <cellStyle name="Comma 18 8 3 5" xfId="5057"/>
    <cellStyle name="Comma 18 8 3 5 2" xfId="30842"/>
    <cellStyle name="Comma 18 8 3 6" xfId="30843"/>
    <cellStyle name="Comma 18 8 4" xfId="5058"/>
    <cellStyle name="Comma 18 8 4 2" xfId="5059"/>
    <cellStyle name="Comma 18 8 4 2 2" xfId="30844"/>
    <cellStyle name="Comma 18 8 4 3" xfId="5060"/>
    <cellStyle name="Comma 18 8 4 3 2" xfId="30845"/>
    <cellStyle name="Comma 18 8 4 4" xfId="5061"/>
    <cellStyle name="Comma 18 8 4 4 2" xfId="30846"/>
    <cellStyle name="Comma 18 8 4 5" xfId="30847"/>
    <cellStyle name="Comma 18 8 5" xfId="5062"/>
    <cellStyle name="Comma 18 8 5 2" xfId="30848"/>
    <cellStyle name="Comma 18 8 6" xfId="5063"/>
    <cellStyle name="Comma 18 8 6 2" xfId="30849"/>
    <cellStyle name="Comma 18 8 7" xfId="5064"/>
    <cellStyle name="Comma 18 8 7 2" xfId="30850"/>
    <cellStyle name="Comma 18 8 8" xfId="30851"/>
    <cellStyle name="Comma 18 9" xfId="5065"/>
    <cellStyle name="Comma 18 9 2" xfId="5066"/>
    <cellStyle name="Comma 18 9 2 2" xfId="5067"/>
    <cellStyle name="Comma 18 9 2 2 2" xfId="5068"/>
    <cellStyle name="Comma 18 9 2 2 2 2" xfId="30852"/>
    <cellStyle name="Comma 18 9 2 2 3" xfId="5069"/>
    <cellStyle name="Comma 18 9 2 2 3 2" xfId="30853"/>
    <cellStyle name="Comma 18 9 2 2 4" xfId="5070"/>
    <cellStyle name="Comma 18 9 2 2 4 2" xfId="30854"/>
    <cellStyle name="Comma 18 9 2 2 5" xfId="30855"/>
    <cellStyle name="Comma 18 9 2 3" xfId="5071"/>
    <cellStyle name="Comma 18 9 2 3 2" xfId="30856"/>
    <cellStyle name="Comma 18 9 2 4" xfId="5072"/>
    <cellStyle name="Comma 18 9 2 4 2" xfId="30857"/>
    <cellStyle name="Comma 18 9 2 5" xfId="5073"/>
    <cellStyle name="Comma 18 9 2 5 2" xfId="30858"/>
    <cellStyle name="Comma 18 9 2 6" xfId="30859"/>
    <cellStyle name="Comma 18 9 3" xfId="5074"/>
    <cellStyle name="Comma 18 9 3 2" xfId="5075"/>
    <cellStyle name="Comma 18 9 3 2 2" xfId="5076"/>
    <cellStyle name="Comma 18 9 3 2 2 2" xfId="30860"/>
    <cellStyle name="Comma 18 9 3 2 3" xfId="5077"/>
    <cellStyle name="Comma 18 9 3 2 3 2" xfId="30861"/>
    <cellStyle name="Comma 18 9 3 2 4" xfId="5078"/>
    <cellStyle name="Comma 18 9 3 2 4 2" xfId="30862"/>
    <cellStyle name="Comma 18 9 3 2 5" xfId="30863"/>
    <cellStyle name="Comma 18 9 3 3" xfId="5079"/>
    <cellStyle name="Comma 18 9 3 3 2" xfId="30864"/>
    <cellStyle name="Comma 18 9 3 4" xfId="5080"/>
    <cellStyle name="Comma 18 9 3 4 2" xfId="30865"/>
    <cellStyle name="Comma 18 9 3 5" xfId="5081"/>
    <cellStyle name="Comma 18 9 3 5 2" xfId="30866"/>
    <cellStyle name="Comma 18 9 3 6" xfId="30867"/>
    <cellStyle name="Comma 18 9 4" xfId="5082"/>
    <cellStyle name="Comma 18 9 4 2" xfId="5083"/>
    <cellStyle name="Comma 18 9 4 2 2" xfId="30868"/>
    <cellStyle name="Comma 18 9 4 3" xfId="5084"/>
    <cellStyle name="Comma 18 9 4 3 2" xfId="30869"/>
    <cellStyle name="Comma 18 9 4 4" xfId="5085"/>
    <cellStyle name="Comma 18 9 4 4 2" xfId="30870"/>
    <cellStyle name="Comma 18 9 4 5" xfId="30871"/>
    <cellStyle name="Comma 18 9 5" xfId="5086"/>
    <cellStyle name="Comma 18 9 5 2" xfId="30872"/>
    <cellStyle name="Comma 18 9 6" xfId="5087"/>
    <cellStyle name="Comma 18 9 6 2" xfId="30873"/>
    <cellStyle name="Comma 18 9 7" xfId="5088"/>
    <cellStyle name="Comma 18 9 7 2" xfId="30874"/>
    <cellStyle name="Comma 18 9 8" xfId="30875"/>
    <cellStyle name="Comma 19" xfId="5089"/>
    <cellStyle name="Comma 19 2" xfId="5090"/>
    <cellStyle name="Comma 19 3" xfId="5091"/>
    <cellStyle name="Comma 19 4" xfId="5092"/>
    <cellStyle name="Comma 19 5" xfId="5093"/>
    <cellStyle name="Comma 19 6" xfId="5094"/>
    <cellStyle name="Comma 19 7" xfId="5095"/>
    <cellStyle name="Comma 19 8" xfId="5096"/>
    <cellStyle name="Comma 2" xfId="5"/>
    <cellStyle name="Comma 2 10" xfId="5097"/>
    <cellStyle name="Comma 2 11" xfId="5098"/>
    <cellStyle name="Comma 2 12" xfId="5099"/>
    <cellStyle name="Comma 2 13" xfId="5100"/>
    <cellStyle name="Comma 2 14" xfId="5101"/>
    <cellStyle name="Comma 2 15" xfId="5102"/>
    <cellStyle name="Comma 2 16" xfId="5103"/>
    <cellStyle name="Comma 2 17" xfId="5104"/>
    <cellStyle name="Comma 2 18" xfId="5105"/>
    <cellStyle name="Comma 2 19" xfId="5106"/>
    <cellStyle name="Comma 2 2" xfId="5107"/>
    <cellStyle name="Comma 2 2 10" xfId="5108"/>
    <cellStyle name="Comma 2 2 11" xfId="5109"/>
    <cellStyle name="Comma 2 2 12" xfId="5110"/>
    <cellStyle name="Comma 2 2 13" xfId="5111"/>
    <cellStyle name="Comma 2 2 14" xfId="5112"/>
    <cellStyle name="Comma 2 2 15" xfId="5113"/>
    <cellStyle name="Comma 2 2 16" xfId="5114"/>
    <cellStyle name="Comma 2 2 17" xfId="5115"/>
    <cellStyle name="Comma 2 2 18" xfId="5116"/>
    <cellStyle name="Comma 2 2 19" xfId="30877"/>
    <cellStyle name="Comma 2 2 2" xfId="5117"/>
    <cellStyle name="Comma 2 2 2 10" xfId="5118"/>
    <cellStyle name="Comma 2 2 2 11" xfId="5119"/>
    <cellStyle name="Comma 2 2 2 12" xfId="5120"/>
    <cellStyle name="Comma 2 2 2 13" xfId="5121"/>
    <cellStyle name="Comma 2 2 2 14" xfId="5122"/>
    <cellStyle name="Comma 2 2 2 15" xfId="30878"/>
    <cellStyle name="Comma 2 2 2 2" xfId="5123"/>
    <cellStyle name="Comma 2 2 2 2 2" xfId="5124"/>
    <cellStyle name="Comma 2 2 2 2 2 2" xfId="5125"/>
    <cellStyle name="Comma 2 2 2 2 2 2 2" xfId="5126"/>
    <cellStyle name="Comma 2 2 2 2 2 2 2 2" xfId="5127"/>
    <cellStyle name="Comma 2 2 2 2 2 2 2 2 2" xfId="5128"/>
    <cellStyle name="Comma 2 2 2 2 2 2 2 2 2 2" xfId="5129"/>
    <cellStyle name="Comma 2 2 2 2 2 2 2 2 2 2 2" xfId="5130"/>
    <cellStyle name="Comma 2 2 2 2 2 2 2 2 2 2 2 2" xfId="30879"/>
    <cellStyle name="Comma 2 2 2 2 2 2 2 2 2 3" xfId="5131"/>
    <cellStyle name="Comma 2 2 2 2 2 2 2 2 2 4" xfId="5132"/>
    <cellStyle name="Comma 2 2 2 2 2 2 2 2 2 5" xfId="30880"/>
    <cellStyle name="Comma 2 2 2 2 2 2 2 2 3" xfId="5133"/>
    <cellStyle name="Comma 2 2 2 2 2 2 2 2 4" xfId="5134"/>
    <cellStyle name="Comma 2 2 2 2 2 2 2 2 5" xfId="30881"/>
    <cellStyle name="Comma 2 2 2 2 2 2 2 3" xfId="5135"/>
    <cellStyle name="Comma 2 2 2 2 2 2 2 4" xfId="5136"/>
    <cellStyle name="Comma 2 2 2 2 2 2 2 5" xfId="5137"/>
    <cellStyle name="Comma 2 2 2 2 2 2 2 6" xfId="30882"/>
    <cellStyle name="Comma 2 2 2 2 2 2 3" xfId="5138"/>
    <cellStyle name="Comma 2 2 2 2 2 2 4" xfId="5139"/>
    <cellStyle name="Comma 2 2 2 2 2 2 5" xfId="5140"/>
    <cellStyle name="Comma 2 2 2 2 2 2 6" xfId="30883"/>
    <cellStyle name="Comma 2 2 2 2 2 3" xfId="5141"/>
    <cellStyle name="Comma 2 2 2 2 2 4" xfId="5142"/>
    <cellStyle name="Comma 2 2 2 2 2 5" xfId="5143"/>
    <cellStyle name="Comma 2 2 2 2 2 6" xfId="5144"/>
    <cellStyle name="Comma 2 2 2 2 2 7" xfId="5145"/>
    <cellStyle name="Comma 2 2 2 2 2 8" xfId="30884"/>
    <cellStyle name="Comma 2 2 2 2 3" xfId="5146"/>
    <cellStyle name="Comma 2 2 2 2 4" xfId="5147"/>
    <cellStyle name="Comma 2 2 2 2 5" xfId="5148"/>
    <cellStyle name="Comma 2 2 2 2 6" xfId="5149"/>
    <cellStyle name="Comma 2 2 2 2 7" xfId="5150"/>
    <cellStyle name="Comma 2 2 2 2 8" xfId="30885"/>
    <cellStyle name="Comma 2 2 2 3" xfId="5151"/>
    <cellStyle name="Comma 2 2 2 4" xfId="5152"/>
    <cellStyle name="Comma 2 2 2 5" xfId="5153"/>
    <cellStyle name="Comma 2 2 2 6" xfId="5154"/>
    <cellStyle name="Comma 2 2 2 7" xfId="5155"/>
    <cellStyle name="Comma 2 2 2 8" xfId="5156"/>
    <cellStyle name="Comma 2 2 2 9" xfId="5157"/>
    <cellStyle name="Comma 2 2 3" xfId="5158"/>
    <cellStyle name="Comma 2 2 3 2" xfId="5159"/>
    <cellStyle name="Comma 2 2 3 3" xfId="5160"/>
    <cellStyle name="Comma 2 2 3 4" xfId="5161"/>
    <cellStyle name="Comma 2 2 3 5" xfId="5162"/>
    <cellStyle name="Comma 2 2 3 6" xfId="5163"/>
    <cellStyle name="Comma 2 2 3 7" xfId="5164"/>
    <cellStyle name="Comma 2 2 3 8" xfId="5165"/>
    <cellStyle name="Comma 2 2 4" xfId="5166"/>
    <cellStyle name="Comma 2 2 4 2" xfId="5167"/>
    <cellStyle name="Comma 2 2 4 3" xfId="5168"/>
    <cellStyle name="Comma 2 2 4 4" xfId="5169"/>
    <cellStyle name="Comma 2 2 4 5" xfId="5170"/>
    <cellStyle name="Comma 2 2 4 6" xfId="5171"/>
    <cellStyle name="Comma 2 2 4 7" xfId="5172"/>
    <cellStyle name="Comma 2 2 4 8" xfId="5173"/>
    <cellStyle name="Comma 2 2 5" xfId="5174"/>
    <cellStyle name="Comma 2 2 6" xfId="5175"/>
    <cellStyle name="Comma 2 2 7" xfId="5176"/>
    <cellStyle name="Comma 2 2 78" xfId="50145"/>
    <cellStyle name="Comma 2 2 8" xfId="5177"/>
    <cellStyle name="Comma 2 2 9" xfId="5178"/>
    <cellStyle name="Comma 2 20" xfId="5179"/>
    <cellStyle name="Comma 2 21" xfId="5180"/>
    <cellStyle name="Comma 2 22" xfId="5181"/>
    <cellStyle name="Comma 2 23" xfId="5182"/>
    <cellStyle name="Comma 2 24" xfId="5183"/>
    <cellStyle name="Comma 2 25" xfId="5184"/>
    <cellStyle name="Comma 2 26" xfId="5185"/>
    <cellStyle name="Comma 2 27" xfId="5186"/>
    <cellStyle name="Comma 2 28" xfId="5187"/>
    <cellStyle name="Comma 2 29" xfId="30876"/>
    <cellStyle name="Comma 2 3" xfId="5188"/>
    <cellStyle name="Comma 2 3 2" xfId="5189"/>
    <cellStyle name="Comma 2 3 2 2" xfId="5190"/>
    <cellStyle name="Comma 2 4" xfId="5191"/>
    <cellStyle name="Comma 2 4 2" xfId="5192"/>
    <cellStyle name="Comma 2 4 3" xfId="5193"/>
    <cellStyle name="Comma 2 5" xfId="5194"/>
    <cellStyle name="Comma 2 5 2" xfId="5195"/>
    <cellStyle name="Comma 2 5 4" xfId="50146"/>
    <cellStyle name="Comma 2 6" xfId="5196"/>
    <cellStyle name="Comma 2 6 2" xfId="5197"/>
    <cellStyle name="Comma 2 7" xfId="5198"/>
    <cellStyle name="Comma 2 7 2" xfId="5199"/>
    <cellStyle name="Comma 2 8" xfId="5200"/>
    <cellStyle name="Comma 2 9" xfId="5201"/>
    <cellStyle name="Comma 2_BOQ Structures rev jan 2011" xfId="30886"/>
    <cellStyle name="Comma 20" xfId="5202"/>
    <cellStyle name="Comma 21" xfId="5203"/>
    <cellStyle name="Comma 21 10" xfId="5204"/>
    <cellStyle name="Comma 21 11" xfId="5205"/>
    <cellStyle name="Comma 21 12" xfId="5206"/>
    <cellStyle name="Comma 21 13" xfId="5207"/>
    <cellStyle name="Comma 21 14" xfId="5208"/>
    <cellStyle name="Comma 21 15" xfId="5209"/>
    <cellStyle name="Comma 21 16" xfId="30887"/>
    <cellStyle name="Comma 21 2" xfId="5210"/>
    <cellStyle name="Comma 21 2 2" xfId="5211"/>
    <cellStyle name="Comma 21 2 2 2" xfId="5212"/>
    <cellStyle name="Comma 21 2 2 2 2" xfId="5213"/>
    <cellStyle name="Comma 21 2 2 2 2 2" xfId="30888"/>
    <cellStyle name="Comma 21 2 2 2 3" xfId="5214"/>
    <cellStyle name="Comma 21 2 2 2 3 2" xfId="30889"/>
    <cellStyle name="Comma 21 2 2 2 4" xfId="5215"/>
    <cellStyle name="Comma 21 2 2 2 4 2" xfId="30890"/>
    <cellStyle name="Comma 21 2 2 2 5" xfId="30891"/>
    <cellStyle name="Comma 21 2 2 3" xfId="5216"/>
    <cellStyle name="Comma 21 2 2 3 2" xfId="30892"/>
    <cellStyle name="Comma 21 2 2 4" xfId="5217"/>
    <cellStyle name="Comma 21 2 2 4 2" xfId="30893"/>
    <cellStyle name="Comma 21 2 2 5" xfId="5218"/>
    <cellStyle name="Comma 21 2 2 5 2" xfId="30894"/>
    <cellStyle name="Comma 21 2 2 6" xfId="30895"/>
    <cellStyle name="Comma 21 2 3" xfId="5219"/>
    <cellStyle name="Comma 21 2 3 2" xfId="5220"/>
    <cellStyle name="Comma 21 2 3 2 2" xfId="5221"/>
    <cellStyle name="Comma 21 2 3 2 2 2" xfId="30896"/>
    <cellStyle name="Comma 21 2 3 2 3" xfId="5222"/>
    <cellStyle name="Comma 21 2 3 2 3 2" xfId="30897"/>
    <cellStyle name="Comma 21 2 3 2 4" xfId="5223"/>
    <cellStyle name="Comma 21 2 3 2 4 2" xfId="30898"/>
    <cellStyle name="Comma 21 2 3 2 5" xfId="30899"/>
    <cellStyle name="Comma 21 2 3 3" xfId="5224"/>
    <cellStyle name="Comma 21 2 3 3 2" xfId="30900"/>
    <cellStyle name="Comma 21 2 3 4" xfId="5225"/>
    <cellStyle name="Comma 21 2 3 4 2" xfId="30901"/>
    <cellStyle name="Comma 21 2 3 5" xfId="5226"/>
    <cellStyle name="Comma 21 2 3 5 2" xfId="30902"/>
    <cellStyle name="Comma 21 2 3 6" xfId="30903"/>
    <cellStyle name="Comma 21 2 4" xfId="5227"/>
    <cellStyle name="Comma 21 2 4 2" xfId="5228"/>
    <cellStyle name="Comma 21 2 4 2 2" xfId="30904"/>
    <cellStyle name="Comma 21 2 4 3" xfId="5229"/>
    <cellStyle name="Comma 21 2 4 3 2" xfId="30905"/>
    <cellStyle name="Comma 21 2 4 4" xfId="5230"/>
    <cellStyle name="Comma 21 2 4 4 2" xfId="30906"/>
    <cellStyle name="Comma 21 2 4 5" xfId="30907"/>
    <cellStyle name="Comma 21 2 5" xfId="5231"/>
    <cellStyle name="Comma 21 2 5 2" xfId="30908"/>
    <cellStyle name="Comma 21 2 6" xfId="5232"/>
    <cellStyle name="Comma 21 2 6 2" xfId="30909"/>
    <cellStyle name="Comma 21 2 7" xfId="5233"/>
    <cellStyle name="Comma 21 2 7 2" xfId="30910"/>
    <cellStyle name="Comma 21 2 8" xfId="30911"/>
    <cellStyle name="Comma 21 3" xfId="5234"/>
    <cellStyle name="Comma 21 3 2" xfId="5235"/>
    <cellStyle name="Comma 21 3 2 2" xfId="5236"/>
    <cellStyle name="Comma 21 3 2 2 2" xfId="5237"/>
    <cellStyle name="Comma 21 3 2 2 2 2" xfId="30912"/>
    <cellStyle name="Comma 21 3 2 2 3" xfId="5238"/>
    <cellStyle name="Comma 21 3 2 2 3 2" xfId="30913"/>
    <cellStyle name="Comma 21 3 2 2 4" xfId="5239"/>
    <cellStyle name="Comma 21 3 2 2 4 2" xfId="30914"/>
    <cellStyle name="Comma 21 3 2 2 5" xfId="30915"/>
    <cellStyle name="Comma 21 3 2 3" xfId="5240"/>
    <cellStyle name="Comma 21 3 2 3 2" xfId="30916"/>
    <cellStyle name="Comma 21 3 2 4" xfId="5241"/>
    <cellStyle name="Comma 21 3 2 4 2" xfId="30917"/>
    <cellStyle name="Comma 21 3 2 5" xfId="5242"/>
    <cellStyle name="Comma 21 3 2 5 2" xfId="30918"/>
    <cellStyle name="Comma 21 3 2 6" xfId="30919"/>
    <cellStyle name="Comma 21 3 3" xfId="5243"/>
    <cellStyle name="Comma 21 3 3 2" xfId="5244"/>
    <cellStyle name="Comma 21 3 3 2 2" xfId="5245"/>
    <cellStyle name="Comma 21 3 3 2 2 2" xfId="30920"/>
    <cellStyle name="Comma 21 3 3 2 3" xfId="5246"/>
    <cellStyle name="Comma 21 3 3 2 3 2" xfId="30921"/>
    <cellStyle name="Comma 21 3 3 2 4" xfId="5247"/>
    <cellStyle name="Comma 21 3 3 2 4 2" xfId="30922"/>
    <cellStyle name="Comma 21 3 3 2 5" xfId="30923"/>
    <cellStyle name="Comma 21 3 3 3" xfId="5248"/>
    <cellStyle name="Comma 21 3 3 3 2" xfId="30924"/>
    <cellStyle name="Comma 21 3 3 4" xfId="5249"/>
    <cellStyle name="Comma 21 3 3 4 2" xfId="30925"/>
    <cellStyle name="Comma 21 3 3 5" xfId="5250"/>
    <cellStyle name="Comma 21 3 3 5 2" xfId="30926"/>
    <cellStyle name="Comma 21 3 3 6" xfId="30927"/>
    <cellStyle name="Comma 21 3 4" xfId="5251"/>
    <cellStyle name="Comma 21 3 4 2" xfId="5252"/>
    <cellStyle name="Comma 21 3 4 2 2" xfId="30928"/>
    <cellStyle name="Comma 21 3 4 3" xfId="5253"/>
    <cellStyle name="Comma 21 3 4 3 2" xfId="30929"/>
    <cellStyle name="Comma 21 3 4 4" xfId="5254"/>
    <cellStyle name="Comma 21 3 4 4 2" xfId="30930"/>
    <cellStyle name="Comma 21 3 4 5" xfId="30931"/>
    <cellStyle name="Comma 21 3 5" xfId="5255"/>
    <cellStyle name="Comma 21 3 5 2" xfId="30932"/>
    <cellStyle name="Comma 21 3 6" xfId="5256"/>
    <cellStyle name="Comma 21 3 6 2" xfId="30933"/>
    <cellStyle name="Comma 21 3 7" xfId="5257"/>
    <cellStyle name="Comma 21 3 7 2" xfId="30934"/>
    <cellStyle name="Comma 21 3 8" xfId="30935"/>
    <cellStyle name="Comma 21 4" xfId="5258"/>
    <cellStyle name="Comma 21 4 2" xfId="5259"/>
    <cellStyle name="Comma 21 4 2 2" xfId="5260"/>
    <cellStyle name="Comma 21 4 2 2 2" xfId="5261"/>
    <cellStyle name="Comma 21 4 2 2 2 2" xfId="30936"/>
    <cellStyle name="Comma 21 4 2 2 3" xfId="5262"/>
    <cellStyle name="Comma 21 4 2 2 3 2" xfId="30937"/>
    <cellStyle name="Comma 21 4 2 2 4" xfId="5263"/>
    <cellStyle name="Comma 21 4 2 2 4 2" xfId="30938"/>
    <cellStyle name="Comma 21 4 2 2 5" xfId="30939"/>
    <cellStyle name="Comma 21 4 2 3" xfId="5264"/>
    <cellStyle name="Comma 21 4 2 3 2" xfId="30940"/>
    <cellStyle name="Comma 21 4 2 4" xfId="5265"/>
    <cellStyle name="Comma 21 4 2 4 2" xfId="30941"/>
    <cellStyle name="Comma 21 4 2 5" xfId="5266"/>
    <cellStyle name="Comma 21 4 2 5 2" xfId="30942"/>
    <cellStyle name="Comma 21 4 2 6" xfId="30943"/>
    <cellStyle name="Comma 21 4 3" xfId="5267"/>
    <cellStyle name="Comma 21 4 3 2" xfId="5268"/>
    <cellStyle name="Comma 21 4 3 2 2" xfId="5269"/>
    <cellStyle name="Comma 21 4 3 2 2 2" xfId="30944"/>
    <cellStyle name="Comma 21 4 3 2 3" xfId="5270"/>
    <cellStyle name="Comma 21 4 3 2 3 2" xfId="30945"/>
    <cellStyle name="Comma 21 4 3 2 4" xfId="5271"/>
    <cellStyle name="Comma 21 4 3 2 4 2" xfId="30946"/>
    <cellStyle name="Comma 21 4 3 2 5" xfId="30947"/>
    <cellStyle name="Comma 21 4 3 3" xfId="5272"/>
    <cellStyle name="Comma 21 4 3 3 2" xfId="30948"/>
    <cellStyle name="Comma 21 4 3 4" xfId="5273"/>
    <cellStyle name="Comma 21 4 3 4 2" xfId="30949"/>
    <cellStyle name="Comma 21 4 3 5" xfId="5274"/>
    <cellStyle name="Comma 21 4 3 5 2" xfId="30950"/>
    <cellStyle name="Comma 21 4 3 6" xfId="30951"/>
    <cellStyle name="Comma 21 4 4" xfId="5275"/>
    <cellStyle name="Comma 21 4 4 2" xfId="5276"/>
    <cellStyle name="Comma 21 4 4 2 2" xfId="30952"/>
    <cellStyle name="Comma 21 4 4 3" xfId="5277"/>
    <cellStyle name="Comma 21 4 4 3 2" xfId="30953"/>
    <cellStyle name="Comma 21 4 4 4" xfId="5278"/>
    <cellStyle name="Comma 21 4 4 4 2" xfId="30954"/>
    <cellStyle name="Comma 21 4 4 5" xfId="30955"/>
    <cellStyle name="Comma 21 4 5" xfId="5279"/>
    <cellStyle name="Comma 21 4 5 2" xfId="30956"/>
    <cellStyle name="Comma 21 4 6" xfId="5280"/>
    <cellStyle name="Comma 21 4 6 2" xfId="30957"/>
    <cellStyle name="Comma 21 4 7" xfId="5281"/>
    <cellStyle name="Comma 21 4 7 2" xfId="30958"/>
    <cellStyle name="Comma 21 4 8" xfId="30959"/>
    <cellStyle name="Comma 21 5" xfId="5282"/>
    <cellStyle name="Comma 21 5 2" xfId="5283"/>
    <cellStyle name="Comma 21 5 2 2" xfId="5284"/>
    <cellStyle name="Comma 21 5 2 2 2" xfId="5285"/>
    <cellStyle name="Comma 21 5 2 2 2 2" xfId="30960"/>
    <cellStyle name="Comma 21 5 2 2 3" xfId="5286"/>
    <cellStyle name="Comma 21 5 2 2 3 2" xfId="30961"/>
    <cellStyle name="Comma 21 5 2 2 4" xfId="5287"/>
    <cellStyle name="Comma 21 5 2 2 4 2" xfId="30962"/>
    <cellStyle name="Comma 21 5 2 2 5" xfId="30963"/>
    <cellStyle name="Comma 21 5 2 3" xfId="5288"/>
    <cellStyle name="Comma 21 5 2 3 2" xfId="30964"/>
    <cellStyle name="Comma 21 5 2 4" xfId="5289"/>
    <cellStyle name="Comma 21 5 2 4 2" xfId="30965"/>
    <cellStyle name="Comma 21 5 2 5" xfId="5290"/>
    <cellStyle name="Comma 21 5 2 5 2" xfId="30966"/>
    <cellStyle name="Comma 21 5 2 6" xfId="30967"/>
    <cellStyle name="Comma 21 5 3" xfId="5291"/>
    <cellStyle name="Comma 21 5 3 2" xfId="5292"/>
    <cellStyle name="Comma 21 5 3 2 2" xfId="5293"/>
    <cellStyle name="Comma 21 5 3 2 2 2" xfId="30968"/>
    <cellStyle name="Comma 21 5 3 2 3" xfId="5294"/>
    <cellStyle name="Comma 21 5 3 2 3 2" xfId="30969"/>
    <cellStyle name="Comma 21 5 3 2 4" xfId="5295"/>
    <cellStyle name="Comma 21 5 3 2 4 2" xfId="30970"/>
    <cellStyle name="Comma 21 5 3 2 5" xfId="30971"/>
    <cellStyle name="Comma 21 5 3 3" xfId="5296"/>
    <cellStyle name="Comma 21 5 3 3 2" xfId="30972"/>
    <cellStyle name="Comma 21 5 3 4" xfId="5297"/>
    <cellStyle name="Comma 21 5 3 4 2" xfId="30973"/>
    <cellStyle name="Comma 21 5 3 5" xfId="5298"/>
    <cellStyle name="Comma 21 5 3 5 2" xfId="30974"/>
    <cellStyle name="Comma 21 5 3 6" xfId="30975"/>
    <cellStyle name="Comma 21 5 4" xfId="5299"/>
    <cellStyle name="Comma 21 5 4 2" xfId="5300"/>
    <cellStyle name="Comma 21 5 4 2 2" xfId="30976"/>
    <cellStyle name="Comma 21 5 4 3" xfId="5301"/>
    <cellStyle name="Comma 21 5 4 3 2" xfId="30977"/>
    <cellStyle name="Comma 21 5 4 4" xfId="5302"/>
    <cellStyle name="Comma 21 5 4 4 2" xfId="30978"/>
    <cellStyle name="Comma 21 5 4 5" xfId="30979"/>
    <cellStyle name="Comma 21 5 5" xfId="5303"/>
    <cellStyle name="Comma 21 5 5 2" xfId="30980"/>
    <cellStyle name="Comma 21 5 6" xfId="5304"/>
    <cellStyle name="Comma 21 5 6 2" xfId="30981"/>
    <cellStyle name="Comma 21 5 7" xfId="5305"/>
    <cellStyle name="Comma 21 5 7 2" xfId="30982"/>
    <cellStyle name="Comma 21 5 8" xfId="30983"/>
    <cellStyle name="Comma 21 6" xfId="5306"/>
    <cellStyle name="Comma 21 6 2" xfId="5307"/>
    <cellStyle name="Comma 21 6 2 2" xfId="5308"/>
    <cellStyle name="Comma 21 6 2 2 2" xfId="5309"/>
    <cellStyle name="Comma 21 6 2 2 2 2" xfId="30984"/>
    <cellStyle name="Comma 21 6 2 2 3" xfId="5310"/>
    <cellStyle name="Comma 21 6 2 2 3 2" xfId="30985"/>
    <cellStyle name="Comma 21 6 2 2 4" xfId="5311"/>
    <cellStyle name="Comma 21 6 2 2 4 2" xfId="30986"/>
    <cellStyle name="Comma 21 6 2 2 5" xfId="30987"/>
    <cellStyle name="Comma 21 6 2 3" xfId="5312"/>
    <cellStyle name="Comma 21 6 2 3 2" xfId="30988"/>
    <cellStyle name="Comma 21 6 2 4" xfId="5313"/>
    <cellStyle name="Comma 21 6 2 4 2" xfId="30989"/>
    <cellStyle name="Comma 21 6 2 5" xfId="5314"/>
    <cellStyle name="Comma 21 6 2 5 2" xfId="30990"/>
    <cellStyle name="Comma 21 6 2 6" xfId="30991"/>
    <cellStyle name="Comma 21 6 3" xfId="5315"/>
    <cellStyle name="Comma 21 6 3 2" xfId="5316"/>
    <cellStyle name="Comma 21 6 3 2 2" xfId="5317"/>
    <cellStyle name="Comma 21 6 3 2 2 2" xfId="30992"/>
    <cellStyle name="Comma 21 6 3 2 3" xfId="5318"/>
    <cellStyle name="Comma 21 6 3 2 3 2" xfId="30993"/>
    <cellStyle name="Comma 21 6 3 2 4" xfId="5319"/>
    <cellStyle name="Comma 21 6 3 2 4 2" xfId="30994"/>
    <cellStyle name="Comma 21 6 3 2 5" xfId="30995"/>
    <cellStyle name="Comma 21 6 3 3" xfId="5320"/>
    <cellStyle name="Comma 21 6 3 3 2" xfId="30996"/>
    <cellStyle name="Comma 21 6 3 4" xfId="5321"/>
    <cellStyle name="Comma 21 6 3 4 2" xfId="30997"/>
    <cellStyle name="Comma 21 6 3 5" xfId="5322"/>
    <cellStyle name="Comma 21 6 3 5 2" xfId="30998"/>
    <cellStyle name="Comma 21 6 3 6" xfId="30999"/>
    <cellStyle name="Comma 21 6 4" xfId="5323"/>
    <cellStyle name="Comma 21 6 4 2" xfId="5324"/>
    <cellStyle name="Comma 21 6 4 2 2" xfId="31000"/>
    <cellStyle name="Comma 21 6 4 3" xfId="5325"/>
    <cellStyle name="Comma 21 6 4 3 2" xfId="31001"/>
    <cellStyle name="Comma 21 6 4 4" xfId="5326"/>
    <cellStyle name="Comma 21 6 4 4 2" xfId="31002"/>
    <cellStyle name="Comma 21 6 4 5" xfId="31003"/>
    <cellStyle name="Comma 21 6 5" xfId="5327"/>
    <cellStyle name="Comma 21 6 5 2" xfId="31004"/>
    <cellStyle name="Comma 21 6 6" xfId="5328"/>
    <cellStyle name="Comma 21 6 6 2" xfId="31005"/>
    <cellStyle name="Comma 21 6 7" xfId="5329"/>
    <cellStyle name="Comma 21 6 7 2" xfId="31006"/>
    <cellStyle name="Comma 21 6 8" xfId="31007"/>
    <cellStyle name="Comma 21 7" xfId="5330"/>
    <cellStyle name="Comma 21 7 2" xfId="5331"/>
    <cellStyle name="Comma 21 7 2 2" xfId="5332"/>
    <cellStyle name="Comma 21 7 2 2 2" xfId="5333"/>
    <cellStyle name="Comma 21 7 2 2 2 2" xfId="31008"/>
    <cellStyle name="Comma 21 7 2 2 3" xfId="5334"/>
    <cellStyle name="Comma 21 7 2 2 3 2" xfId="31009"/>
    <cellStyle name="Comma 21 7 2 2 4" xfId="5335"/>
    <cellStyle name="Comma 21 7 2 2 4 2" xfId="31010"/>
    <cellStyle name="Comma 21 7 2 2 5" xfId="31011"/>
    <cellStyle name="Comma 21 7 2 3" xfId="5336"/>
    <cellStyle name="Comma 21 7 2 3 2" xfId="31012"/>
    <cellStyle name="Comma 21 7 2 4" xfId="5337"/>
    <cellStyle name="Comma 21 7 2 4 2" xfId="31013"/>
    <cellStyle name="Comma 21 7 2 5" xfId="5338"/>
    <cellStyle name="Comma 21 7 2 5 2" xfId="31014"/>
    <cellStyle name="Comma 21 7 2 6" xfId="31015"/>
    <cellStyle name="Comma 21 7 3" xfId="5339"/>
    <cellStyle name="Comma 21 7 3 2" xfId="5340"/>
    <cellStyle name="Comma 21 7 3 2 2" xfId="5341"/>
    <cellStyle name="Comma 21 7 3 2 2 2" xfId="31016"/>
    <cellStyle name="Comma 21 7 3 2 3" xfId="5342"/>
    <cellStyle name="Comma 21 7 3 2 3 2" xfId="31017"/>
    <cellStyle name="Comma 21 7 3 2 4" xfId="5343"/>
    <cellStyle name="Comma 21 7 3 2 4 2" xfId="31018"/>
    <cellStyle name="Comma 21 7 3 2 5" xfId="31019"/>
    <cellStyle name="Comma 21 7 3 3" xfId="5344"/>
    <cellStyle name="Comma 21 7 3 3 2" xfId="31020"/>
    <cellStyle name="Comma 21 7 3 4" xfId="5345"/>
    <cellStyle name="Comma 21 7 3 4 2" xfId="31021"/>
    <cellStyle name="Comma 21 7 3 5" xfId="5346"/>
    <cellStyle name="Comma 21 7 3 5 2" xfId="31022"/>
    <cellStyle name="Comma 21 7 3 6" xfId="31023"/>
    <cellStyle name="Comma 21 7 4" xfId="5347"/>
    <cellStyle name="Comma 21 7 4 2" xfId="5348"/>
    <cellStyle name="Comma 21 7 4 2 2" xfId="31024"/>
    <cellStyle name="Comma 21 7 4 3" xfId="5349"/>
    <cellStyle name="Comma 21 7 4 3 2" xfId="31025"/>
    <cellStyle name="Comma 21 7 4 4" xfId="5350"/>
    <cellStyle name="Comma 21 7 4 4 2" xfId="31026"/>
    <cellStyle name="Comma 21 7 4 5" xfId="31027"/>
    <cellStyle name="Comma 21 7 5" xfId="5351"/>
    <cellStyle name="Comma 21 7 5 2" xfId="31028"/>
    <cellStyle name="Comma 21 7 6" xfId="5352"/>
    <cellStyle name="Comma 21 7 6 2" xfId="31029"/>
    <cellStyle name="Comma 21 7 7" xfId="5353"/>
    <cellStyle name="Comma 21 7 7 2" xfId="31030"/>
    <cellStyle name="Comma 21 7 8" xfId="31031"/>
    <cellStyle name="Comma 21 8" xfId="5354"/>
    <cellStyle name="Comma 21 8 2" xfId="5355"/>
    <cellStyle name="Comma 21 8 2 2" xfId="5356"/>
    <cellStyle name="Comma 21 8 2 2 2" xfId="5357"/>
    <cellStyle name="Comma 21 8 2 2 2 2" xfId="31032"/>
    <cellStyle name="Comma 21 8 2 2 3" xfId="5358"/>
    <cellStyle name="Comma 21 8 2 2 3 2" xfId="31033"/>
    <cellStyle name="Comma 21 8 2 2 4" xfId="5359"/>
    <cellStyle name="Comma 21 8 2 2 4 2" xfId="31034"/>
    <cellStyle name="Comma 21 8 2 2 5" xfId="31035"/>
    <cellStyle name="Comma 21 8 2 3" xfId="5360"/>
    <cellStyle name="Comma 21 8 2 3 2" xfId="31036"/>
    <cellStyle name="Comma 21 8 2 4" xfId="5361"/>
    <cellStyle name="Comma 21 8 2 4 2" xfId="31037"/>
    <cellStyle name="Comma 21 8 2 5" xfId="5362"/>
    <cellStyle name="Comma 21 8 2 5 2" xfId="31038"/>
    <cellStyle name="Comma 21 8 2 6" xfId="31039"/>
    <cellStyle name="Comma 21 8 3" xfId="5363"/>
    <cellStyle name="Comma 21 8 3 2" xfId="5364"/>
    <cellStyle name="Comma 21 8 3 2 2" xfId="5365"/>
    <cellStyle name="Comma 21 8 3 2 2 2" xfId="31040"/>
    <cellStyle name="Comma 21 8 3 2 3" xfId="5366"/>
    <cellStyle name="Comma 21 8 3 2 3 2" xfId="31041"/>
    <cellStyle name="Comma 21 8 3 2 4" xfId="5367"/>
    <cellStyle name="Comma 21 8 3 2 4 2" xfId="31042"/>
    <cellStyle name="Comma 21 8 3 2 5" xfId="31043"/>
    <cellStyle name="Comma 21 8 3 3" xfId="5368"/>
    <cellStyle name="Comma 21 8 3 3 2" xfId="31044"/>
    <cellStyle name="Comma 21 8 3 4" xfId="5369"/>
    <cellStyle name="Comma 21 8 3 4 2" xfId="31045"/>
    <cellStyle name="Comma 21 8 3 5" xfId="5370"/>
    <cellStyle name="Comma 21 8 3 5 2" xfId="31046"/>
    <cellStyle name="Comma 21 8 3 6" xfId="31047"/>
    <cellStyle name="Comma 21 8 4" xfId="5371"/>
    <cellStyle name="Comma 21 8 4 2" xfId="5372"/>
    <cellStyle name="Comma 21 8 4 2 2" xfId="31048"/>
    <cellStyle name="Comma 21 8 4 3" xfId="5373"/>
    <cellStyle name="Comma 21 8 4 3 2" xfId="31049"/>
    <cellStyle name="Comma 21 8 4 4" xfId="5374"/>
    <cellStyle name="Comma 21 8 4 4 2" xfId="31050"/>
    <cellStyle name="Comma 21 8 4 5" xfId="31051"/>
    <cellStyle name="Comma 21 8 5" xfId="5375"/>
    <cellStyle name="Comma 21 8 5 2" xfId="31052"/>
    <cellStyle name="Comma 21 8 6" xfId="5376"/>
    <cellStyle name="Comma 21 8 6 2" xfId="31053"/>
    <cellStyle name="Comma 21 8 7" xfId="5377"/>
    <cellStyle name="Comma 21 8 7 2" xfId="31054"/>
    <cellStyle name="Comma 21 8 8" xfId="31055"/>
    <cellStyle name="Comma 21 9" xfId="5378"/>
    <cellStyle name="Comma 22" xfId="5379"/>
    <cellStyle name="Comma 22 2" xfId="5380"/>
    <cellStyle name="Comma 22 2 2" xfId="5381"/>
    <cellStyle name="Comma 22 2 2 2" xfId="5382"/>
    <cellStyle name="Comma 22 2 2 2 2" xfId="5383"/>
    <cellStyle name="Comma 22 2 2 2 2 2" xfId="31056"/>
    <cellStyle name="Comma 22 2 2 2 3" xfId="5384"/>
    <cellStyle name="Comma 22 2 2 2 3 2" xfId="31057"/>
    <cellStyle name="Comma 22 2 2 2 4" xfId="5385"/>
    <cellStyle name="Comma 22 2 2 2 4 2" xfId="31058"/>
    <cellStyle name="Comma 22 2 2 2 5" xfId="31059"/>
    <cellStyle name="Comma 22 2 2 3" xfId="5386"/>
    <cellStyle name="Comma 22 2 2 3 2" xfId="31060"/>
    <cellStyle name="Comma 22 2 2 4" xfId="5387"/>
    <cellStyle name="Comma 22 2 2 4 2" xfId="31061"/>
    <cellStyle name="Comma 22 2 2 5" xfId="5388"/>
    <cellStyle name="Comma 22 2 2 5 2" xfId="31062"/>
    <cellStyle name="Comma 22 2 2 6" xfId="31063"/>
    <cellStyle name="Comma 22 2 3" xfId="5389"/>
    <cellStyle name="Comma 22 2 3 2" xfId="5390"/>
    <cellStyle name="Comma 22 2 3 2 2" xfId="5391"/>
    <cellStyle name="Comma 22 2 3 2 2 2" xfId="31064"/>
    <cellStyle name="Comma 22 2 3 2 3" xfId="5392"/>
    <cellStyle name="Comma 22 2 3 2 3 2" xfId="31065"/>
    <cellStyle name="Comma 22 2 3 2 4" xfId="5393"/>
    <cellStyle name="Comma 22 2 3 2 4 2" xfId="31066"/>
    <cellStyle name="Comma 22 2 3 2 5" xfId="31067"/>
    <cellStyle name="Comma 22 2 3 3" xfId="5394"/>
    <cellStyle name="Comma 22 2 3 3 2" xfId="31068"/>
    <cellStyle name="Comma 22 2 3 4" xfId="5395"/>
    <cellStyle name="Comma 22 2 3 4 2" xfId="31069"/>
    <cellStyle name="Comma 22 2 3 5" xfId="5396"/>
    <cellStyle name="Comma 22 2 3 5 2" xfId="31070"/>
    <cellStyle name="Comma 22 2 3 6" xfId="31071"/>
    <cellStyle name="Comma 22 2 4" xfId="5397"/>
    <cellStyle name="Comma 22 2 4 2" xfId="5398"/>
    <cellStyle name="Comma 22 2 4 2 2" xfId="31072"/>
    <cellStyle name="Comma 22 2 4 3" xfId="5399"/>
    <cellStyle name="Comma 22 2 4 3 2" xfId="31073"/>
    <cellStyle name="Comma 22 2 4 4" xfId="5400"/>
    <cellStyle name="Comma 22 2 4 4 2" xfId="31074"/>
    <cellStyle name="Comma 22 2 4 5" xfId="31075"/>
    <cellStyle name="Comma 22 2 5" xfId="5401"/>
    <cellStyle name="Comma 22 2 5 2" xfId="31076"/>
    <cellStyle name="Comma 22 2 6" xfId="5402"/>
    <cellStyle name="Comma 22 2 6 2" xfId="31077"/>
    <cellStyle name="Comma 22 2 7" xfId="5403"/>
    <cellStyle name="Comma 22 2 7 2" xfId="31078"/>
    <cellStyle name="Comma 22 2 8" xfId="31079"/>
    <cellStyle name="Comma 22 3" xfId="5404"/>
    <cellStyle name="Comma 22 4" xfId="5405"/>
    <cellStyle name="Comma 22 5" xfId="5406"/>
    <cellStyle name="Comma 22 6" xfId="5407"/>
    <cellStyle name="Comma 22 7" xfId="5408"/>
    <cellStyle name="Comma 22 8" xfId="5409"/>
    <cellStyle name="Comma 22 9" xfId="31080"/>
    <cellStyle name="Comma 23" xfId="5410"/>
    <cellStyle name="Comma 23 2" xfId="5411"/>
    <cellStyle name="Comma 23 2 2" xfId="5412"/>
    <cellStyle name="Comma 23 2 2 2" xfId="5413"/>
    <cellStyle name="Comma 23 2 2 2 2" xfId="5414"/>
    <cellStyle name="Comma 23 2 2 2 2 2" xfId="31081"/>
    <cellStyle name="Comma 23 2 2 2 3" xfId="5415"/>
    <cellStyle name="Comma 23 2 2 2 3 2" xfId="31082"/>
    <cellStyle name="Comma 23 2 2 2 4" xfId="5416"/>
    <cellStyle name="Comma 23 2 2 2 4 2" xfId="31083"/>
    <cellStyle name="Comma 23 2 2 2 5" xfId="31084"/>
    <cellStyle name="Comma 23 2 2 3" xfId="5417"/>
    <cellStyle name="Comma 23 2 2 3 2" xfId="31085"/>
    <cellStyle name="Comma 23 2 2 4" xfId="5418"/>
    <cellStyle name="Comma 23 2 2 4 2" xfId="31086"/>
    <cellStyle name="Comma 23 2 2 5" xfId="5419"/>
    <cellStyle name="Comma 23 2 2 5 2" xfId="31087"/>
    <cellStyle name="Comma 23 2 2 6" xfId="31088"/>
    <cellStyle name="Comma 23 2 3" xfId="5420"/>
    <cellStyle name="Comma 23 2 3 2" xfId="5421"/>
    <cellStyle name="Comma 23 2 3 2 2" xfId="5422"/>
    <cellStyle name="Comma 23 2 3 2 2 2" xfId="31089"/>
    <cellStyle name="Comma 23 2 3 2 3" xfId="5423"/>
    <cellStyle name="Comma 23 2 3 2 3 2" xfId="31090"/>
    <cellStyle name="Comma 23 2 3 2 4" xfId="5424"/>
    <cellStyle name="Comma 23 2 3 2 4 2" xfId="31091"/>
    <cellStyle name="Comma 23 2 3 2 5" xfId="31092"/>
    <cellStyle name="Comma 23 2 3 3" xfId="5425"/>
    <cellStyle name="Comma 23 2 3 3 2" xfId="31093"/>
    <cellStyle name="Comma 23 2 3 4" xfId="5426"/>
    <cellStyle name="Comma 23 2 3 4 2" xfId="31094"/>
    <cellStyle name="Comma 23 2 3 5" xfId="5427"/>
    <cellStyle name="Comma 23 2 3 5 2" xfId="31095"/>
    <cellStyle name="Comma 23 2 3 6" xfId="31096"/>
    <cellStyle name="Comma 23 2 4" xfId="5428"/>
    <cellStyle name="Comma 23 2 4 2" xfId="5429"/>
    <cellStyle name="Comma 23 2 4 2 2" xfId="31097"/>
    <cellStyle name="Comma 23 2 4 3" xfId="5430"/>
    <cellStyle name="Comma 23 2 4 3 2" xfId="31098"/>
    <cellStyle name="Comma 23 2 4 4" xfId="5431"/>
    <cellStyle name="Comma 23 2 4 4 2" xfId="31099"/>
    <cellStyle name="Comma 23 2 4 5" xfId="31100"/>
    <cellStyle name="Comma 23 2 5" xfId="5432"/>
    <cellStyle name="Comma 23 2 5 2" xfId="31101"/>
    <cellStyle name="Comma 23 2 6" xfId="5433"/>
    <cellStyle name="Comma 23 2 6 2" xfId="31102"/>
    <cellStyle name="Comma 23 2 7" xfId="5434"/>
    <cellStyle name="Comma 23 2 7 2" xfId="31103"/>
    <cellStyle name="Comma 23 2 8" xfId="31104"/>
    <cellStyle name="Comma 23 3" xfId="5435"/>
    <cellStyle name="Comma 23 4" xfId="5436"/>
    <cellStyle name="Comma 23 5" xfId="5437"/>
    <cellStyle name="Comma 23 6" xfId="5438"/>
    <cellStyle name="Comma 23 7" xfId="5439"/>
    <cellStyle name="Comma 23 8" xfId="5440"/>
    <cellStyle name="Comma 23 9" xfId="31105"/>
    <cellStyle name="Comma 24" xfId="5441"/>
    <cellStyle name="Comma 24 2" xfId="5442"/>
    <cellStyle name="Comma 24 2 2" xfId="5443"/>
    <cellStyle name="Comma 24 2 2 2" xfId="5444"/>
    <cellStyle name="Comma 24 2 2 2 2" xfId="31106"/>
    <cellStyle name="Comma 24 2 2 3" xfId="5445"/>
    <cellStyle name="Comma 24 2 2 3 2" xfId="31107"/>
    <cellStyle name="Comma 24 2 2 4" xfId="5446"/>
    <cellStyle name="Comma 24 2 2 4 2" xfId="31108"/>
    <cellStyle name="Comma 24 2 2 5" xfId="31109"/>
    <cellStyle name="Comma 24 2 3" xfId="5447"/>
    <cellStyle name="Comma 24 2 3 2" xfId="31110"/>
    <cellStyle name="Comma 24 2 4" xfId="5448"/>
    <cellStyle name="Comma 24 2 4 2" xfId="31111"/>
    <cellStyle name="Comma 24 2 5" xfId="5449"/>
    <cellStyle name="Comma 24 2 5 2" xfId="31112"/>
    <cellStyle name="Comma 24 2 6" xfId="31113"/>
    <cellStyle name="Comma 24 3" xfId="5450"/>
    <cellStyle name="Comma 24 3 2" xfId="5451"/>
    <cellStyle name="Comma 24 3 2 2" xfId="5452"/>
    <cellStyle name="Comma 24 3 2 2 2" xfId="31114"/>
    <cellStyle name="Comma 24 3 2 3" xfId="5453"/>
    <cellStyle name="Comma 24 3 2 3 2" xfId="31115"/>
    <cellStyle name="Comma 24 3 2 4" xfId="5454"/>
    <cellStyle name="Comma 24 3 2 4 2" xfId="31116"/>
    <cellStyle name="Comma 24 3 2 5" xfId="31117"/>
    <cellStyle name="Comma 24 3 3" xfId="5455"/>
    <cellStyle name="Comma 24 3 3 2" xfId="31118"/>
    <cellStyle name="Comma 24 3 4" xfId="5456"/>
    <cellStyle name="Comma 24 3 4 2" xfId="31119"/>
    <cellStyle name="Comma 24 3 5" xfId="5457"/>
    <cellStyle name="Comma 24 3 5 2" xfId="31120"/>
    <cellStyle name="Comma 24 3 6" xfId="31121"/>
    <cellStyle name="Comma 24 4" xfId="5458"/>
    <cellStyle name="Comma 24 4 2" xfId="5459"/>
    <cellStyle name="Comma 24 4 2 2" xfId="31122"/>
    <cellStyle name="Comma 24 4 3" xfId="5460"/>
    <cellStyle name="Comma 24 4 3 2" xfId="31123"/>
    <cellStyle name="Comma 24 4 4" xfId="5461"/>
    <cellStyle name="Comma 24 4 4 2" xfId="31124"/>
    <cellStyle name="Comma 24 4 5" xfId="31125"/>
    <cellStyle name="Comma 24 5" xfId="5462"/>
    <cellStyle name="Comma 24 5 2" xfId="31126"/>
    <cellStyle name="Comma 24 6" xfId="5463"/>
    <cellStyle name="Comma 24 6 2" xfId="31127"/>
    <cellStyle name="Comma 24 7" xfId="5464"/>
    <cellStyle name="Comma 24 7 2" xfId="31128"/>
    <cellStyle name="Comma 24 8" xfId="31129"/>
    <cellStyle name="Comma 25" xfId="5465"/>
    <cellStyle name="Comma 25 2" xfId="5466"/>
    <cellStyle name="Comma 25 2 2" xfId="5467"/>
    <cellStyle name="Comma 25 2 2 2" xfId="5468"/>
    <cellStyle name="Comma 25 2 2 2 2" xfId="31130"/>
    <cellStyle name="Comma 25 2 2 3" xfId="5469"/>
    <cellStyle name="Comma 25 2 2 3 2" xfId="31131"/>
    <cellStyle name="Comma 25 2 2 4" xfId="5470"/>
    <cellStyle name="Comma 25 2 2 4 2" xfId="31132"/>
    <cellStyle name="Comma 25 2 2 5" xfId="31133"/>
    <cellStyle name="Comma 25 2 3" xfId="5471"/>
    <cellStyle name="Comma 25 2 3 2" xfId="31134"/>
    <cellStyle name="Comma 25 2 4" xfId="5472"/>
    <cellStyle name="Comma 25 2 4 2" xfId="31135"/>
    <cellStyle name="Comma 25 2 5" xfId="5473"/>
    <cellStyle name="Comma 25 2 5 2" xfId="31136"/>
    <cellStyle name="Comma 25 2 6" xfId="31137"/>
    <cellStyle name="Comma 25 3" xfId="5474"/>
    <cellStyle name="Comma 25 3 2" xfId="5475"/>
    <cellStyle name="Comma 25 3 2 2" xfId="5476"/>
    <cellStyle name="Comma 25 3 2 2 2" xfId="31138"/>
    <cellStyle name="Comma 25 3 2 3" xfId="5477"/>
    <cellStyle name="Comma 25 3 2 3 2" xfId="31139"/>
    <cellStyle name="Comma 25 3 2 4" xfId="5478"/>
    <cellStyle name="Comma 25 3 2 4 2" xfId="31140"/>
    <cellStyle name="Comma 25 3 2 5" xfId="31141"/>
    <cellStyle name="Comma 25 3 3" xfId="5479"/>
    <cellStyle name="Comma 25 3 3 2" xfId="31142"/>
    <cellStyle name="Comma 25 3 4" xfId="5480"/>
    <cellStyle name="Comma 25 3 4 2" xfId="31143"/>
    <cellStyle name="Comma 25 3 5" xfId="5481"/>
    <cellStyle name="Comma 25 3 5 2" xfId="31144"/>
    <cellStyle name="Comma 25 3 6" xfId="31145"/>
    <cellStyle name="Comma 25 4" xfId="5482"/>
    <cellStyle name="Comma 25 4 2" xfId="5483"/>
    <cellStyle name="Comma 25 4 2 2" xfId="31146"/>
    <cellStyle name="Comma 25 4 3" xfId="5484"/>
    <cellStyle name="Comma 25 4 3 2" xfId="31147"/>
    <cellStyle name="Comma 25 4 4" xfId="5485"/>
    <cellStyle name="Comma 25 4 4 2" xfId="31148"/>
    <cellStyle name="Comma 25 4 5" xfId="31149"/>
    <cellStyle name="Comma 25 5" xfId="5486"/>
    <cellStyle name="Comma 25 5 2" xfId="31150"/>
    <cellStyle name="Comma 25 6" xfId="5487"/>
    <cellStyle name="Comma 25 6 2" xfId="31151"/>
    <cellStyle name="Comma 25 7" xfId="5488"/>
    <cellStyle name="Comma 25 7 2" xfId="31152"/>
    <cellStyle name="Comma 25 8" xfId="31153"/>
    <cellStyle name="Comma 26" xfId="50166"/>
    <cellStyle name="Comma 3" xfId="5489"/>
    <cellStyle name="Comma 3 10" xfId="5490"/>
    <cellStyle name="Comma 3 2" xfId="5491"/>
    <cellStyle name="Comma 3 2 2" xfId="5492"/>
    <cellStyle name="Comma 3 2 2 2" xfId="5493"/>
    <cellStyle name="Comma 3 2 2 3" xfId="5494"/>
    <cellStyle name="Comma 3 2 2 4" xfId="5495"/>
    <cellStyle name="Comma 3 2 2 5" xfId="5496"/>
    <cellStyle name="Comma 3 2 2 6" xfId="5497"/>
    <cellStyle name="Comma 3 2 2 7" xfId="5498"/>
    <cellStyle name="Comma 3 2 2 8" xfId="5499"/>
    <cellStyle name="Comma 3 2 2 9" xfId="5500"/>
    <cellStyle name="Comma 3 2 3" xfId="5501"/>
    <cellStyle name="Comma 3 2 3 2" xfId="5502"/>
    <cellStyle name="Comma 3 2 3 3" xfId="5503"/>
    <cellStyle name="Comma 3 2 3 4" xfId="5504"/>
    <cellStyle name="Comma 3 2 3 5" xfId="5505"/>
    <cellStyle name="Comma 3 2 3 6" xfId="5506"/>
    <cellStyle name="Comma 3 2 3 7" xfId="5507"/>
    <cellStyle name="Comma 3 2 3 8" xfId="5508"/>
    <cellStyle name="Comma 3 2 4" xfId="5509"/>
    <cellStyle name="Comma 3 2_kua-structures" xfId="5510"/>
    <cellStyle name="Comma 3 3" xfId="5511"/>
    <cellStyle name="Comma 3 3 2" xfId="5512"/>
    <cellStyle name="Comma 3 4" xfId="5513"/>
    <cellStyle name="Comma 3 4 2" xfId="5514"/>
    <cellStyle name="Comma 3 5" xfId="5515"/>
    <cellStyle name="Comma 3 5 2" xfId="5516"/>
    <cellStyle name="Comma 3 6" xfId="5517"/>
    <cellStyle name="Comma 3 6 2" xfId="5518"/>
    <cellStyle name="Comma 3 7" xfId="5519"/>
    <cellStyle name="Comma 3 7 2" xfId="5520"/>
    <cellStyle name="Comma 3 8" xfId="5521"/>
    <cellStyle name="Comma 3 8 2" xfId="5522"/>
    <cellStyle name="Comma 3 8 2 2" xfId="5523"/>
    <cellStyle name="Comma 3 8 2 2 2" xfId="5524"/>
    <cellStyle name="Comma 3 8 2 2 2 2" xfId="5525"/>
    <cellStyle name="Comma 3 8 2 2 2 2 2" xfId="31154"/>
    <cellStyle name="Comma 3 8 2 2 2 3" xfId="5526"/>
    <cellStyle name="Comma 3 8 2 2 2 3 2" xfId="31155"/>
    <cellStyle name="Comma 3 8 2 2 2 4" xfId="5527"/>
    <cellStyle name="Comma 3 8 2 2 2 4 2" xfId="31156"/>
    <cellStyle name="Comma 3 8 2 2 2 5" xfId="31157"/>
    <cellStyle name="Comma 3 8 2 2 3" xfId="5528"/>
    <cellStyle name="Comma 3 8 2 2 3 2" xfId="31158"/>
    <cellStyle name="Comma 3 8 2 2 4" xfId="5529"/>
    <cellStyle name="Comma 3 8 2 2 4 2" xfId="31159"/>
    <cellStyle name="Comma 3 8 2 2 5" xfId="5530"/>
    <cellStyle name="Comma 3 8 2 2 5 2" xfId="31160"/>
    <cellStyle name="Comma 3 8 2 2 6" xfId="31161"/>
    <cellStyle name="Comma 3 8 2 3" xfId="5531"/>
    <cellStyle name="Comma 3 8 2 3 2" xfId="5532"/>
    <cellStyle name="Comma 3 8 2 3 2 2" xfId="5533"/>
    <cellStyle name="Comma 3 8 2 3 2 2 2" xfId="31162"/>
    <cellStyle name="Comma 3 8 2 3 2 3" xfId="5534"/>
    <cellStyle name="Comma 3 8 2 3 2 3 2" xfId="31163"/>
    <cellStyle name="Comma 3 8 2 3 2 4" xfId="5535"/>
    <cellStyle name="Comma 3 8 2 3 2 4 2" xfId="31164"/>
    <cellStyle name="Comma 3 8 2 3 2 5" xfId="31165"/>
    <cellStyle name="Comma 3 8 2 3 3" xfId="5536"/>
    <cellStyle name="Comma 3 8 2 3 3 2" xfId="31166"/>
    <cellStyle name="Comma 3 8 2 3 4" xfId="5537"/>
    <cellStyle name="Comma 3 8 2 3 4 2" xfId="31167"/>
    <cellStyle name="Comma 3 8 2 3 5" xfId="5538"/>
    <cellStyle name="Comma 3 8 2 3 5 2" xfId="31168"/>
    <cellStyle name="Comma 3 8 2 3 6" xfId="31169"/>
    <cellStyle name="Comma 3 8 2 4" xfId="5539"/>
    <cellStyle name="Comma 3 8 2 4 2" xfId="5540"/>
    <cellStyle name="Comma 3 8 2 4 2 2" xfId="31170"/>
    <cellStyle name="Comma 3 8 2 4 3" xfId="5541"/>
    <cellStyle name="Comma 3 8 2 4 3 2" xfId="31171"/>
    <cellStyle name="Comma 3 8 2 4 4" xfId="5542"/>
    <cellStyle name="Comma 3 8 2 4 4 2" xfId="31172"/>
    <cellStyle name="Comma 3 8 2 4 5" xfId="31173"/>
    <cellStyle name="Comma 3 8 2 5" xfId="5543"/>
    <cellStyle name="Comma 3 8 2 5 2" xfId="31174"/>
    <cellStyle name="Comma 3 8 2 6" xfId="5544"/>
    <cellStyle name="Comma 3 8 2 6 2" xfId="31175"/>
    <cellStyle name="Comma 3 8 2 7" xfId="5545"/>
    <cellStyle name="Comma 3 8 2 7 2" xfId="31176"/>
    <cellStyle name="Comma 3 8 2 8" xfId="31177"/>
    <cellStyle name="Comma 3 9" xfId="5546"/>
    <cellStyle name="Comma 3_BOQ Structures rev jan 2011" xfId="5547"/>
    <cellStyle name="Comma 4" xfId="5548"/>
    <cellStyle name="Comma 4 10" xfId="5549"/>
    <cellStyle name="Comma 4 11" xfId="5550"/>
    <cellStyle name="Comma 4 12" xfId="5551"/>
    <cellStyle name="Comma 4 13" xfId="5552"/>
    <cellStyle name="Comma 4 14" xfId="5553"/>
    <cellStyle name="Comma 4 15" xfId="5554"/>
    <cellStyle name="Comma 4 2" xfId="5555"/>
    <cellStyle name="Comma 4 2 2" xfId="5556"/>
    <cellStyle name="Comma 4 2 3" xfId="5557"/>
    <cellStyle name="Comma 4 2 4" xfId="5558"/>
    <cellStyle name="Comma 4 2 5" xfId="5559"/>
    <cellStyle name="Comma 4 2 6" xfId="5560"/>
    <cellStyle name="Comma 4 2 7" xfId="5561"/>
    <cellStyle name="Comma 4 2 8" xfId="5562"/>
    <cellStyle name="Comma 4 2_kua-structures" xfId="5563"/>
    <cellStyle name="Comma 4 3" xfId="5564"/>
    <cellStyle name="Comma 4 3 2" xfId="5565"/>
    <cellStyle name="Comma 4 4" xfId="5566"/>
    <cellStyle name="Comma 4 4 2" xfId="5567"/>
    <cellStyle name="Comma 4 5" xfId="5568"/>
    <cellStyle name="Comma 4 5 2" xfId="5569"/>
    <cellStyle name="Comma 4 6" xfId="5570"/>
    <cellStyle name="Comma 4 6 2" xfId="5571"/>
    <cellStyle name="Comma 4 7" xfId="5572"/>
    <cellStyle name="Comma 4 7 2" xfId="5573"/>
    <cellStyle name="Comma 4 8" xfId="5574"/>
    <cellStyle name="Comma 4 9" xfId="5575"/>
    <cellStyle name="Comma 4_BOQ Structures rev jan 2011" xfId="5576"/>
    <cellStyle name="Comma 5" xfId="5577"/>
    <cellStyle name="Comma 5 2" xfId="5578"/>
    <cellStyle name="Comma 5 2 2" xfId="5579"/>
    <cellStyle name="Comma 5 2 3" xfId="5580"/>
    <cellStyle name="Comma 5 2 4" xfId="5581"/>
    <cellStyle name="Comma 5 2 5" xfId="5582"/>
    <cellStyle name="Comma 5 2 6" xfId="5583"/>
    <cellStyle name="Comma 5 2 7" xfId="5584"/>
    <cellStyle name="Comma 5 2 8" xfId="5585"/>
    <cellStyle name="Comma 5 3" xfId="5586"/>
    <cellStyle name="Comma 5 3 2" xfId="5587"/>
    <cellStyle name="Comma 5 4" xfId="5588"/>
    <cellStyle name="Comma 5 4 2" xfId="5589"/>
    <cellStyle name="Comma 5 5" xfId="5590"/>
    <cellStyle name="Comma 5 5 2" xfId="5591"/>
    <cellStyle name="Comma 5 6" xfId="5592"/>
    <cellStyle name="Comma 5 6 2" xfId="5593"/>
    <cellStyle name="Comma 5 7" xfId="5594"/>
    <cellStyle name="Comma 5 7 2" xfId="5595"/>
    <cellStyle name="Comma 5 8" xfId="5596"/>
    <cellStyle name="Comma 5 9" xfId="5597"/>
    <cellStyle name="Comma 6" xfId="5598"/>
    <cellStyle name="Comma 6 2" xfId="5599"/>
    <cellStyle name="Comma 6 2 2" xfId="5600"/>
    <cellStyle name="Comma 6 3" xfId="5601"/>
    <cellStyle name="Comma 6 3 2" xfId="5602"/>
    <cellStyle name="Comma 6 4" xfId="5603"/>
    <cellStyle name="Comma 6 4 2" xfId="5604"/>
    <cellStyle name="Comma 6 5" xfId="5605"/>
    <cellStyle name="Comma 6 5 2" xfId="5606"/>
    <cellStyle name="Comma 6 6" xfId="5607"/>
    <cellStyle name="Comma 6 6 2" xfId="5608"/>
    <cellStyle name="Comma 6 7" xfId="5609"/>
    <cellStyle name="Comma 6 7 2" xfId="5610"/>
    <cellStyle name="Comma 6 8" xfId="5611"/>
    <cellStyle name="Comma 7" xfId="5612"/>
    <cellStyle name="Comma 7 10" xfId="5613"/>
    <cellStyle name="Comma 7 2" xfId="5614"/>
    <cellStyle name="Comma 7 2 2" xfId="5615"/>
    <cellStyle name="Comma 7 3" xfId="5616"/>
    <cellStyle name="Comma 7 3 2" xfId="5617"/>
    <cellStyle name="Comma 7 4" xfId="5618"/>
    <cellStyle name="Comma 7 4 2" xfId="5619"/>
    <cellStyle name="Comma 7 5" xfId="5620"/>
    <cellStyle name="Comma 7 5 2" xfId="5621"/>
    <cellStyle name="Comma 7 6" xfId="5622"/>
    <cellStyle name="Comma 7 6 2" xfId="5623"/>
    <cellStyle name="Comma 7 7" xfId="5624"/>
    <cellStyle name="Comma 7 7 2" xfId="5625"/>
    <cellStyle name="Comma 7 8" xfId="5626"/>
    <cellStyle name="Comma 7 9" xfId="5627"/>
    <cellStyle name="Comma 8" xfId="5628"/>
    <cellStyle name="Comma 8 10" xfId="5629"/>
    <cellStyle name="Comma 8 11" xfId="31178"/>
    <cellStyle name="Comma 8 2" xfId="5630"/>
    <cellStyle name="Comma 8 2 2" xfId="5631"/>
    <cellStyle name="Comma 8 3" xfId="5632"/>
    <cellStyle name="Comma 8 3 10" xfId="5633"/>
    <cellStyle name="Comma 8 3 11" xfId="5634"/>
    <cellStyle name="Comma 8 3 12" xfId="5635"/>
    <cellStyle name="Comma 8 3 13" xfId="5636"/>
    <cellStyle name="Comma 8 3 14" xfId="5637"/>
    <cellStyle name="Comma 8 3 15" xfId="5638"/>
    <cellStyle name="Comma 8 3 16" xfId="31179"/>
    <cellStyle name="Comma 8 3 2" xfId="5639"/>
    <cellStyle name="Comma 8 3 2 2" xfId="5640"/>
    <cellStyle name="Comma 8 3 2 2 2" xfId="5641"/>
    <cellStyle name="Comma 8 3 2 2 2 2" xfId="5642"/>
    <cellStyle name="Comma 8 3 2 2 2 2 2" xfId="31180"/>
    <cellStyle name="Comma 8 3 2 2 2 3" xfId="5643"/>
    <cellStyle name="Comma 8 3 2 2 2 3 2" xfId="31181"/>
    <cellStyle name="Comma 8 3 2 2 2 4" xfId="5644"/>
    <cellStyle name="Comma 8 3 2 2 2 4 2" xfId="31182"/>
    <cellStyle name="Comma 8 3 2 2 2 5" xfId="31183"/>
    <cellStyle name="Comma 8 3 2 2 3" xfId="5645"/>
    <cellStyle name="Comma 8 3 2 2 3 2" xfId="31184"/>
    <cellStyle name="Comma 8 3 2 2 4" xfId="5646"/>
    <cellStyle name="Comma 8 3 2 2 4 2" xfId="31185"/>
    <cellStyle name="Comma 8 3 2 2 5" xfId="5647"/>
    <cellStyle name="Comma 8 3 2 2 5 2" xfId="31186"/>
    <cellStyle name="Comma 8 3 2 2 6" xfId="31187"/>
    <cellStyle name="Comma 8 3 2 3" xfId="5648"/>
    <cellStyle name="Comma 8 3 2 3 2" xfId="5649"/>
    <cellStyle name="Comma 8 3 2 3 2 2" xfId="5650"/>
    <cellStyle name="Comma 8 3 2 3 2 2 2" xfId="31188"/>
    <cellStyle name="Comma 8 3 2 3 2 3" xfId="5651"/>
    <cellStyle name="Comma 8 3 2 3 2 3 2" xfId="31189"/>
    <cellStyle name="Comma 8 3 2 3 2 4" xfId="5652"/>
    <cellStyle name="Comma 8 3 2 3 2 4 2" xfId="31190"/>
    <cellStyle name="Comma 8 3 2 3 2 5" xfId="31191"/>
    <cellStyle name="Comma 8 3 2 3 3" xfId="5653"/>
    <cellStyle name="Comma 8 3 2 3 3 2" xfId="31192"/>
    <cellStyle name="Comma 8 3 2 3 4" xfId="5654"/>
    <cellStyle name="Comma 8 3 2 3 4 2" xfId="31193"/>
    <cellStyle name="Comma 8 3 2 3 5" xfId="5655"/>
    <cellStyle name="Comma 8 3 2 3 5 2" xfId="31194"/>
    <cellStyle name="Comma 8 3 2 3 6" xfId="31195"/>
    <cellStyle name="Comma 8 3 2 4" xfId="5656"/>
    <cellStyle name="Comma 8 3 2 4 2" xfId="5657"/>
    <cellStyle name="Comma 8 3 2 4 2 2" xfId="31196"/>
    <cellStyle name="Comma 8 3 2 4 3" xfId="5658"/>
    <cellStyle name="Comma 8 3 2 4 3 2" xfId="31197"/>
    <cellStyle name="Comma 8 3 2 4 4" xfId="5659"/>
    <cellStyle name="Comma 8 3 2 4 4 2" xfId="31198"/>
    <cellStyle name="Comma 8 3 2 4 5" xfId="31199"/>
    <cellStyle name="Comma 8 3 2 5" xfId="5660"/>
    <cellStyle name="Comma 8 3 2 5 2" xfId="31200"/>
    <cellStyle name="Comma 8 3 2 6" xfId="5661"/>
    <cellStyle name="Comma 8 3 2 6 2" xfId="31201"/>
    <cellStyle name="Comma 8 3 2 7" xfId="5662"/>
    <cellStyle name="Comma 8 3 2 7 2" xfId="31202"/>
    <cellStyle name="Comma 8 3 2 8" xfId="31203"/>
    <cellStyle name="Comma 8 3 3" xfId="5663"/>
    <cellStyle name="Comma 8 3 3 2" xfId="5664"/>
    <cellStyle name="Comma 8 3 3 2 2" xfId="5665"/>
    <cellStyle name="Comma 8 3 3 2 2 2" xfId="5666"/>
    <cellStyle name="Comma 8 3 3 2 2 2 2" xfId="31204"/>
    <cellStyle name="Comma 8 3 3 2 2 3" xfId="5667"/>
    <cellStyle name="Comma 8 3 3 2 2 3 2" xfId="31205"/>
    <cellStyle name="Comma 8 3 3 2 2 4" xfId="5668"/>
    <cellStyle name="Comma 8 3 3 2 2 4 2" xfId="31206"/>
    <cellStyle name="Comma 8 3 3 2 2 5" xfId="31207"/>
    <cellStyle name="Comma 8 3 3 2 3" xfId="5669"/>
    <cellStyle name="Comma 8 3 3 2 3 2" xfId="31208"/>
    <cellStyle name="Comma 8 3 3 2 4" xfId="5670"/>
    <cellStyle name="Comma 8 3 3 2 4 2" xfId="31209"/>
    <cellStyle name="Comma 8 3 3 2 5" xfId="5671"/>
    <cellStyle name="Comma 8 3 3 2 5 2" xfId="31210"/>
    <cellStyle name="Comma 8 3 3 2 6" xfId="31211"/>
    <cellStyle name="Comma 8 3 3 3" xfId="5672"/>
    <cellStyle name="Comma 8 3 3 3 2" xfId="5673"/>
    <cellStyle name="Comma 8 3 3 3 2 2" xfId="5674"/>
    <cellStyle name="Comma 8 3 3 3 2 2 2" xfId="31212"/>
    <cellStyle name="Comma 8 3 3 3 2 3" xfId="5675"/>
    <cellStyle name="Comma 8 3 3 3 2 3 2" xfId="31213"/>
    <cellStyle name="Comma 8 3 3 3 2 4" xfId="5676"/>
    <cellStyle name="Comma 8 3 3 3 2 4 2" xfId="31214"/>
    <cellStyle name="Comma 8 3 3 3 2 5" xfId="31215"/>
    <cellStyle name="Comma 8 3 3 3 3" xfId="5677"/>
    <cellStyle name="Comma 8 3 3 3 3 2" xfId="31216"/>
    <cellStyle name="Comma 8 3 3 3 4" xfId="5678"/>
    <cellStyle name="Comma 8 3 3 3 4 2" xfId="31217"/>
    <cellStyle name="Comma 8 3 3 3 5" xfId="5679"/>
    <cellStyle name="Comma 8 3 3 3 5 2" xfId="31218"/>
    <cellStyle name="Comma 8 3 3 3 6" xfId="31219"/>
    <cellStyle name="Comma 8 3 3 4" xfId="5680"/>
    <cellStyle name="Comma 8 3 3 4 2" xfId="5681"/>
    <cellStyle name="Comma 8 3 3 4 2 2" xfId="31220"/>
    <cellStyle name="Comma 8 3 3 4 3" xfId="5682"/>
    <cellStyle name="Comma 8 3 3 4 3 2" xfId="31221"/>
    <cellStyle name="Comma 8 3 3 4 4" xfId="5683"/>
    <cellStyle name="Comma 8 3 3 4 4 2" xfId="31222"/>
    <cellStyle name="Comma 8 3 3 4 5" xfId="31223"/>
    <cellStyle name="Comma 8 3 3 5" xfId="5684"/>
    <cellStyle name="Comma 8 3 3 5 2" xfId="31224"/>
    <cellStyle name="Comma 8 3 3 6" xfId="5685"/>
    <cellStyle name="Comma 8 3 3 6 2" xfId="31225"/>
    <cellStyle name="Comma 8 3 3 7" xfId="5686"/>
    <cellStyle name="Comma 8 3 3 7 2" xfId="31226"/>
    <cellStyle name="Comma 8 3 3 8" xfId="31227"/>
    <cellStyle name="Comma 8 3 4" xfId="5687"/>
    <cellStyle name="Comma 8 3 4 2" xfId="5688"/>
    <cellStyle name="Comma 8 3 4 2 2" xfId="5689"/>
    <cellStyle name="Comma 8 3 4 2 2 2" xfId="5690"/>
    <cellStyle name="Comma 8 3 4 2 2 2 2" xfId="31228"/>
    <cellStyle name="Comma 8 3 4 2 2 3" xfId="5691"/>
    <cellStyle name="Comma 8 3 4 2 2 3 2" xfId="31229"/>
    <cellStyle name="Comma 8 3 4 2 2 4" xfId="5692"/>
    <cellStyle name="Comma 8 3 4 2 2 4 2" xfId="31230"/>
    <cellStyle name="Comma 8 3 4 2 2 5" xfId="31231"/>
    <cellStyle name="Comma 8 3 4 2 3" xfId="5693"/>
    <cellStyle name="Comma 8 3 4 2 3 2" xfId="31232"/>
    <cellStyle name="Comma 8 3 4 2 4" xfId="5694"/>
    <cellStyle name="Comma 8 3 4 2 4 2" xfId="31233"/>
    <cellStyle name="Comma 8 3 4 2 5" xfId="5695"/>
    <cellStyle name="Comma 8 3 4 2 5 2" xfId="31234"/>
    <cellStyle name="Comma 8 3 4 2 6" xfId="31235"/>
    <cellStyle name="Comma 8 3 4 3" xfId="5696"/>
    <cellStyle name="Comma 8 3 4 3 2" xfId="5697"/>
    <cellStyle name="Comma 8 3 4 3 2 2" xfId="5698"/>
    <cellStyle name="Comma 8 3 4 3 2 2 2" xfId="31236"/>
    <cellStyle name="Comma 8 3 4 3 2 3" xfId="5699"/>
    <cellStyle name="Comma 8 3 4 3 2 3 2" xfId="31237"/>
    <cellStyle name="Comma 8 3 4 3 2 4" xfId="5700"/>
    <cellStyle name="Comma 8 3 4 3 2 4 2" xfId="31238"/>
    <cellStyle name="Comma 8 3 4 3 2 5" xfId="31239"/>
    <cellStyle name="Comma 8 3 4 3 3" xfId="5701"/>
    <cellStyle name="Comma 8 3 4 3 3 2" xfId="31240"/>
    <cellStyle name="Comma 8 3 4 3 4" xfId="5702"/>
    <cellStyle name="Comma 8 3 4 3 4 2" xfId="31241"/>
    <cellStyle name="Comma 8 3 4 3 5" xfId="5703"/>
    <cellStyle name="Comma 8 3 4 3 5 2" xfId="31242"/>
    <cellStyle name="Comma 8 3 4 3 6" xfId="31243"/>
    <cellStyle name="Comma 8 3 4 4" xfId="5704"/>
    <cellStyle name="Comma 8 3 4 4 2" xfId="5705"/>
    <cellStyle name="Comma 8 3 4 4 2 2" xfId="31244"/>
    <cellStyle name="Comma 8 3 4 4 3" xfId="5706"/>
    <cellStyle name="Comma 8 3 4 4 3 2" xfId="31245"/>
    <cellStyle name="Comma 8 3 4 4 4" xfId="5707"/>
    <cellStyle name="Comma 8 3 4 4 4 2" xfId="31246"/>
    <cellStyle name="Comma 8 3 4 4 5" xfId="31247"/>
    <cellStyle name="Comma 8 3 4 5" xfId="5708"/>
    <cellStyle name="Comma 8 3 4 5 2" xfId="31248"/>
    <cellStyle name="Comma 8 3 4 6" xfId="5709"/>
    <cellStyle name="Comma 8 3 4 6 2" xfId="31249"/>
    <cellStyle name="Comma 8 3 4 7" xfId="5710"/>
    <cellStyle name="Comma 8 3 4 7 2" xfId="31250"/>
    <cellStyle name="Comma 8 3 4 8" xfId="31251"/>
    <cellStyle name="Comma 8 3 5" xfId="5711"/>
    <cellStyle name="Comma 8 3 5 2" xfId="5712"/>
    <cellStyle name="Comma 8 3 5 2 2" xfId="5713"/>
    <cellStyle name="Comma 8 3 5 2 2 2" xfId="5714"/>
    <cellStyle name="Comma 8 3 5 2 2 2 2" xfId="31252"/>
    <cellStyle name="Comma 8 3 5 2 2 3" xfId="5715"/>
    <cellStyle name="Comma 8 3 5 2 2 3 2" xfId="31253"/>
    <cellStyle name="Comma 8 3 5 2 2 4" xfId="5716"/>
    <cellStyle name="Comma 8 3 5 2 2 4 2" xfId="31254"/>
    <cellStyle name="Comma 8 3 5 2 2 5" xfId="31255"/>
    <cellStyle name="Comma 8 3 5 2 3" xfId="5717"/>
    <cellStyle name="Comma 8 3 5 2 3 2" xfId="31256"/>
    <cellStyle name="Comma 8 3 5 2 4" xfId="5718"/>
    <cellStyle name="Comma 8 3 5 2 4 2" xfId="31257"/>
    <cellStyle name="Comma 8 3 5 2 5" xfId="5719"/>
    <cellStyle name="Comma 8 3 5 2 5 2" xfId="31258"/>
    <cellStyle name="Comma 8 3 5 2 6" xfId="31259"/>
    <cellStyle name="Comma 8 3 5 3" xfId="5720"/>
    <cellStyle name="Comma 8 3 5 3 2" xfId="5721"/>
    <cellStyle name="Comma 8 3 5 3 2 2" xfId="5722"/>
    <cellStyle name="Comma 8 3 5 3 2 2 2" xfId="31260"/>
    <cellStyle name="Comma 8 3 5 3 2 3" xfId="5723"/>
    <cellStyle name="Comma 8 3 5 3 2 3 2" xfId="31261"/>
    <cellStyle name="Comma 8 3 5 3 2 4" xfId="5724"/>
    <cellStyle name="Comma 8 3 5 3 2 4 2" xfId="31262"/>
    <cellStyle name="Comma 8 3 5 3 2 5" xfId="31263"/>
    <cellStyle name="Comma 8 3 5 3 3" xfId="5725"/>
    <cellStyle name="Comma 8 3 5 3 3 2" xfId="31264"/>
    <cellStyle name="Comma 8 3 5 3 4" xfId="5726"/>
    <cellStyle name="Comma 8 3 5 3 4 2" xfId="31265"/>
    <cellStyle name="Comma 8 3 5 3 5" xfId="5727"/>
    <cellStyle name="Comma 8 3 5 3 5 2" xfId="31266"/>
    <cellStyle name="Comma 8 3 5 3 6" xfId="31267"/>
    <cellStyle name="Comma 8 3 5 4" xfId="5728"/>
    <cellStyle name="Comma 8 3 5 4 2" xfId="5729"/>
    <cellStyle name="Comma 8 3 5 4 2 2" xfId="31268"/>
    <cellStyle name="Comma 8 3 5 4 3" xfId="5730"/>
    <cellStyle name="Comma 8 3 5 4 3 2" xfId="31269"/>
    <cellStyle name="Comma 8 3 5 4 4" xfId="5731"/>
    <cellStyle name="Comma 8 3 5 4 4 2" xfId="31270"/>
    <cellStyle name="Comma 8 3 5 4 5" xfId="31271"/>
    <cellStyle name="Comma 8 3 5 5" xfId="5732"/>
    <cellStyle name="Comma 8 3 5 5 2" xfId="31272"/>
    <cellStyle name="Comma 8 3 5 6" xfId="5733"/>
    <cellStyle name="Comma 8 3 5 6 2" xfId="31273"/>
    <cellStyle name="Comma 8 3 5 7" xfId="5734"/>
    <cellStyle name="Comma 8 3 5 7 2" xfId="31274"/>
    <cellStyle name="Comma 8 3 5 8" xfId="31275"/>
    <cellStyle name="Comma 8 3 6" xfId="5735"/>
    <cellStyle name="Comma 8 3 6 2" xfId="5736"/>
    <cellStyle name="Comma 8 3 6 2 2" xfId="5737"/>
    <cellStyle name="Comma 8 3 6 2 2 2" xfId="5738"/>
    <cellStyle name="Comma 8 3 6 2 2 2 2" xfId="31276"/>
    <cellStyle name="Comma 8 3 6 2 2 3" xfId="5739"/>
    <cellStyle name="Comma 8 3 6 2 2 3 2" xfId="31277"/>
    <cellStyle name="Comma 8 3 6 2 2 4" xfId="5740"/>
    <cellStyle name="Comma 8 3 6 2 2 4 2" xfId="31278"/>
    <cellStyle name="Comma 8 3 6 2 2 5" xfId="31279"/>
    <cellStyle name="Comma 8 3 6 2 3" xfId="5741"/>
    <cellStyle name="Comma 8 3 6 2 3 2" xfId="31280"/>
    <cellStyle name="Comma 8 3 6 2 4" xfId="5742"/>
    <cellStyle name="Comma 8 3 6 2 4 2" xfId="31281"/>
    <cellStyle name="Comma 8 3 6 2 5" xfId="5743"/>
    <cellStyle name="Comma 8 3 6 2 5 2" xfId="31282"/>
    <cellStyle name="Comma 8 3 6 2 6" xfId="31283"/>
    <cellStyle name="Comma 8 3 6 3" xfId="5744"/>
    <cellStyle name="Comma 8 3 6 3 2" xfId="5745"/>
    <cellStyle name="Comma 8 3 6 3 2 2" xfId="5746"/>
    <cellStyle name="Comma 8 3 6 3 2 2 2" xfId="31284"/>
    <cellStyle name="Comma 8 3 6 3 2 3" xfId="5747"/>
    <cellStyle name="Comma 8 3 6 3 2 3 2" xfId="31285"/>
    <cellStyle name="Comma 8 3 6 3 2 4" xfId="5748"/>
    <cellStyle name="Comma 8 3 6 3 2 4 2" xfId="31286"/>
    <cellStyle name="Comma 8 3 6 3 2 5" xfId="31287"/>
    <cellStyle name="Comma 8 3 6 3 3" xfId="5749"/>
    <cellStyle name="Comma 8 3 6 3 3 2" xfId="31288"/>
    <cellStyle name="Comma 8 3 6 3 4" xfId="5750"/>
    <cellStyle name="Comma 8 3 6 3 4 2" xfId="31289"/>
    <cellStyle name="Comma 8 3 6 3 5" xfId="5751"/>
    <cellStyle name="Comma 8 3 6 3 5 2" xfId="31290"/>
    <cellStyle name="Comma 8 3 6 3 6" xfId="31291"/>
    <cellStyle name="Comma 8 3 6 4" xfId="5752"/>
    <cellStyle name="Comma 8 3 6 4 2" xfId="5753"/>
    <cellStyle name="Comma 8 3 6 4 2 2" xfId="31292"/>
    <cellStyle name="Comma 8 3 6 4 3" xfId="5754"/>
    <cellStyle name="Comma 8 3 6 4 3 2" xfId="31293"/>
    <cellStyle name="Comma 8 3 6 4 4" xfId="5755"/>
    <cellStyle name="Comma 8 3 6 4 4 2" xfId="31294"/>
    <cellStyle name="Comma 8 3 6 4 5" xfId="31295"/>
    <cellStyle name="Comma 8 3 6 5" xfId="5756"/>
    <cellStyle name="Comma 8 3 6 5 2" xfId="31296"/>
    <cellStyle name="Comma 8 3 6 6" xfId="5757"/>
    <cellStyle name="Comma 8 3 6 6 2" xfId="31297"/>
    <cellStyle name="Comma 8 3 6 7" xfId="5758"/>
    <cellStyle name="Comma 8 3 6 7 2" xfId="31298"/>
    <cellStyle name="Comma 8 3 6 8" xfId="31299"/>
    <cellStyle name="Comma 8 3 7" xfId="5759"/>
    <cellStyle name="Comma 8 3 7 2" xfId="5760"/>
    <cellStyle name="Comma 8 3 7 2 2" xfId="5761"/>
    <cellStyle name="Comma 8 3 7 2 2 2" xfId="5762"/>
    <cellStyle name="Comma 8 3 7 2 2 2 2" xfId="31300"/>
    <cellStyle name="Comma 8 3 7 2 2 3" xfId="5763"/>
    <cellStyle name="Comma 8 3 7 2 2 3 2" xfId="31301"/>
    <cellStyle name="Comma 8 3 7 2 2 4" xfId="5764"/>
    <cellStyle name="Comma 8 3 7 2 2 4 2" xfId="31302"/>
    <cellStyle name="Comma 8 3 7 2 2 5" xfId="31303"/>
    <cellStyle name="Comma 8 3 7 2 3" xfId="5765"/>
    <cellStyle name="Comma 8 3 7 2 3 2" xfId="31304"/>
    <cellStyle name="Comma 8 3 7 2 4" xfId="5766"/>
    <cellStyle name="Comma 8 3 7 2 4 2" xfId="31305"/>
    <cellStyle name="Comma 8 3 7 2 5" xfId="5767"/>
    <cellStyle name="Comma 8 3 7 2 5 2" xfId="31306"/>
    <cellStyle name="Comma 8 3 7 2 6" xfId="31307"/>
    <cellStyle name="Comma 8 3 7 3" xfId="5768"/>
    <cellStyle name="Comma 8 3 7 3 2" xfId="5769"/>
    <cellStyle name="Comma 8 3 7 3 2 2" xfId="5770"/>
    <cellStyle name="Comma 8 3 7 3 2 2 2" xfId="31308"/>
    <cellStyle name="Comma 8 3 7 3 2 3" xfId="5771"/>
    <cellStyle name="Comma 8 3 7 3 2 3 2" xfId="31309"/>
    <cellStyle name="Comma 8 3 7 3 2 4" xfId="5772"/>
    <cellStyle name="Comma 8 3 7 3 2 4 2" xfId="31310"/>
    <cellStyle name="Comma 8 3 7 3 2 5" xfId="31311"/>
    <cellStyle name="Comma 8 3 7 3 3" xfId="5773"/>
    <cellStyle name="Comma 8 3 7 3 3 2" xfId="31312"/>
    <cellStyle name="Comma 8 3 7 3 4" xfId="5774"/>
    <cellStyle name="Comma 8 3 7 3 4 2" xfId="31313"/>
    <cellStyle name="Comma 8 3 7 3 5" xfId="5775"/>
    <cellStyle name="Comma 8 3 7 3 5 2" xfId="31314"/>
    <cellStyle name="Comma 8 3 7 3 6" xfId="31315"/>
    <cellStyle name="Comma 8 3 7 4" xfId="5776"/>
    <cellStyle name="Comma 8 3 7 4 2" xfId="5777"/>
    <cellStyle name="Comma 8 3 7 4 2 2" xfId="31316"/>
    <cellStyle name="Comma 8 3 7 4 3" xfId="5778"/>
    <cellStyle name="Comma 8 3 7 4 3 2" xfId="31317"/>
    <cellStyle name="Comma 8 3 7 4 4" xfId="5779"/>
    <cellStyle name="Comma 8 3 7 4 4 2" xfId="31318"/>
    <cellStyle name="Comma 8 3 7 4 5" xfId="31319"/>
    <cellStyle name="Comma 8 3 7 5" xfId="5780"/>
    <cellStyle name="Comma 8 3 7 5 2" xfId="31320"/>
    <cellStyle name="Comma 8 3 7 6" xfId="5781"/>
    <cellStyle name="Comma 8 3 7 6 2" xfId="31321"/>
    <cellStyle name="Comma 8 3 7 7" xfId="5782"/>
    <cellStyle name="Comma 8 3 7 7 2" xfId="31322"/>
    <cellStyle name="Comma 8 3 7 8" xfId="31323"/>
    <cellStyle name="Comma 8 3 8" xfId="5783"/>
    <cellStyle name="Comma 8 3 8 2" xfId="5784"/>
    <cellStyle name="Comma 8 3 8 2 2" xfId="5785"/>
    <cellStyle name="Comma 8 3 8 2 2 2" xfId="5786"/>
    <cellStyle name="Comma 8 3 8 2 2 2 2" xfId="31324"/>
    <cellStyle name="Comma 8 3 8 2 2 3" xfId="5787"/>
    <cellStyle name="Comma 8 3 8 2 2 3 2" xfId="31325"/>
    <cellStyle name="Comma 8 3 8 2 2 4" xfId="5788"/>
    <cellStyle name="Comma 8 3 8 2 2 4 2" xfId="31326"/>
    <cellStyle name="Comma 8 3 8 2 2 5" xfId="31327"/>
    <cellStyle name="Comma 8 3 8 2 3" xfId="5789"/>
    <cellStyle name="Comma 8 3 8 2 3 2" xfId="31328"/>
    <cellStyle name="Comma 8 3 8 2 4" xfId="5790"/>
    <cellStyle name="Comma 8 3 8 2 4 2" xfId="31329"/>
    <cellStyle name="Comma 8 3 8 2 5" xfId="5791"/>
    <cellStyle name="Comma 8 3 8 2 5 2" xfId="31330"/>
    <cellStyle name="Comma 8 3 8 2 6" xfId="31331"/>
    <cellStyle name="Comma 8 3 8 3" xfId="5792"/>
    <cellStyle name="Comma 8 3 8 3 2" xfId="5793"/>
    <cellStyle name="Comma 8 3 8 3 2 2" xfId="5794"/>
    <cellStyle name="Comma 8 3 8 3 2 2 2" xfId="31332"/>
    <cellStyle name="Comma 8 3 8 3 2 3" xfId="5795"/>
    <cellStyle name="Comma 8 3 8 3 2 3 2" xfId="31333"/>
    <cellStyle name="Comma 8 3 8 3 2 4" xfId="5796"/>
    <cellStyle name="Comma 8 3 8 3 2 4 2" xfId="31334"/>
    <cellStyle name="Comma 8 3 8 3 2 5" xfId="31335"/>
    <cellStyle name="Comma 8 3 8 3 3" xfId="5797"/>
    <cellStyle name="Comma 8 3 8 3 3 2" xfId="31336"/>
    <cellStyle name="Comma 8 3 8 3 4" xfId="5798"/>
    <cellStyle name="Comma 8 3 8 3 4 2" xfId="31337"/>
    <cellStyle name="Comma 8 3 8 3 5" xfId="5799"/>
    <cellStyle name="Comma 8 3 8 3 5 2" xfId="31338"/>
    <cellStyle name="Comma 8 3 8 3 6" xfId="31339"/>
    <cellStyle name="Comma 8 3 8 4" xfId="5800"/>
    <cellStyle name="Comma 8 3 8 4 2" xfId="5801"/>
    <cellStyle name="Comma 8 3 8 4 2 2" xfId="31340"/>
    <cellStyle name="Comma 8 3 8 4 3" xfId="5802"/>
    <cellStyle name="Comma 8 3 8 4 3 2" xfId="31341"/>
    <cellStyle name="Comma 8 3 8 4 4" xfId="5803"/>
    <cellStyle name="Comma 8 3 8 4 4 2" xfId="31342"/>
    <cellStyle name="Comma 8 3 8 4 5" xfId="31343"/>
    <cellStyle name="Comma 8 3 8 5" xfId="5804"/>
    <cellStyle name="Comma 8 3 8 5 2" xfId="31344"/>
    <cellStyle name="Comma 8 3 8 6" xfId="5805"/>
    <cellStyle name="Comma 8 3 8 6 2" xfId="31345"/>
    <cellStyle name="Comma 8 3 8 7" xfId="5806"/>
    <cellStyle name="Comma 8 3 8 7 2" xfId="31346"/>
    <cellStyle name="Comma 8 3 8 8" xfId="31347"/>
    <cellStyle name="Comma 8 3 9" xfId="5807"/>
    <cellStyle name="Comma 8 3 9 2" xfId="5808"/>
    <cellStyle name="Comma 8 3 9 2 2" xfId="5809"/>
    <cellStyle name="Comma 8 3 9 2 2 2" xfId="5810"/>
    <cellStyle name="Comma 8 3 9 2 2 2 2" xfId="31348"/>
    <cellStyle name="Comma 8 3 9 2 2 3" xfId="5811"/>
    <cellStyle name="Comma 8 3 9 2 2 3 2" xfId="31349"/>
    <cellStyle name="Comma 8 3 9 2 2 4" xfId="5812"/>
    <cellStyle name="Comma 8 3 9 2 2 4 2" xfId="31350"/>
    <cellStyle name="Comma 8 3 9 2 2 5" xfId="31351"/>
    <cellStyle name="Comma 8 3 9 2 3" xfId="5813"/>
    <cellStyle name="Comma 8 3 9 2 3 2" xfId="31352"/>
    <cellStyle name="Comma 8 3 9 2 4" xfId="5814"/>
    <cellStyle name="Comma 8 3 9 2 4 2" xfId="31353"/>
    <cellStyle name="Comma 8 3 9 2 5" xfId="5815"/>
    <cellStyle name="Comma 8 3 9 2 5 2" xfId="31354"/>
    <cellStyle name="Comma 8 3 9 2 6" xfId="31355"/>
    <cellStyle name="Comma 8 3 9 3" xfId="5816"/>
    <cellStyle name="Comma 8 3 9 3 2" xfId="5817"/>
    <cellStyle name="Comma 8 3 9 3 2 2" xfId="5818"/>
    <cellStyle name="Comma 8 3 9 3 2 2 2" xfId="31356"/>
    <cellStyle name="Comma 8 3 9 3 2 3" xfId="5819"/>
    <cellStyle name="Comma 8 3 9 3 2 3 2" xfId="31357"/>
    <cellStyle name="Comma 8 3 9 3 2 4" xfId="5820"/>
    <cellStyle name="Comma 8 3 9 3 2 4 2" xfId="31358"/>
    <cellStyle name="Comma 8 3 9 3 2 5" xfId="31359"/>
    <cellStyle name="Comma 8 3 9 3 3" xfId="5821"/>
    <cellStyle name="Comma 8 3 9 3 3 2" xfId="31360"/>
    <cellStyle name="Comma 8 3 9 3 4" xfId="5822"/>
    <cellStyle name="Comma 8 3 9 3 4 2" xfId="31361"/>
    <cellStyle name="Comma 8 3 9 3 5" xfId="5823"/>
    <cellStyle name="Comma 8 3 9 3 5 2" xfId="31362"/>
    <cellStyle name="Comma 8 3 9 3 6" xfId="31363"/>
    <cellStyle name="Comma 8 3 9 4" xfId="5824"/>
    <cellStyle name="Comma 8 3 9 4 2" xfId="5825"/>
    <cellStyle name="Comma 8 3 9 4 2 2" xfId="31364"/>
    <cellStyle name="Comma 8 3 9 4 3" xfId="5826"/>
    <cellStyle name="Comma 8 3 9 4 3 2" xfId="31365"/>
    <cellStyle name="Comma 8 3 9 4 4" xfId="5827"/>
    <cellStyle name="Comma 8 3 9 4 4 2" xfId="31366"/>
    <cellStyle name="Comma 8 3 9 4 5" xfId="31367"/>
    <cellStyle name="Comma 8 3 9 5" xfId="5828"/>
    <cellStyle name="Comma 8 3 9 5 2" xfId="31368"/>
    <cellStyle name="Comma 8 3 9 6" xfId="5829"/>
    <cellStyle name="Comma 8 3 9 6 2" xfId="31369"/>
    <cellStyle name="Comma 8 3 9 7" xfId="5830"/>
    <cellStyle name="Comma 8 3 9 7 2" xfId="31370"/>
    <cellStyle name="Comma 8 3 9 8" xfId="31371"/>
    <cellStyle name="Comma 8 4" xfId="5831"/>
    <cellStyle name="Comma 8 4 2" xfId="5832"/>
    <cellStyle name="Comma 8 4 2 2" xfId="5833"/>
    <cellStyle name="Comma 8 4 2 2 2" xfId="5834"/>
    <cellStyle name="Comma 8 4 2 2 2 2" xfId="31372"/>
    <cellStyle name="Comma 8 4 2 2 3" xfId="5835"/>
    <cellStyle name="Comma 8 4 2 2 3 2" xfId="31373"/>
    <cellStyle name="Comma 8 4 2 2 4" xfId="5836"/>
    <cellStyle name="Comma 8 4 2 2 4 2" xfId="31374"/>
    <cellStyle name="Comma 8 4 2 2 5" xfId="31375"/>
    <cellStyle name="Comma 8 4 2 3" xfId="5837"/>
    <cellStyle name="Comma 8 4 2 3 2" xfId="31376"/>
    <cellStyle name="Comma 8 4 2 4" xfId="5838"/>
    <cellStyle name="Comma 8 4 2 4 2" xfId="31377"/>
    <cellStyle name="Comma 8 4 2 5" xfId="5839"/>
    <cellStyle name="Comma 8 4 2 5 2" xfId="31378"/>
    <cellStyle name="Comma 8 4 2 6" xfId="31379"/>
    <cellStyle name="Comma 8 4 3" xfId="5840"/>
    <cellStyle name="Comma 8 4 3 2" xfId="5841"/>
    <cellStyle name="Comma 8 4 3 2 2" xfId="5842"/>
    <cellStyle name="Comma 8 4 3 2 2 2" xfId="31380"/>
    <cellStyle name="Comma 8 4 3 2 3" xfId="5843"/>
    <cellStyle name="Comma 8 4 3 2 3 2" xfId="31381"/>
    <cellStyle name="Comma 8 4 3 2 4" xfId="5844"/>
    <cellStyle name="Comma 8 4 3 2 4 2" xfId="31382"/>
    <cellStyle name="Comma 8 4 3 2 5" xfId="31383"/>
    <cellStyle name="Comma 8 4 3 3" xfId="5845"/>
    <cellStyle name="Comma 8 4 3 3 2" xfId="31384"/>
    <cellStyle name="Comma 8 4 3 4" xfId="5846"/>
    <cellStyle name="Comma 8 4 3 4 2" xfId="31385"/>
    <cellStyle name="Comma 8 4 3 5" xfId="5847"/>
    <cellStyle name="Comma 8 4 3 5 2" xfId="31386"/>
    <cellStyle name="Comma 8 4 3 6" xfId="31387"/>
    <cellStyle name="Comma 8 4 4" xfId="5848"/>
    <cellStyle name="Comma 8 4 4 2" xfId="5849"/>
    <cellStyle name="Comma 8 4 4 2 2" xfId="31388"/>
    <cellStyle name="Comma 8 4 4 3" xfId="5850"/>
    <cellStyle name="Comma 8 4 4 3 2" xfId="31389"/>
    <cellStyle name="Comma 8 4 4 4" xfId="5851"/>
    <cellStyle name="Comma 8 4 4 4 2" xfId="31390"/>
    <cellStyle name="Comma 8 4 4 5" xfId="31391"/>
    <cellStyle name="Comma 8 4 5" xfId="5852"/>
    <cellStyle name="Comma 8 4 5 2" xfId="31392"/>
    <cellStyle name="Comma 8 4 6" xfId="5853"/>
    <cellStyle name="Comma 8 4 6 2" xfId="31393"/>
    <cellStyle name="Comma 8 4 7" xfId="5854"/>
    <cellStyle name="Comma 8 4 7 2" xfId="31394"/>
    <cellStyle name="Comma 8 4 8" xfId="31395"/>
    <cellStyle name="Comma 8 5" xfId="5855"/>
    <cellStyle name="Comma 8 6" xfId="5856"/>
    <cellStyle name="Comma 8 7" xfId="5857"/>
    <cellStyle name="Comma 8 8" xfId="5858"/>
    <cellStyle name="Comma 8 9" xfId="5859"/>
    <cellStyle name="Comma 9" xfId="5860"/>
    <cellStyle name="Comma 9 2" xfId="5861"/>
    <cellStyle name="Comma 9 2 2" xfId="5862"/>
    <cellStyle name="Comma 9 2 2 2" xfId="5863"/>
    <cellStyle name="Comma0" xfId="5864"/>
    <cellStyle name="Copied" xfId="5865"/>
    <cellStyle name="country" xfId="5866"/>
    <cellStyle name="COURIER" xfId="5867"/>
    <cellStyle name="Currency $" xfId="50147"/>
    <cellStyle name="Currency 2" xfId="5868"/>
    <cellStyle name="Currency 3" xfId="5869"/>
    <cellStyle name="Currency0" xfId="5870"/>
    <cellStyle name="Custom - Style8" xfId="5871"/>
    <cellStyle name="Dash" xfId="5872"/>
    <cellStyle name="Data   - Style2" xfId="5873"/>
    <cellStyle name="date" xfId="5874"/>
    <cellStyle name="date 10" xfId="5875"/>
    <cellStyle name="date 2" xfId="5876"/>
    <cellStyle name="date 2 2" xfId="5877"/>
    <cellStyle name="date 2 3" xfId="5878"/>
    <cellStyle name="date 2 4" xfId="5879"/>
    <cellStyle name="date 2 5" xfId="5880"/>
    <cellStyle name="date 2 6" xfId="5881"/>
    <cellStyle name="date 2 7" xfId="5882"/>
    <cellStyle name="date 2 8" xfId="5883"/>
    <cellStyle name="date 3" xfId="5884"/>
    <cellStyle name="date 3 2" xfId="5885"/>
    <cellStyle name="date 3 3" xfId="5886"/>
    <cellStyle name="date 3 4" xfId="5887"/>
    <cellStyle name="date 3 5" xfId="5888"/>
    <cellStyle name="date 3 6" xfId="5889"/>
    <cellStyle name="date 3 7" xfId="5890"/>
    <cellStyle name="date 3 8" xfId="5891"/>
    <cellStyle name="date 4" xfId="5892"/>
    <cellStyle name="date 5" xfId="5893"/>
    <cellStyle name="date 6" xfId="5894"/>
    <cellStyle name="date 7" xfId="5895"/>
    <cellStyle name="date 8" xfId="5896"/>
    <cellStyle name="date 9" xfId="5897"/>
    <cellStyle name="date1" xfId="5898"/>
    <cellStyle name="date1 10" xfId="5899"/>
    <cellStyle name="date1 2" xfId="5900"/>
    <cellStyle name="date1 2 2" xfId="5901"/>
    <cellStyle name="date1 2 3" xfId="5902"/>
    <cellStyle name="date1 2 4" xfId="5903"/>
    <cellStyle name="date1 2 5" xfId="5904"/>
    <cellStyle name="date1 2 6" xfId="5905"/>
    <cellStyle name="date1 2 7" xfId="5906"/>
    <cellStyle name="date1 2 8" xfId="5907"/>
    <cellStyle name="date1 3" xfId="5908"/>
    <cellStyle name="date1 3 2" xfId="5909"/>
    <cellStyle name="date1 3 3" xfId="5910"/>
    <cellStyle name="date1 3 4" xfId="5911"/>
    <cellStyle name="date1 3 5" xfId="5912"/>
    <cellStyle name="date1 3 6" xfId="5913"/>
    <cellStyle name="date1 3 7" xfId="5914"/>
    <cellStyle name="date1 3 8" xfId="5915"/>
    <cellStyle name="date1 4" xfId="5916"/>
    <cellStyle name="date1 5" xfId="5917"/>
    <cellStyle name="date1 6" xfId="5918"/>
    <cellStyle name="date1 7" xfId="5919"/>
    <cellStyle name="date1 8" xfId="5920"/>
    <cellStyle name="date1 9" xfId="5921"/>
    <cellStyle name="Description" xfId="5922"/>
    <cellStyle name="Dezimal [0]_laroux" xfId="5923"/>
    <cellStyle name="Dezimal_INFLATION  METRO DELHI MCR1B" xfId="5924"/>
    <cellStyle name="Emphasis 1" xfId="5925"/>
    <cellStyle name="Emphasis 2" xfId="5926"/>
    <cellStyle name="Emphasis 3" xfId="5927"/>
    <cellStyle name="Encabezado 4" xfId="5928"/>
    <cellStyle name="Énfasis1" xfId="5929"/>
    <cellStyle name="Énfasis2" xfId="5930"/>
    <cellStyle name="Énfasis3" xfId="5931"/>
    <cellStyle name="Énfasis4" xfId="5932"/>
    <cellStyle name="Énfasis5" xfId="5933"/>
    <cellStyle name="Énfasis6" xfId="5934"/>
    <cellStyle name="Entered" xfId="5935"/>
    <cellStyle name="Entrada" xfId="5936"/>
    <cellStyle name="Euro" xfId="5937"/>
    <cellStyle name="Euro 2" xfId="5938"/>
    <cellStyle name="Euro 3" xfId="5939"/>
    <cellStyle name="Euro 4" xfId="5940"/>
    <cellStyle name="Euro 5" xfId="5941"/>
    <cellStyle name="Euro 6" xfId="5942"/>
    <cellStyle name="Euro 7" xfId="5943"/>
    <cellStyle name="Euro 8" xfId="5944"/>
    <cellStyle name="Excel Built-in Normal" xfId="5945"/>
    <cellStyle name="Explanatory Text 2" xfId="5946"/>
    <cellStyle name="Explanatory Text 2 2" xfId="5947"/>
    <cellStyle name="Explanatory Text 3" xfId="5948"/>
    <cellStyle name="Explanatory Text 4" xfId="5949"/>
    <cellStyle name="Explanatory Text 5" xfId="5950"/>
    <cellStyle name="Explanatory Text 6" xfId="5951"/>
    <cellStyle name="F2" xfId="50148"/>
    <cellStyle name="F3" xfId="50149"/>
    <cellStyle name="F4" xfId="50150"/>
    <cellStyle name="F5" xfId="50151"/>
    <cellStyle name="F6" xfId="50152"/>
    <cellStyle name="F7" xfId="50153"/>
    <cellStyle name="F8" xfId="50154"/>
    <cellStyle name="Fixed" xfId="5952"/>
    <cellStyle name="FORM" xfId="5953"/>
    <cellStyle name="Formula" xfId="5954"/>
    <cellStyle name="GOKUL" xfId="5955"/>
    <cellStyle name="Good 2" xfId="5956"/>
    <cellStyle name="Good 2 2" xfId="5957"/>
    <cellStyle name="Good 3" xfId="5958"/>
    <cellStyle name="Good 4" xfId="5959"/>
    <cellStyle name="Good 5" xfId="5960"/>
    <cellStyle name="Good 6" xfId="5961"/>
    <cellStyle name="Grey" xfId="5962"/>
    <cellStyle name="HEADER" xfId="50155"/>
    <cellStyle name="Header1" xfId="5963"/>
    <cellStyle name="Header2" xfId="5964"/>
    <cellStyle name="Heading 1 10" xfId="5965"/>
    <cellStyle name="Heading 1 2" xfId="5966"/>
    <cellStyle name="Heading 1 2 2" xfId="5967"/>
    <cellStyle name="Heading 1 3" xfId="5968"/>
    <cellStyle name="Heading 1 4" xfId="5969"/>
    <cellStyle name="Heading 1 5" xfId="5970"/>
    <cellStyle name="Heading 1 6" xfId="5971"/>
    <cellStyle name="Heading 1 7" xfId="5972"/>
    <cellStyle name="Heading 1 8" xfId="5973"/>
    <cellStyle name="Heading 1 9" xfId="5974"/>
    <cellStyle name="Heading 2 10" xfId="5975"/>
    <cellStyle name="Heading 2 2" xfId="5976"/>
    <cellStyle name="Heading 2 2 2" xfId="5977"/>
    <cellStyle name="Heading 2 3" xfId="5978"/>
    <cellStyle name="Heading 2 4" xfId="5979"/>
    <cellStyle name="Heading 2 5" xfId="5980"/>
    <cellStyle name="Heading 2 6" xfId="5981"/>
    <cellStyle name="Heading 2 7" xfId="5982"/>
    <cellStyle name="Heading 2 8" xfId="5983"/>
    <cellStyle name="Heading 2 9" xfId="5984"/>
    <cellStyle name="Heading 3 2" xfId="5985"/>
    <cellStyle name="Heading 3 2 2" xfId="5986"/>
    <cellStyle name="Heading 3 3" xfId="5987"/>
    <cellStyle name="Heading 3 4" xfId="5988"/>
    <cellStyle name="Heading 3 5" xfId="5989"/>
    <cellStyle name="Heading 3 6" xfId="5990"/>
    <cellStyle name="Heading 4 2" xfId="5991"/>
    <cellStyle name="Heading 4 2 2" xfId="5992"/>
    <cellStyle name="Heading 4 3" xfId="5993"/>
    <cellStyle name="Heading 4 4" xfId="5994"/>
    <cellStyle name="Heading 4 5" xfId="5995"/>
    <cellStyle name="Heading 4 6" xfId="5996"/>
    <cellStyle name="Heading1" xfId="50156"/>
    <cellStyle name="Heading2" xfId="50157"/>
    <cellStyle name="Hyperlink 2" xfId="5997"/>
    <cellStyle name="Hyperlink 3" xfId="5998"/>
    <cellStyle name="Hyperlink 4" xfId="5999"/>
    <cellStyle name="Hypertextový odkaz" xfId="6000"/>
    <cellStyle name="INCHES" xfId="6001"/>
    <cellStyle name="INCHES 2" xfId="6002"/>
    <cellStyle name="INCHES 3" xfId="6003"/>
    <cellStyle name="INCHES 4" xfId="6004"/>
    <cellStyle name="INCHES 5" xfId="6005"/>
    <cellStyle name="INCHES 6" xfId="6006"/>
    <cellStyle name="INCHES 7" xfId="6007"/>
    <cellStyle name="INCHES 8" xfId="6008"/>
    <cellStyle name="Incorrecto" xfId="6009"/>
    <cellStyle name="Input [yellow]" xfId="6010"/>
    <cellStyle name="Input 2" xfId="6011"/>
    <cellStyle name="Input 2 2" xfId="6012"/>
    <cellStyle name="Input 3" xfId="6013"/>
    <cellStyle name="Input 4" xfId="6014"/>
    <cellStyle name="Input 5" xfId="6015"/>
    <cellStyle name="Input 6" xfId="6016"/>
    <cellStyle name="jugal" xfId="6017"/>
    <cellStyle name="Labels - Style3" xfId="6018"/>
    <cellStyle name="Linked Cell 2" xfId="6019"/>
    <cellStyle name="Linked Cell 2 2" xfId="6020"/>
    <cellStyle name="Linked Cell 3" xfId="6021"/>
    <cellStyle name="Linked Cell 4" xfId="6022"/>
    <cellStyle name="Linked Cell 5" xfId="6023"/>
    <cellStyle name="Linked Cell 6" xfId="6024"/>
    <cellStyle name="lm" xfId="6025"/>
    <cellStyle name="Millares 2" xfId="6026"/>
    <cellStyle name="Milliers [0]_laroux" xfId="6027"/>
    <cellStyle name="Milliers_laroux" xfId="6028"/>
    <cellStyle name="Model" xfId="50158"/>
    <cellStyle name="MS_Arabic" xfId="6029"/>
    <cellStyle name="Neutral 2" xfId="6030"/>
    <cellStyle name="Neutral 2 2" xfId="6031"/>
    <cellStyle name="Neutral 3" xfId="6032"/>
    <cellStyle name="Neutral 4" xfId="6033"/>
    <cellStyle name="Neutral 5" xfId="6034"/>
    <cellStyle name="Neutral 6" xfId="6035"/>
    <cellStyle name="no dec" xfId="6036"/>
    <cellStyle name="Non défini" xfId="6037"/>
    <cellStyle name="Normal" xfId="0" builtinId="0"/>
    <cellStyle name="Normal - Style1" xfId="6038"/>
    <cellStyle name="Normal 10" xfId="6039"/>
    <cellStyle name="Normal 10 10" xfId="6040"/>
    <cellStyle name="Normal 10 10 2" xfId="6041"/>
    <cellStyle name="Normal 10 10 2 2" xfId="6042"/>
    <cellStyle name="Normal 10 10 2 2 2" xfId="6043"/>
    <cellStyle name="Normal 10 10 2 2 2 2" xfId="31396"/>
    <cellStyle name="Normal 10 10 2 2 3" xfId="6044"/>
    <cellStyle name="Normal 10 10 2 2 3 2" xfId="31397"/>
    <cellStyle name="Normal 10 10 2 2 4" xfId="6045"/>
    <cellStyle name="Normal 10 10 2 2 4 2" xfId="31398"/>
    <cellStyle name="Normal 10 10 2 2 5" xfId="31399"/>
    <cellStyle name="Normal 10 10 2 3" xfId="6046"/>
    <cellStyle name="Normal 10 10 2 3 2" xfId="31400"/>
    <cellStyle name="Normal 10 10 2 4" xfId="6047"/>
    <cellStyle name="Normal 10 10 2 4 2" xfId="31401"/>
    <cellStyle name="Normal 10 10 2 5" xfId="6048"/>
    <cellStyle name="Normal 10 10 2 5 2" xfId="31402"/>
    <cellStyle name="Normal 10 10 2 6" xfId="31403"/>
    <cellStyle name="Normal 10 10 2_Summary" xfId="50159"/>
    <cellStyle name="Normal 10 10 3" xfId="6049"/>
    <cellStyle name="Normal 10 10 3 2" xfId="6050"/>
    <cellStyle name="Normal 10 10 3 2 2" xfId="6051"/>
    <cellStyle name="Normal 10 10 3 2 2 2" xfId="31404"/>
    <cellStyle name="Normal 10 10 3 2 3" xfId="6052"/>
    <cellStyle name="Normal 10 10 3 2 3 2" xfId="31405"/>
    <cellStyle name="Normal 10 10 3 2 4" xfId="6053"/>
    <cellStyle name="Normal 10 10 3 2 4 2" xfId="31406"/>
    <cellStyle name="Normal 10 10 3 2 5" xfId="31407"/>
    <cellStyle name="Normal 10 10 3 3" xfId="6054"/>
    <cellStyle name="Normal 10 10 3 3 2" xfId="31408"/>
    <cellStyle name="Normal 10 10 3 4" xfId="6055"/>
    <cellStyle name="Normal 10 10 3 4 2" xfId="31409"/>
    <cellStyle name="Normal 10 10 3 5" xfId="6056"/>
    <cellStyle name="Normal 10 10 3 5 2" xfId="31410"/>
    <cellStyle name="Normal 10 10 3 6" xfId="31411"/>
    <cellStyle name="Normal 10 10 4" xfId="6057"/>
    <cellStyle name="Normal 10 10 4 2" xfId="6058"/>
    <cellStyle name="Normal 10 10 4 2 2" xfId="31412"/>
    <cellStyle name="Normal 10 10 4 3" xfId="6059"/>
    <cellStyle name="Normal 10 10 4 3 2" xfId="31413"/>
    <cellStyle name="Normal 10 10 4 4" xfId="6060"/>
    <cellStyle name="Normal 10 10 4 4 2" xfId="31414"/>
    <cellStyle name="Normal 10 10 4 5" xfId="31415"/>
    <cellStyle name="Normal 10 10 5" xfId="6061"/>
    <cellStyle name="Normal 10 10 5 2" xfId="31416"/>
    <cellStyle name="Normal 10 10 6" xfId="6062"/>
    <cellStyle name="Normal 10 10 6 2" xfId="31417"/>
    <cellStyle name="Normal 10 10 7" xfId="6063"/>
    <cellStyle name="Normal 10 10 7 2" xfId="31418"/>
    <cellStyle name="Normal 10 10 8" xfId="31419"/>
    <cellStyle name="Normal 10 11" xfId="6064"/>
    <cellStyle name="Normal 10 11 2" xfId="6065"/>
    <cellStyle name="Normal 10 11 2 2" xfId="6066"/>
    <cellStyle name="Normal 10 11 2 2 2" xfId="6067"/>
    <cellStyle name="Normal 10 11 2 2 2 2" xfId="31420"/>
    <cellStyle name="Normal 10 11 2 2 3" xfId="6068"/>
    <cellStyle name="Normal 10 11 2 2 3 2" xfId="31421"/>
    <cellStyle name="Normal 10 11 2 2 4" xfId="6069"/>
    <cellStyle name="Normal 10 11 2 2 4 2" xfId="31422"/>
    <cellStyle name="Normal 10 11 2 2 5" xfId="31423"/>
    <cellStyle name="Normal 10 11 2 3" xfId="6070"/>
    <cellStyle name="Normal 10 11 2 3 2" xfId="31424"/>
    <cellStyle name="Normal 10 11 2 4" xfId="6071"/>
    <cellStyle name="Normal 10 11 2 4 2" xfId="31425"/>
    <cellStyle name="Normal 10 11 2 5" xfId="6072"/>
    <cellStyle name="Normal 10 11 2 5 2" xfId="31426"/>
    <cellStyle name="Normal 10 11 2 6" xfId="31427"/>
    <cellStyle name="Normal 10 11 3" xfId="6073"/>
    <cellStyle name="Normal 10 11 3 2" xfId="6074"/>
    <cellStyle name="Normal 10 11 3 2 2" xfId="6075"/>
    <cellStyle name="Normal 10 11 3 2 2 2" xfId="31428"/>
    <cellStyle name="Normal 10 11 3 2 3" xfId="6076"/>
    <cellStyle name="Normal 10 11 3 2 3 2" xfId="31429"/>
    <cellStyle name="Normal 10 11 3 2 4" xfId="6077"/>
    <cellStyle name="Normal 10 11 3 2 4 2" xfId="31430"/>
    <cellStyle name="Normal 10 11 3 2 5" xfId="31431"/>
    <cellStyle name="Normal 10 11 3 3" xfId="6078"/>
    <cellStyle name="Normal 10 11 3 3 2" xfId="31432"/>
    <cellStyle name="Normal 10 11 3 4" xfId="6079"/>
    <cellStyle name="Normal 10 11 3 4 2" xfId="31433"/>
    <cellStyle name="Normal 10 11 3 5" xfId="6080"/>
    <cellStyle name="Normal 10 11 3 5 2" xfId="31434"/>
    <cellStyle name="Normal 10 11 3 6" xfId="31435"/>
    <cellStyle name="Normal 10 11 4" xfId="6081"/>
    <cellStyle name="Normal 10 11 4 2" xfId="6082"/>
    <cellStyle name="Normal 10 11 4 2 2" xfId="31436"/>
    <cellStyle name="Normal 10 11 4 3" xfId="6083"/>
    <cellStyle name="Normal 10 11 4 3 2" xfId="31437"/>
    <cellStyle name="Normal 10 11 4 4" xfId="6084"/>
    <cellStyle name="Normal 10 11 4 4 2" xfId="31438"/>
    <cellStyle name="Normal 10 11 4 5" xfId="31439"/>
    <cellStyle name="Normal 10 11 5" xfId="6085"/>
    <cellStyle name="Normal 10 11 5 2" xfId="31440"/>
    <cellStyle name="Normal 10 11 6" xfId="6086"/>
    <cellStyle name="Normal 10 11 6 2" xfId="31441"/>
    <cellStyle name="Normal 10 11 7" xfId="6087"/>
    <cellStyle name="Normal 10 11 7 2" xfId="31442"/>
    <cellStyle name="Normal 10 11 8" xfId="31443"/>
    <cellStyle name="Normal 10 12" xfId="6088"/>
    <cellStyle name="Normal 10 12 2" xfId="6089"/>
    <cellStyle name="Normal 10 12 2 2" xfId="6090"/>
    <cellStyle name="Normal 10 12 2 2 2" xfId="6091"/>
    <cellStyle name="Normal 10 12 2 2 2 2" xfId="31444"/>
    <cellStyle name="Normal 10 12 2 2 3" xfId="6092"/>
    <cellStyle name="Normal 10 12 2 2 3 2" xfId="31445"/>
    <cellStyle name="Normal 10 12 2 2 4" xfId="6093"/>
    <cellStyle name="Normal 10 12 2 2 4 2" xfId="31446"/>
    <cellStyle name="Normal 10 12 2 2 5" xfId="31447"/>
    <cellStyle name="Normal 10 12 2 3" xfId="6094"/>
    <cellStyle name="Normal 10 12 2 3 2" xfId="31448"/>
    <cellStyle name="Normal 10 12 2 4" xfId="6095"/>
    <cellStyle name="Normal 10 12 2 4 2" xfId="31449"/>
    <cellStyle name="Normal 10 12 2 5" xfId="6096"/>
    <cellStyle name="Normal 10 12 2 5 2" xfId="31450"/>
    <cellStyle name="Normal 10 12 2 6" xfId="31451"/>
    <cellStyle name="Normal 10 12 3" xfId="6097"/>
    <cellStyle name="Normal 10 12 3 2" xfId="6098"/>
    <cellStyle name="Normal 10 12 3 2 2" xfId="6099"/>
    <cellStyle name="Normal 10 12 3 2 2 2" xfId="31452"/>
    <cellStyle name="Normal 10 12 3 2 3" xfId="6100"/>
    <cellStyle name="Normal 10 12 3 2 3 2" xfId="31453"/>
    <cellStyle name="Normal 10 12 3 2 4" xfId="6101"/>
    <cellStyle name="Normal 10 12 3 2 4 2" xfId="31454"/>
    <cellStyle name="Normal 10 12 3 2 5" xfId="31455"/>
    <cellStyle name="Normal 10 12 3 3" xfId="6102"/>
    <cellStyle name="Normal 10 12 3 3 2" xfId="31456"/>
    <cellStyle name="Normal 10 12 3 4" xfId="6103"/>
    <cellStyle name="Normal 10 12 3 4 2" xfId="31457"/>
    <cellStyle name="Normal 10 12 3 5" xfId="6104"/>
    <cellStyle name="Normal 10 12 3 5 2" xfId="31458"/>
    <cellStyle name="Normal 10 12 3 6" xfId="31459"/>
    <cellStyle name="Normal 10 12 4" xfId="6105"/>
    <cellStyle name="Normal 10 12 4 2" xfId="6106"/>
    <cellStyle name="Normal 10 12 4 2 2" xfId="31460"/>
    <cellStyle name="Normal 10 12 4 3" xfId="6107"/>
    <cellStyle name="Normal 10 12 4 3 2" xfId="31461"/>
    <cellStyle name="Normal 10 12 4 4" xfId="6108"/>
    <cellStyle name="Normal 10 12 4 4 2" xfId="31462"/>
    <cellStyle name="Normal 10 12 4 5" xfId="31463"/>
    <cellStyle name="Normal 10 12 5" xfId="6109"/>
    <cellStyle name="Normal 10 12 5 2" xfId="31464"/>
    <cellStyle name="Normal 10 12 6" xfId="6110"/>
    <cellStyle name="Normal 10 12 6 2" xfId="31465"/>
    <cellStyle name="Normal 10 12 7" xfId="6111"/>
    <cellStyle name="Normal 10 12 7 2" xfId="31466"/>
    <cellStyle name="Normal 10 12 8" xfId="31467"/>
    <cellStyle name="Normal 10 13" xfId="6112"/>
    <cellStyle name="Normal 10 13 2" xfId="6113"/>
    <cellStyle name="Normal 10 13 2 2" xfId="6114"/>
    <cellStyle name="Normal 10 13 2 2 2" xfId="31468"/>
    <cellStyle name="Normal 10 13 2 3" xfId="6115"/>
    <cellStyle name="Normal 10 13 2 3 2" xfId="31469"/>
    <cellStyle name="Normal 10 13 2 4" xfId="6116"/>
    <cellStyle name="Normal 10 13 2 4 2" xfId="31470"/>
    <cellStyle name="Normal 10 13 2 5" xfId="31471"/>
    <cellStyle name="Normal 10 13 3" xfId="6117"/>
    <cellStyle name="Normal 10 13 3 2" xfId="31472"/>
    <cellStyle name="Normal 10 13 4" xfId="6118"/>
    <cellStyle name="Normal 10 13 4 2" xfId="31473"/>
    <cellStyle name="Normal 10 13 5" xfId="6119"/>
    <cellStyle name="Normal 10 13 5 2" xfId="31474"/>
    <cellStyle name="Normal 10 13 6" xfId="31475"/>
    <cellStyle name="Normal 10 14" xfId="6120"/>
    <cellStyle name="Normal 10 14 2" xfId="6121"/>
    <cellStyle name="Normal 10 14 2 2" xfId="6122"/>
    <cellStyle name="Normal 10 14 2 2 2" xfId="31476"/>
    <cellStyle name="Normal 10 14 2 3" xfId="6123"/>
    <cellStyle name="Normal 10 14 2 3 2" xfId="31477"/>
    <cellStyle name="Normal 10 14 2 4" xfId="6124"/>
    <cellStyle name="Normal 10 14 2 4 2" xfId="31478"/>
    <cellStyle name="Normal 10 14 2 5" xfId="31479"/>
    <cellStyle name="Normal 10 14 3" xfId="6125"/>
    <cellStyle name="Normal 10 14 3 2" xfId="31480"/>
    <cellStyle name="Normal 10 14 4" xfId="6126"/>
    <cellStyle name="Normal 10 14 4 2" xfId="31481"/>
    <cellStyle name="Normal 10 14 5" xfId="6127"/>
    <cellStyle name="Normal 10 14 5 2" xfId="31482"/>
    <cellStyle name="Normal 10 14 6" xfId="31483"/>
    <cellStyle name="Normal 10 15" xfId="6128"/>
    <cellStyle name="Normal 10 15 2" xfId="6129"/>
    <cellStyle name="Normal 10 15 2 2" xfId="31484"/>
    <cellStyle name="Normal 10 15 3" xfId="6130"/>
    <cellStyle name="Normal 10 15 3 2" xfId="31485"/>
    <cellStyle name="Normal 10 15 4" xfId="6131"/>
    <cellStyle name="Normal 10 15 4 2" xfId="31486"/>
    <cellStyle name="Normal 10 15 5" xfId="31487"/>
    <cellStyle name="Normal 10 16" xfId="6132"/>
    <cellStyle name="Normal 10 16 2" xfId="31488"/>
    <cellStyle name="Normal 10 17" xfId="6133"/>
    <cellStyle name="Normal 10 17 2" xfId="31489"/>
    <cellStyle name="Normal 10 18" xfId="6134"/>
    <cellStyle name="Normal 10 18 2" xfId="31490"/>
    <cellStyle name="Normal 10 19" xfId="31491"/>
    <cellStyle name="Normal 10 2" xfId="6135"/>
    <cellStyle name="Normal 10 2 10" xfId="6136"/>
    <cellStyle name="Normal 10 2 10 2" xfId="6137"/>
    <cellStyle name="Normal 10 2 10 2 2" xfId="6138"/>
    <cellStyle name="Normal 10 2 10 2 2 2" xfId="31492"/>
    <cellStyle name="Normal 10 2 10 2 3" xfId="6139"/>
    <cellStyle name="Normal 10 2 10 2 3 2" xfId="31493"/>
    <cellStyle name="Normal 10 2 10 2 4" xfId="6140"/>
    <cellStyle name="Normal 10 2 10 2 4 2" xfId="31494"/>
    <cellStyle name="Normal 10 2 10 2 5" xfId="31495"/>
    <cellStyle name="Normal 10 2 10 3" xfId="6141"/>
    <cellStyle name="Normal 10 2 10 3 2" xfId="31496"/>
    <cellStyle name="Normal 10 2 10 4" xfId="6142"/>
    <cellStyle name="Normal 10 2 10 4 2" xfId="31497"/>
    <cellStyle name="Normal 10 2 10 5" xfId="6143"/>
    <cellStyle name="Normal 10 2 10 5 2" xfId="31498"/>
    <cellStyle name="Normal 10 2 10 6" xfId="31499"/>
    <cellStyle name="Normal 10 2 11" xfId="6144"/>
    <cellStyle name="Normal 10 2 11 2" xfId="6145"/>
    <cellStyle name="Normal 10 2 11 2 2" xfId="6146"/>
    <cellStyle name="Normal 10 2 11 2 2 2" xfId="31500"/>
    <cellStyle name="Normal 10 2 11 2 3" xfId="6147"/>
    <cellStyle name="Normal 10 2 11 2 3 2" xfId="31501"/>
    <cellStyle name="Normal 10 2 11 2 4" xfId="6148"/>
    <cellStyle name="Normal 10 2 11 2 4 2" xfId="31502"/>
    <cellStyle name="Normal 10 2 11 2 5" xfId="31503"/>
    <cellStyle name="Normal 10 2 11 3" xfId="6149"/>
    <cellStyle name="Normal 10 2 11 3 2" xfId="31504"/>
    <cellStyle name="Normal 10 2 11 4" xfId="6150"/>
    <cellStyle name="Normal 10 2 11 4 2" xfId="31505"/>
    <cellStyle name="Normal 10 2 11 5" xfId="6151"/>
    <cellStyle name="Normal 10 2 11 5 2" xfId="31506"/>
    <cellStyle name="Normal 10 2 11 6" xfId="31507"/>
    <cellStyle name="Normal 10 2 12" xfId="6152"/>
    <cellStyle name="Normal 10 2 12 2" xfId="6153"/>
    <cellStyle name="Normal 10 2 12 2 2" xfId="31508"/>
    <cellStyle name="Normal 10 2 12 3" xfId="6154"/>
    <cellStyle name="Normal 10 2 12 3 2" xfId="31509"/>
    <cellStyle name="Normal 10 2 12 4" xfId="6155"/>
    <cellStyle name="Normal 10 2 12 4 2" xfId="31510"/>
    <cellStyle name="Normal 10 2 12 5" xfId="31511"/>
    <cellStyle name="Normal 10 2 13" xfId="6156"/>
    <cellStyle name="Normal 10 2 13 2" xfId="31512"/>
    <cellStyle name="Normal 10 2 14" xfId="6157"/>
    <cellStyle name="Normal 10 2 14 2" xfId="31513"/>
    <cellStyle name="Normal 10 2 15" xfId="6158"/>
    <cellStyle name="Normal 10 2 15 2" xfId="31514"/>
    <cellStyle name="Normal 10 2 16" xfId="31515"/>
    <cellStyle name="Normal 10 2 2" xfId="6159"/>
    <cellStyle name="Normal 10 2 2 2" xfId="6160"/>
    <cellStyle name="Normal 10 2 2 2 10" xfId="31516"/>
    <cellStyle name="Normal 10 2 2 2 2" xfId="6161"/>
    <cellStyle name="Normal 10 2 2 2 3" xfId="6162"/>
    <cellStyle name="Normal 10 2 2 2 3 2" xfId="6163"/>
    <cellStyle name="Normal 10 2 2 2 3 2 2" xfId="6164"/>
    <cellStyle name="Normal 10 2 2 2 3 2 2 2" xfId="6165"/>
    <cellStyle name="Normal 10 2 2 2 3 2 2 2 2" xfId="31517"/>
    <cellStyle name="Normal 10 2 2 2 3 2 2 3" xfId="6166"/>
    <cellStyle name="Normal 10 2 2 2 3 2 2 3 2" xfId="31518"/>
    <cellStyle name="Normal 10 2 2 2 3 2 2 4" xfId="6167"/>
    <cellStyle name="Normal 10 2 2 2 3 2 2 4 2" xfId="31519"/>
    <cellStyle name="Normal 10 2 2 2 3 2 2 5" xfId="31520"/>
    <cellStyle name="Normal 10 2 2 2 3 2 3" xfId="6168"/>
    <cellStyle name="Normal 10 2 2 2 3 2 3 2" xfId="31521"/>
    <cellStyle name="Normal 10 2 2 2 3 2 4" xfId="6169"/>
    <cellStyle name="Normal 10 2 2 2 3 2 4 2" xfId="31522"/>
    <cellStyle name="Normal 10 2 2 2 3 2 5" xfId="6170"/>
    <cellStyle name="Normal 10 2 2 2 3 2 5 2" xfId="31523"/>
    <cellStyle name="Normal 10 2 2 2 3 2 6" xfId="31524"/>
    <cellStyle name="Normal 10 2 2 2 3 3" xfId="6171"/>
    <cellStyle name="Normal 10 2 2 2 3 3 2" xfId="6172"/>
    <cellStyle name="Normal 10 2 2 2 3 3 2 2" xfId="6173"/>
    <cellStyle name="Normal 10 2 2 2 3 3 2 2 2" xfId="31525"/>
    <cellStyle name="Normal 10 2 2 2 3 3 2 3" xfId="6174"/>
    <cellStyle name="Normal 10 2 2 2 3 3 2 3 2" xfId="31526"/>
    <cellStyle name="Normal 10 2 2 2 3 3 2 4" xfId="6175"/>
    <cellStyle name="Normal 10 2 2 2 3 3 2 4 2" xfId="31527"/>
    <cellStyle name="Normal 10 2 2 2 3 3 2 5" xfId="31528"/>
    <cellStyle name="Normal 10 2 2 2 3 3 3" xfId="6176"/>
    <cellStyle name="Normal 10 2 2 2 3 3 3 2" xfId="31529"/>
    <cellStyle name="Normal 10 2 2 2 3 3 4" xfId="6177"/>
    <cellStyle name="Normal 10 2 2 2 3 3 4 2" xfId="31530"/>
    <cellStyle name="Normal 10 2 2 2 3 3 5" xfId="6178"/>
    <cellStyle name="Normal 10 2 2 2 3 3 5 2" xfId="31531"/>
    <cellStyle name="Normal 10 2 2 2 3 3 6" xfId="31532"/>
    <cellStyle name="Normal 10 2 2 2 3 4" xfId="6179"/>
    <cellStyle name="Normal 10 2 2 2 3 4 2" xfId="6180"/>
    <cellStyle name="Normal 10 2 2 2 3 4 2 2" xfId="31533"/>
    <cellStyle name="Normal 10 2 2 2 3 4 3" xfId="6181"/>
    <cellStyle name="Normal 10 2 2 2 3 4 3 2" xfId="31534"/>
    <cellStyle name="Normal 10 2 2 2 3 4 4" xfId="6182"/>
    <cellStyle name="Normal 10 2 2 2 3 4 4 2" xfId="31535"/>
    <cellStyle name="Normal 10 2 2 2 3 4 5" xfId="31536"/>
    <cellStyle name="Normal 10 2 2 2 3 5" xfId="6183"/>
    <cellStyle name="Normal 10 2 2 2 3 5 2" xfId="31537"/>
    <cellStyle name="Normal 10 2 2 2 3 6" xfId="6184"/>
    <cellStyle name="Normal 10 2 2 2 3 6 2" xfId="31538"/>
    <cellStyle name="Normal 10 2 2 2 3 7" xfId="6185"/>
    <cellStyle name="Normal 10 2 2 2 3 7 2" xfId="31539"/>
    <cellStyle name="Normal 10 2 2 2 3 8" xfId="31540"/>
    <cellStyle name="Normal 10 2 2 2 4" xfId="6186"/>
    <cellStyle name="Normal 10 2 2 2 4 2" xfId="6187"/>
    <cellStyle name="Normal 10 2 2 2 4 2 2" xfId="6188"/>
    <cellStyle name="Normal 10 2 2 2 4 2 2 2" xfId="31541"/>
    <cellStyle name="Normal 10 2 2 2 4 2 3" xfId="6189"/>
    <cellStyle name="Normal 10 2 2 2 4 2 3 2" xfId="31542"/>
    <cellStyle name="Normal 10 2 2 2 4 2 4" xfId="6190"/>
    <cellStyle name="Normal 10 2 2 2 4 2 4 2" xfId="31543"/>
    <cellStyle name="Normal 10 2 2 2 4 2 5" xfId="31544"/>
    <cellStyle name="Normal 10 2 2 2 4 3" xfId="6191"/>
    <cellStyle name="Normal 10 2 2 2 4 3 2" xfId="31545"/>
    <cellStyle name="Normal 10 2 2 2 4 4" xfId="6192"/>
    <cellStyle name="Normal 10 2 2 2 4 4 2" xfId="31546"/>
    <cellStyle name="Normal 10 2 2 2 4 5" xfId="6193"/>
    <cellStyle name="Normal 10 2 2 2 4 5 2" xfId="31547"/>
    <cellStyle name="Normal 10 2 2 2 4 6" xfId="31548"/>
    <cellStyle name="Normal 10 2 2 2 5" xfId="6194"/>
    <cellStyle name="Normal 10 2 2 2 5 2" xfId="6195"/>
    <cellStyle name="Normal 10 2 2 2 5 2 2" xfId="6196"/>
    <cellStyle name="Normal 10 2 2 2 5 2 2 2" xfId="31549"/>
    <cellStyle name="Normal 10 2 2 2 5 2 3" xfId="6197"/>
    <cellStyle name="Normal 10 2 2 2 5 2 3 2" xfId="31550"/>
    <cellStyle name="Normal 10 2 2 2 5 2 4" xfId="6198"/>
    <cellStyle name="Normal 10 2 2 2 5 2 4 2" xfId="31551"/>
    <cellStyle name="Normal 10 2 2 2 5 2 5" xfId="31552"/>
    <cellStyle name="Normal 10 2 2 2 5 3" xfId="6199"/>
    <cellStyle name="Normal 10 2 2 2 5 3 2" xfId="31553"/>
    <cellStyle name="Normal 10 2 2 2 5 4" xfId="6200"/>
    <cellStyle name="Normal 10 2 2 2 5 4 2" xfId="31554"/>
    <cellStyle name="Normal 10 2 2 2 5 5" xfId="6201"/>
    <cellStyle name="Normal 10 2 2 2 5 5 2" xfId="31555"/>
    <cellStyle name="Normal 10 2 2 2 5 6" xfId="31556"/>
    <cellStyle name="Normal 10 2 2 2 6" xfId="6202"/>
    <cellStyle name="Normal 10 2 2 2 6 2" xfId="6203"/>
    <cellStyle name="Normal 10 2 2 2 6 2 2" xfId="31557"/>
    <cellStyle name="Normal 10 2 2 2 6 3" xfId="6204"/>
    <cellStyle name="Normal 10 2 2 2 6 3 2" xfId="31558"/>
    <cellStyle name="Normal 10 2 2 2 6 4" xfId="6205"/>
    <cellStyle name="Normal 10 2 2 2 6 4 2" xfId="31559"/>
    <cellStyle name="Normal 10 2 2 2 6 5" xfId="31560"/>
    <cellStyle name="Normal 10 2 2 2 7" xfId="6206"/>
    <cellStyle name="Normal 10 2 2 2 7 2" xfId="31561"/>
    <cellStyle name="Normal 10 2 2 2 8" xfId="6207"/>
    <cellStyle name="Normal 10 2 2 2 8 2" xfId="31562"/>
    <cellStyle name="Normal 10 2 2 2 9" xfId="6208"/>
    <cellStyle name="Normal 10 2 2 2 9 2" xfId="31563"/>
    <cellStyle name="Normal 10 2 2 3" xfId="6209"/>
    <cellStyle name="Normal 10 2 2 3 2" xfId="6210"/>
    <cellStyle name="Normal 10 2 2 3 2 2" xfId="6211"/>
    <cellStyle name="Normal 10 2 2 3 2 2 2" xfId="31564"/>
    <cellStyle name="Normal 10 2 2 3 2 3" xfId="6212"/>
    <cellStyle name="Normal 10 2 2 3 2 3 2" xfId="31565"/>
    <cellStyle name="Normal 10 2 2 3 2 4" xfId="6213"/>
    <cellStyle name="Normal 10 2 2 3 2 4 2" xfId="31566"/>
    <cellStyle name="Normal 10 2 2 3 2 5" xfId="31567"/>
    <cellStyle name="Normal 10 2 2 3 3" xfId="6214"/>
    <cellStyle name="Normal 10 2 2 3 3 2" xfId="31568"/>
    <cellStyle name="Normal 10 2 2 3 4" xfId="6215"/>
    <cellStyle name="Normal 10 2 2 3 4 2" xfId="31569"/>
    <cellStyle name="Normal 10 2 2 3 5" xfId="6216"/>
    <cellStyle name="Normal 10 2 2 3 5 2" xfId="31570"/>
    <cellStyle name="Normal 10 2 2 3 6" xfId="31571"/>
    <cellStyle name="Normal 10 2 2 4" xfId="6217"/>
    <cellStyle name="Normal 10 2 2 4 2" xfId="6218"/>
    <cellStyle name="Normal 10 2 2 4 2 2" xfId="6219"/>
    <cellStyle name="Normal 10 2 2 4 2 2 2" xfId="31572"/>
    <cellStyle name="Normal 10 2 2 4 2 3" xfId="6220"/>
    <cellStyle name="Normal 10 2 2 4 2 3 2" xfId="31573"/>
    <cellStyle name="Normal 10 2 2 4 2 4" xfId="6221"/>
    <cellStyle name="Normal 10 2 2 4 2 4 2" xfId="31574"/>
    <cellStyle name="Normal 10 2 2 4 2 5" xfId="31575"/>
    <cellStyle name="Normal 10 2 2 4 3" xfId="6222"/>
    <cellStyle name="Normal 10 2 2 4 3 2" xfId="31576"/>
    <cellStyle name="Normal 10 2 2 4 4" xfId="6223"/>
    <cellStyle name="Normal 10 2 2 4 4 2" xfId="31577"/>
    <cellStyle name="Normal 10 2 2 4 5" xfId="6224"/>
    <cellStyle name="Normal 10 2 2 4 5 2" xfId="31578"/>
    <cellStyle name="Normal 10 2 2 4 6" xfId="31579"/>
    <cellStyle name="Normal 10 2 2 5" xfId="6225"/>
    <cellStyle name="Normal 10 2 2 5 2" xfId="6226"/>
    <cellStyle name="Normal 10 2 2 5 2 2" xfId="31580"/>
    <cellStyle name="Normal 10 2 2 5 3" xfId="6227"/>
    <cellStyle name="Normal 10 2 2 5 3 2" xfId="31581"/>
    <cellStyle name="Normal 10 2 2 5 4" xfId="6228"/>
    <cellStyle name="Normal 10 2 2 5 4 2" xfId="31582"/>
    <cellStyle name="Normal 10 2 2 5 5" xfId="31583"/>
    <cellStyle name="Normal 10 2 2 6" xfId="6229"/>
    <cellStyle name="Normal 10 2 2 6 2" xfId="31584"/>
    <cellStyle name="Normal 10 2 2 7" xfId="6230"/>
    <cellStyle name="Normal 10 2 2 7 2" xfId="31585"/>
    <cellStyle name="Normal 10 2 2 8" xfId="6231"/>
    <cellStyle name="Normal 10 2 2 8 2" xfId="31586"/>
    <cellStyle name="Normal 10 2 2 9" xfId="31587"/>
    <cellStyle name="Normal 10 2 3" xfId="6232"/>
    <cellStyle name="Normal 10 2 3 2" xfId="6233"/>
    <cellStyle name="Normal 10 2 3 2 2" xfId="6234"/>
    <cellStyle name="Normal 10 2 3 2 2 2" xfId="6235"/>
    <cellStyle name="Normal 10 2 3 2 2 2 2" xfId="31588"/>
    <cellStyle name="Normal 10 2 3 2 2 3" xfId="6236"/>
    <cellStyle name="Normal 10 2 3 2 2 3 2" xfId="31589"/>
    <cellStyle name="Normal 10 2 3 2 2 4" xfId="6237"/>
    <cellStyle name="Normal 10 2 3 2 2 4 2" xfId="31590"/>
    <cellStyle name="Normal 10 2 3 2 2 5" xfId="31591"/>
    <cellStyle name="Normal 10 2 3 2 3" xfId="6238"/>
    <cellStyle name="Normal 10 2 3 2 3 2" xfId="31592"/>
    <cellStyle name="Normal 10 2 3 2 4" xfId="6239"/>
    <cellStyle name="Normal 10 2 3 2 4 2" xfId="31593"/>
    <cellStyle name="Normal 10 2 3 2 5" xfId="6240"/>
    <cellStyle name="Normal 10 2 3 2 5 2" xfId="31594"/>
    <cellStyle name="Normal 10 2 3 2 6" xfId="31595"/>
    <cellStyle name="Normal 10 2 3 3" xfId="6241"/>
    <cellStyle name="Normal 10 2 3 3 2" xfId="6242"/>
    <cellStyle name="Normal 10 2 3 3 2 2" xfId="6243"/>
    <cellStyle name="Normal 10 2 3 3 2 2 2" xfId="31596"/>
    <cellStyle name="Normal 10 2 3 3 2 3" xfId="6244"/>
    <cellStyle name="Normal 10 2 3 3 2 3 2" xfId="31597"/>
    <cellStyle name="Normal 10 2 3 3 2 4" xfId="6245"/>
    <cellStyle name="Normal 10 2 3 3 2 4 2" xfId="31598"/>
    <cellStyle name="Normal 10 2 3 3 2 5" xfId="31599"/>
    <cellStyle name="Normal 10 2 3 3 3" xfId="6246"/>
    <cellStyle name="Normal 10 2 3 3 3 2" xfId="31600"/>
    <cellStyle name="Normal 10 2 3 3 4" xfId="6247"/>
    <cellStyle name="Normal 10 2 3 3 4 2" xfId="31601"/>
    <cellStyle name="Normal 10 2 3 3 5" xfId="6248"/>
    <cellStyle name="Normal 10 2 3 3 5 2" xfId="31602"/>
    <cellStyle name="Normal 10 2 3 3 6" xfId="31603"/>
    <cellStyle name="Normal 10 2 3 4" xfId="6249"/>
    <cellStyle name="Normal 10 2 3 4 2" xfId="6250"/>
    <cellStyle name="Normal 10 2 3 4 2 2" xfId="31604"/>
    <cellStyle name="Normal 10 2 3 4 3" xfId="6251"/>
    <cellStyle name="Normal 10 2 3 4 3 2" xfId="31605"/>
    <cellStyle name="Normal 10 2 3 4 4" xfId="6252"/>
    <cellStyle name="Normal 10 2 3 4 4 2" xfId="31606"/>
    <cellStyle name="Normal 10 2 3 4 5" xfId="31607"/>
    <cellStyle name="Normal 10 2 3 5" xfId="6253"/>
    <cellStyle name="Normal 10 2 3 5 2" xfId="31608"/>
    <cellStyle name="Normal 10 2 3 6" xfId="6254"/>
    <cellStyle name="Normal 10 2 3 6 2" xfId="31609"/>
    <cellStyle name="Normal 10 2 3 7" xfId="6255"/>
    <cellStyle name="Normal 10 2 3 7 2" xfId="31610"/>
    <cellStyle name="Normal 10 2 3 8" xfId="31611"/>
    <cellStyle name="Normal 10 2 4" xfId="6256"/>
    <cellStyle name="Normal 10 2 4 2" xfId="6257"/>
    <cellStyle name="Normal 10 2 4 2 2" xfId="6258"/>
    <cellStyle name="Normal 10 2 4 2 2 2" xfId="6259"/>
    <cellStyle name="Normal 10 2 4 2 2 2 2" xfId="31612"/>
    <cellStyle name="Normal 10 2 4 2 2 3" xfId="6260"/>
    <cellStyle name="Normal 10 2 4 2 2 3 2" xfId="31613"/>
    <cellStyle name="Normal 10 2 4 2 2 4" xfId="6261"/>
    <cellStyle name="Normal 10 2 4 2 2 4 2" xfId="31614"/>
    <cellStyle name="Normal 10 2 4 2 2 5" xfId="31615"/>
    <cellStyle name="Normal 10 2 4 2 3" xfId="6262"/>
    <cellStyle name="Normal 10 2 4 2 3 2" xfId="31616"/>
    <cellStyle name="Normal 10 2 4 2 4" xfId="6263"/>
    <cellStyle name="Normal 10 2 4 2 4 2" xfId="31617"/>
    <cellStyle name="Normal 10 2 4 2 5" xfId="6264"/>
    <cellStyle name="Normal 10 2 4 2 5 2" xfId="31618"/>
    <cellStyle name="Normal 10 2 4 2 6" xfId="31619"/>
    <cellStyle name="Normal 10 2 4 3" xfId="6265"/>
    <cellStyle name="Normal 10 2 4 3 2" xfId="6266"/>
    <cellStyle name="Normal 10 2 4 3 2 2" xfId="6267"/>
    <cellStyle name="Normal 10 2 4 3 2 2 2" xfId="31620"/>
    <cellStyle name="Normal 10 2 4 3 2 3" xfId="6268"/>
    <cellStyle name="Normal 10 2 4 3 2 3 2" xfId="31621"/>
    <cellStyle name="Normal 10 2 4 3 2 4" xfId="6269"/>
    <cellStyle name="Normal 10 2 4 3 2 4 2" xfId="31622"/>
    <cellStyle name="Normal 10 2 4 3 2 5" xfId="31623"/>
    <cellStyle name="Normal 10 2 4 3 3" xfId="6270"/>
    <cellStyle name="Normal 10 2 4 3 3 2" xfId="31624"/>
    <cellStyle name="Normal 10 2 4 3 4" xfId="6271"/>
    <cellStyle name="Normal 10 2 4 3 4 2" xfId="31625"/>
    <cellStyle name="Normal 10 2 4 3 5" xfId="6272"/>
    <cellStyle name="Normal 10 2 4 3 5 2" xfId="31626"/>
    <cellStyle name="Normal 10 2 4 3 6" xfId="31627"/>
    <cellStyle name="Normal 10 2 4 4" xfId="6273"/>
    <cellStyle name="Normal 10 2 4 4 2" xfId="6274"/>
    <cellStyle name="Normal 10 2 4 4 2 2" xfId="31628"/>
    <cellStyle name="Normal 10 2 4 4 3" xfId="6275"/>
    <cellStyle name="Normal 10 2 4 4 3 2" xfId="31629"/>
    <cellStyle name="Normal 10 2 4 4 4" xfId="6276"/>
    <cellStyle name="Normal 10 2 4 4 4 2" xfId="31630"/>
    <cellStyle name="Normal 10 2 4 4 5" xfId="31631"/>
    <cellStyle name="Normal 10 2 4 5" xfId="6277"/>
    <cellStyle name="Normal 10 2 4 5 2" xfId="31632"/>
    <cellStyle name="Normal 10 2 4 6" xfId="6278"/>
    <cellStyle name="Normal 10 2 4 6 2" xfId="31633"/>
    <cellStyle name="Normal 10 2 4 7" xfId="6279"/>
    <cellStyle name="Normal 10 2 4 7 2" xfId="31634"/>
    <cellStyle name="Normal 10 2 4 8" xfId="31635"/>
    <cellStyle name="Normal 10 2 5" xfId="6280"/>
    <cellStyle name="Normal 10 2 5 2" xfId="6281"/>
    <cellStyle name="Normal 10 2 5 2 2" xfId="6282"/>
    <cellStyle name="Normal 10 2 5 2 2 2" xfId="6283"/>
    <cellStyle name="Normal 10 2 5 2 2 2 2" xfId="31636"/>
    <cellStyle name="Normal 10 2 5 2 2 3" xfId="6284"/>
    <cellStyle name="Normal 10 2 5 2 2 3 2" xfId="31637"/>
    <cellStyle name="Normal 10 2 5 2 2 4" xfId="6285"/>
    <cellStyle name="Normal 10 2 5 2 2 4 2" xfId="31638"/>
    <cellStyle name="Normal 10 2 5 2 2 5" xfId="31639"/>
    <cellStyle name="Normal 10 2 5 2 3" xfId="6286"/>
    <cellStyle name="Normal 10 2 5 2 3 2" xfId="31640"/>
    <cellStyle name="Normal 10 2 5 2 4" xfId="6287"/>
    <cellStyle name="Normal 10 2 5 2 4 2" xfId="31641"/>
    <cellStyle name="Normal 10 2 5 2 5" xfId="6288"/>
    <cellStyle name="Normal 10 2 5 2 5 2" xfId="31642"/>
    <cellStyle name="Normal 10 2 5 2 6" xfId="31643"/>
    <cellStyle name="Normal 10 2 5 3" xfId="6289"/>
    <cellStyle name="Normal 10 2 5 3 2" xfId="6290"/>
    <cellStyle name="Normal 10 2 5 3 2 2" xfId="6291"/>
    <cellStyle name="Normal 10 2 5 3 2 2 2" xfId="31644"/>
    <cellStyle name="Normal 10 2 5 3 2 3" xfId="6292"/>
    <cellStyle name="Normal 10 2 5 3 2 3 2" xfId="31645"/>
    <cellStyle name="Normal 10 2 5 3 2 4" xfId="6293"/>
    <cellStyle name="Normal 10 2 5 3 2 4 2" xfId="31646"/>
    <cellStyle name="Normal 10 2 5 3 2 5" xfId="31647"/>
    <cellStyle name="Normal 10 2 5 3 3" xfId="6294"/>
    <cellStyle name="Normal 10 2 5 3 3 2" xfId="31648"/>
    <cellStyle name="Normal 10 2 5 3 4" xfId="6295"/>
    <cellStyle name="Normal 10 2 5 3 4 2" xfId="31649"/>
    <cellStyle name="Normal 10 2 5 3 5" xfId="6296"/>
    <cellStyle name="Normal 10 2 5 3 5 2" xfId="31650"/>
    <cellStyle name="Normal 10 2 5 3 6" xfId="31651"/>
    <cellStyle name="Normal 10 2 5 4" xfId="6297"/>
    <cellStyle name="Normal 10 2 5 4 2" xfId="6298"/>
    <cellStyle name="Normal 10 2 5 4 2 2" xfId="31652"/>
    <cellStyle name="Normal 10 2 5 4 3" xfId="6299"/>
    <cellStyle name="Normal 10 2 5 4 3 2" xfId="31653"/>
    <cellStyle name="Normal 10 2 5 4 4" xfId="6300"/>
    <cellStyle name="Normal 10 2 5 4 4 2" xfId="31654"/>
    <cellStyle name="Normal 10 2 5 4 5" xfId="31655"/>
    <cellStyle name="Normal 10 2 5 5" xfId="6301"/>
    <cellStyle name="Normal 10 2 5 5 2" xfId="31656"/>
    <cellStyle name="Normal 10 2 5 6" xfId="6302"/>
    <cellStyle name="Normal 10 2 5 6 2" xfId="31657"/>
    <cellStyle name="Normal 10 2 5 7" xfId="6303"/>
    <cellStyle name="Normal 10 2 5 7 2" xfId="31658"/>
    <cellStyle name="Normal 10 2 5 8" xfId="31659"/>
    <cellStyle name="Normal 10 2 6" xfId="6304"/>
    <cellStyle name="Normal 10 2 6 2" xfId="6305"/>
    <cellStyle name="Normal 10 2 6 2 2" xfId="6306"/>
    <cellStyle name="Normal 10 2 6 2 2 2" xfId="6307"/>
    <cellStyle name="Normal 10 2 6 2 2 2 2" xfId="31660"/>
    <cellStyle name="Normal 10 2 6 2 2 3" xfId="6308"/>
    <cellStyle name="Normal 10 2 6 2 2 3 2" xfId="31661"/>
    <cellStyle name="Normal 10 2 6 2 2 4" xfId="6309"/>
    <cellStyle name="Normal 10 2 6 2 2 4 2" xfId="31662"/>
    <cellStyle name="Normal 10 2 6 2 2 5" xfId="31663"/>
    <cellStyle name="Normal 10 2 6 2 3" xfId="6310"/>
    <cellStyle name="Normal 10 2 6 2 3 2" xfId="31664"/>
    <cellStyle name="Normal 10 2 6 2 4" xfId="6311"/>
    <cellStyle name="Normal 10 2 6 2 4 2" xfId="31665"/>
    <cellStyle name="Normal 10 2 6 2 5" xfId="6312"/>
    <cellStyle name="Normal 10 2 6 2 5 2" xfId="31666"/>
    <cellStyle name="Normal 10 2 6 2 6" xfId="31667"/>
    <cellStyle name="Normal 10 2 6 3" xfId="6313"/>
    <cellStyle name="Normal 10 2 6 3 2" xfId="6314"/>
    <cellStyle name="Normal 10 2 6 3 2 2" xfId="6315"/>
    <cellStyle name="Normal 10 2 6 3 2 2 2" xfId="31668"/>
    <cellStyle name="Normal 10 2 6 3 2 3" xfId="6316"/>
    <cellStyle name="Normal 10 2 6 3 2 3 2" xfId="31669"/>
    <cellStyle name="Normal 10 2 6 3 2 4" xfId="6317"/>
    <cellStyle name="Normal 10 2 6 3 2 4 2" xfId="31670"/>
    <cellStyle name="Normal 10 2 6 3 2 5" xfId="31671"/>
    <cellStyle name="Normal 10 2 6 3 3" xfId="6318"/>
    <cellStyle name="Normal 10 2 6 3 3 2" xfId="31672"/>
    <cellStyle name="Normal 10 2 6 3 4" xfId="6319"/>
    <cellStyle name="Normal 10 2 6 3 4 2" xfId="31673"/>
    <cellStyle name="Normal 10 2 6 3 5" xfId="6320"/>
    <cellStyle name="Normal 10 2 6 3 5 2" xfId="31674"/>
    <cellStyle name="Normal 10 2 6 3 6" xfId="31675"/>
    <cellStyle name="Normal 10 2 6 4" xfId="6321"/>
    <cellStyle name="Normal 10 2 6 4 2" xfId="6322"/>
    <cellStyle name="Normal 10 2 6 4 2 2" xfId="31676"/>
    <cellStyle name="Normal 10 2 6 4 3" xfId="6323"/>
    <cellStyle name="Normal 10 2 6 4 3 2" xfId="31677"/>
    <cellStyle name="Normal 10 2 6 4 4" xfId="6324"/>
    <cellStyle name="Normal 10 2 6 4 4 2" xfId="31678"/>
    <cellStyle name="Normal 10 2 6 4 5" xfId="31679"/>
    <cellStyle name="Normal 10 2 6 5" xfId="6325"/>
    <cellStyle name="Normal 10 2 6 5 2" xfId="31680"/>
    <cellStyle name="Normal 10 2 6 6" xfId="6326"/>
    <cellStyle name="Normal 10 2 6 6 2" xfId="31681"/>
    <cellStyle name="Normal 10 2 6 7" xfId="6327"/>
    <cellStyle name="Normal 10 2 6 7 2" xfId="31682"/>
    <cellStyle name="Normal 10 2 6 8" xfId="31683"/>
    <cellStyle name="Normal 10 2 7" xfId="6328"/>
    <cellStyle name="Normal 10 2 7 2" xfId="6329"/>
    <cellStyle name="Normal 10 2 7 2 2" xfId="6330"/>
    <cellStyle name="Normal 10 2 7 2 2 2" xfId="6331"/>
    <cellStyle name="Normal 10 2 7 2 2 2 2" xfId="31684"/>
    <cellStyle name="Normal 10 2 7 2 2 3" xfId="6332"/>
    <cellStyle name="Normal 10 2 7 2 2 3 2" xfId="31685"/>
    <cellStyle name="Normal 10 2 7 2 2 4" xfId="6333"/>
    <cellStyle name="Normal 10 2 7 2 2 4 2" xfId="31686"/>
    <cellStyle name="Normal 10 2 7 2 2 5" xfId="31687"/>
    <cellStyle name="Normal 10 2 7 2 3" xfId="6334"/>
    <cellStyle name="Normal 10 2 7 2 3 2" xfId="31688"/>
    <cellStyle name="Normal 10 2 7 2 4" xfId="6335"/>
    <cellStyle name="Normal 10 2 7 2 4 2" xfId="31689"/>
    <cellStyle name="Normal 10 2 7 2 5" xfId="6336"/>
    <cellStyle name="Normal 10 2 7 2 5 2" xfId="31690"/>
    <cellStyle name="Normal 10 2 7 2 6" xfId="31691"/>
    <cellStyle name="Normal 10 2 7 3" xfId="6337"/>
    <cellStyle name="Normal 10 2 7 3 2" xfId="6338"/>
    <cellStyle name="Normal 10 2 7 3 2 2" xfId="6339"/>
    <cellStyle name="Normal 10 2 7 3 2 2 2" xfId="31692"/>
    <cellStyle name="Normal 10 2 7 3 2 3" xfId="6340"/>
    <cellStyle name="Normal 10 2 7 3 2 3 2" xfId="31693"/>
    <cellStyle name="Normal 10 2 7 3 2 4" xfId="6341"/>
    <cellStyle name="Normal 10 2 7 3 2 4 2" xfId="31694"/>
    <cellStyle name="Normal 10 2 7 3 2 5" xfId="31695"/>
    <cellStyle name="Normal 10 2 7 3 3" xfId="6342"/>
    <cellStyle name="Normal 10 2 7 3 3 2" xfId="31696"/>
    <cellStyle name="Normal 10 2 7 3 4" xfId="6343"/>
    <cellStyle name="Normal 10 2 7 3 4 2" xfId="31697"/>
    <cellStyle name="Normal 10 2 7 3 5" xfId="6344"/>
    <cellStyle name="Normal 10 2 7 3 5 2" xfId="31698"/>
    <cellStyle name="Normal 10 2 7 3 6" xfId="31699"/>
    <cellStyle name="Normal 10 2 7 4" xfId="6345"/>
    <cellStyle name="Normal 10 2 7 4 2" xfId="6346"/>
    <cellStyle name="Normal 10 2 7 4 2 2" xfId="31700"/>
    <cellStyle name="Normal 10 2 7 4 3" xfId="6347"/>
    <cellStyle name="Normal 10 2 7 4 3 2" xfId="31701"/>
    <cellStyle name="Normal 10 2 7 4 4" xfId="6348"/>
    <cellStyle name="Normal 10 2 7 4 4 2" xfId="31702"/>
    <cellStyle name="Normal 10 2 7 4 5" xfId="31703"/>
    <cellStyle name="Normal 10 2 7 5" xfId="6349"/>
    <cellStyle name="Normal 10 2 7 5 2" xfId="31704"/>
    <cellStyle name="Normal 10 2 7 6" xfId="6350"/>
    <cellStyle name="Normal 10 2 7 6 2" xfId="31705"/>
    <cellStyle name="Normal 10 2 7 7" xfId="6351"/>
    <cellStyle name="Normal 10 2 7 7 2" xfId="31706"/>
    <cellStyle name="Normal 10 2 7 8" xfId="31707"/>
    <cellStyle name="Normal 10 2 8" xfId="6352"/>
    <cellStyle name="Normal 10 2 8 2" xfId="6353"/>
    <cellStyle name="Normal 10 2 8 2 2" xfId="6354"/>
    <cellStyle name="Normal 10 2 8 2 2 2" xfId="6355"/>
    <cellStyle name="Normal 10 2 8 2 2 2 2" xfId="31708"/>
    <cellStyle name="Normal 10 2 8 2 2 3" xfId="6356"/>
    <cellStyle name="Normal 10 2 8 2 2 3 2" xfId="31709"/>
    <cellStyle name="Normal 10 2 8 2 2 4" xfId="6357"/>
    <cellStyle name="Normal 10 2 8 2 2 4 2" xfId="31710"/>
    <cellStyle name="Normal 10 2 8 2 2 5" xfId="31711"/>
    <cellStyle name="Normal 10 2 8 2 3" xfId="6358"/>
    <cellStyle name="Normal 10 2 8 2 3 2" xfId="31712"/>
    <cellStyle name="Normal 10 2 8 2 4" xfId="6359"/>
    <cellStyle name="Normal 10 2 8 2 4 2" xfId="31713"/>
    <cellStyle name="Normal 10 2 8 2 5" xfId="6360"/>
    <cellStyle name="Normal 10 2 8 2 5 2" xfId="31714"/>
    <cellStyle name="Normal 10 2 8 2 6" xfId="31715"/>
    <cellStyle name="Normal 10 2 8 3" xfId="6361"/>
    <cellStyle name="Normal 10 2 8 3 2" xfId="6362"/>
    <cellStyle name="Normal 10 2 8 3 2 2" xfId="6363"/>
    <cellStyle name="Normal 10 2 8 3 2 2 2" xfId="31716"/>
    <cellStyle name="Normal 10 2 8 3 2 3" xfId="6364"/>
    <cellStyle name="Normal 10 2 8 3 2 3 2" xfId="31717"/>
    <cellStyle name="Normal 10 2 8 3 2 4" xfId="6365"/>
    <cellStyle name="Normal 10 2 8 3 2 4 2" xfId="31718"/>
    <cellStyle name="Normal 10 2 8 3 2 5" xfId="31719"/>
    <cellStyle name="Normal 10 2 8 3 3" xfId="6366"/>
    <cellStyle name="Normal 10 2 8 3 3 2" xfId="31720"/>
    <cellStyle name="Normal 10 2 8 3 4" xfId="6367"/>
    <cellStyle name="Normal 10 2 8 3 4 2" xfId="31721"/>
    <cellStyle name="Normal 10 2 8 3 5" xfId="6368"/>
    <cellStyle name="Normal 10 2 8 3 5 2" xfId="31722"/>
    <cellStyle name="Normal 10 2 8 3 6" xfId="31723"/>
    <cellStyle name="Normal 10 2 8 4" xfId="6369"/>
    <cellStyle name="Normal 10 2 8 4 2" xfId="6370"/>
    <cellStyle name="Normal 10 2 8 4 2 2" xfId="31724"/>
    <cellStyle name="Normal 10 2 8 4 3" xfId="6371"/>
    <cellStyle name="Normal 10 2 8 4 3 2" xfId="31725"/>
    <cellStyle name="Normal 10 2 8 4 4" xfId="6372"/>
    <cellStyle name="Normal 10 2 8 4 4 2" xfId="31726"/>
    <cellStyle name="Normal 10 2 8 4 5" xfId="31727"/>
    <cellStyle name="Normal 10 2 8 5" xfId="6373"/>
    <cellStyle name="Normal 10 2 8 5 2" xfId="31728"/>
    <cellStyle name="Normal 10 2 8 6" xfId="6374"/>
    <cellStyle name="Normal 10 2 8 6 2" xfId="31729"/>
    <cellStyle name="Normal 10 2 8 7" xfId="6375"/>
    <cellStyle name="Normal 10 2 8 7 2" xfId="31730"/>
    <cellStyle name="Normal 10 2 8 8" xfId="31731"/>
    <cellStyle name="Normal 10 2 9" xfId="6376"/>
    <cellStyle name="Normal 10 2 9 2" xfId="6377"/>
    <cellStyle name="Normal 10 2 9 2 2" xfId="6378"/>
    <cellStyle name="Normal 10 2 9 2 2 2" xfId="6379"/>
    <cellStyle name="Normal 10 2 9 2 2 2 2" xfId="31732"/>
    <cellStyle name="Normal 10 2 9 2 2 3" xfId="6380"/>
    <cellStyle name="Normal 10 2 9 2 2 3 2" xfId="31733"/>
    <cellStyle name="Normal 10 2 9 2 2 4" xfId="6381"/>
    <cellStyle name="Normal 10 2 9 2 2 4 2" xfId="31734"/>
    <cellStyle name="Normal 10 2 9 2 2 5" xfId="31735"/>
    <cellStyle name="Normal 10 2 9 2 3" xfId="6382"/>
    <cellStyle name="Normal 10 2 9 2 3 2" xfId="31736"/>
    <cellStyle name="Normal 10 2 9 2 4" xfId="6383"/>
    <cellStyle name="Normal 10 2 9 2 4 2" xfId="31737"/>
    <cellStyle name="Normal 10 2 9 2 5" xfId="6384"/>
    <cellStyle name="Normal 10 2 9 2 5 2" xfId="31738"/>
    <cellStyle name="Normal 10 2 9 2 6" xfId="31739"/>
    <cellStyle name="Normal 10 2 9 3" xfId="6385"/>
    <cellStyle name="Normal 10 2 9 3 2" xfId="6386"/>
    <cellStyle name="Normal 10 2 9 3 2 2" xfId="6387"/>
    <cellStyle name="Normal 10 2 9 3 2 2 2" xfId="31740"/>
    <cellStyle name="Normal 10 2 9 3 2 3" xfId="6388"/>
    <cellStyle name="Normal 10 2 9 3 2 3 2" xfId="31741"/>
    <cellStyle name="Normal 10 2 9 3 2 4" xfId="6389"/>
    <cellStyle name="Normal 10 2 9 3 2 4 2" xfId="31742"/>
    <cellStyle name="Normal 10 2 9 3 2 5" xfId="31743"/>
    <cellStyle name="Normal 10 2 9 3 3" xfId="6390"/>
    <cellStyle name="Normal 10 2 9 3 3 2" xfId="31744"/>
    <cellStyle name="Normal 10 2 9 3 4" xfId="6391"/>
    <cellStyle name="Normal 10 2 9 3 4 2" xfId="31745"/>
    <cellStyle name="Normal 10 2 9 3 5" xfId="6392"/>
    <cellStyle name="Normal 10 2 9 3 5 2" xfId="31746"/>
    <cellStyle name="Normal 10 2 9 3 6" xfId="31747"/>
    <cellStyle name="Normal 10 2 9 4" xfId="6393"/>
    <cellStyle name="Normal 10 2 9 4 2" xfId="6394"/>
    <cellStyle name="Normal 10 2 9 4 2 2" xfId="31748"/>
    <cellStyle name="Normal 10 2 9 4 3" xfId="6395"/>
    <cellStyle name="Normal 10 2 9 4 3 2" xfId="31749"/>
    <cellStyle name="Normal 10 2 9 4 4" xfId="6396"/>
    <cellStyle name="Normal 10 2 9 4 4 2" xfId="31750"/>
    <cellStyle name="Normal 10 2 9 4 5" xfId="31751"/>
    <cellStyle name="Normal 10 2 9 5" xfId="6397"/>
    <cellStyle name="Normal 10 2 9 5 2" xfId="31752"/>
    <cellStyle name="Normal 10 2 9 6" xfId="6398"/>
    <cellStyle name="Normal 10 2 9 6 2" xfId="31753"/>
    <cellStyle name="Normal 10 2 9 7" xfId="6399"/>
    <cellStyle name="Normal 10 2 9 7 2" xfId="31754"/>
    <cellStyle name="Normal 10 2 9 8" xfId="31755"/>
    <cellStyle name="Normal 10 20" xfId="31756"/>
    <cellStyle name="Normal 10 3" xfId="6400"/>
    <cellStyle name="Normal 10 3 10" xfId="31757"/>
    <cellStyle name="Normal 10 3 2" xfId="6401"/>
    <cellStyle name="Normal 10 3 3" xfId="6402"/>
    <cellStyle name="Normal 10 3 3 2" xfId="6403"/>
    <cellStyle name="Normal 10 3 3 2 2" xfId="6404"/>
    <cellStyle name="Normal 10 3 3 2 2 2" xfId="6405"/>
    <cellStyle name="Normal 10 3 3 2 2 2 2" xfId="31758"/>
    <cellStyle name="Normal 10 3 3 2 2 3" xfId="6406"/>
    <cellStyle name="Normal 10 3 3 2 2 3 2" xfId="31759"/>
    <cellStyle name="Normal 10 3 3 2 2 4" xfId="6407"/>
    <cellStyle name="Normal 10 3 3 2 2 4 2" xfId="31760"/>
    <cellStyle name="Normal 10 3 3 2 2 5" xfId="31761"/>
    <cellStyle name="Normal 10 3 3 2 3" xfId="6408"/>
    <cellStyle name="Normal 10 3 3 2 3 2" xfId="31762"/>
    <cellStyle name="Normal 10 3 3 2 4" xfId="6409"/>
    <cellStyle name="Normal 10 3 3 2 4 2" xfId="31763"/>
    <cellStyle name="Normal 10 3 3 2 5" xfId="6410"/>
    <cellStyle name="Normal 10 3 3 2 5 2" xfId="31764"/>
    <cellStyle name="Normal 10 3 3 2 6" xfId="31765"/>
    <cellStyle name="Normal 10 3 3 3" xfId="6411"/>
    <cellStyle name="Normal 10 3 3 3 2" xfId="6412"/>
    <cellStyle name="Normal 10 3 3 3 2 2" xfId="6413"/>
    <cellStyle name="Normal 10 3 3 3 2 2 2" xfId="31766"/>
    <cellStyle name="Normal 10 3 3 3 2 3" xfId="6414"/>
    <cellStyle name="Normal 10 3 3 3 2 3 2" xfId="31767"/>
    <cellStyle name="Normal 10 3 3 3 2 4" xfId="6415"/>
    <cellStyle name="Normal 10 3 3 3 2 4 2" xfId="31768"/>
    <cellStyle name="Normal 10 3 3 3 2 5" xfId="31769"/>
    <cellStyle name="Normal 10 3 3 3 3" xfId="6416"/>
    <cellStyle name="Normal 10 3 3 3 3 2" xfId="31770"/>
    <cellStyle name="Normal 10 3 3 3 4" xfId="6417"/>
    <cellStyle name="Normal 10 3 3 3 4 2" xfId="31771"/>
    <cellStyle name="Normal 10 3 3 3 5" xfId="6418"/>
    <cellStyle name="Normal 10 3 3 3 5 2" xfId="31772"/>
    <cellStyle name="Normal 10 3 3 3 6" xfId="31773"/>
    <cellStyle name="Normal 10 3 3 4" xfId="6419"/>
    <cellStyle name="Normal 10 3 3 4 2" xfId="6420"/>
    <cellStyle name="Normal 10 3 3 4 2 2" xfId="31774"/>
    <cellStyle name="Normal 10 3 3 4 3" xfId="6421"/>
    <cellStyle name="Normal 10 3 3 4 3 2" xfId="31775"/>
    <cellStyle name="Normal 10 3 3 4 4" xfId="6422"/>
    <cellStyle name="Normal 10 3 3 4 4 2" xfId="31776"/>
    <cellStyle name="Normal 10 3 3 4 5" xfId="31777"/>
    <cellStyle name="Normal 10 3 3 5" xfId="6423"/>
    <cellStyle name="Normal 10 3 3 5 2" xfId="31778"/>
    <cellStyle name="Normal 10 3 3 6" xfId="6424"/>
    <cellStyle name="Normal 10 3 3 6 2" xfId="31779"/>
    <cellStyle name="Normal 10 3 3 7" xfId="6425"/>
    <cellStyle name="Normal 10 3 3 7 2" xfId="31780"/>
    <cellStyle name="Normal 10 3 3 8" xfId="31781"/>
    <cellStyle name="Normal 10 3 4" xfId="6426"/>
    <cellStyle name="Normal 10 3 4 2" xfId="6427"/>
    <cellStyle name="Normal 10 3 4 2 2" xfId="6428"/>
    <cellStyle name="Normal 10 3 4 2 2 2" xfId="31782"/>
    <cellStyle name="Normal 10 3 4 2 3" xfId="6429"/>
    <cellStyle name="Normal 10 3 4 2 3 2" xfId="31783"/>
    <cellStyle name="Normal 10 3 4 2 4" xfId="6430"/>
    <cellStyle name="Normal 10 3 4 2 4 2" xfId="31784"/>
    <cellStyle name="Normal 10 3 4 2 5" xfId="31785"/>
    <cellStyle name="Normal 10 3 4 3" xfId="6431"/>
    <cellStyle name="Normal 10 3 4 3 2" xfId="31786"/>
    <cellStyle name="Normal 10 3 4 4" xfId="6432"/>
    <cellStyle name="Normal 10 3 4 4 2" xfId="31787"/>
    <cellStyle name="Normal 10 3 4 5" xfId="6433"/>
    <cellStyle name="Normal 10 3 4 5 2" xfId="31788"/>
    <cellStyle name="Normal 10 3 4 6" xfId="31789"/>
    <cellStyle name="Normal 10 3 5" xfId="6434"/>
    <cellStyle name="Normal 10 3 5 2" xfId="6435"/>
    <cellStyle name="Normal 10 3 5 2 2" xfId="6436"/>
    <cellStyle name="Normal 10 3 5 2 2 2" xfId="31790"/>
    <cellStyle name="Normal 10 3 5 2 3" xfId="6437"/>
    <cellStyle name="Normal 10 3 5 2 3 2" xfId="31791"/>
    <cellStyle name="Normal 10 3 5 2 4" xfId="6438"/>
    <cellStyle name="Normal 10 3 5 2 4 2" xfId="31792"/>
    <cellStyle name="Normal 10 3 5 2 5" xfId="31793"/>
    <cellStyle name="Normal 10 3 5 3" xfId="6439"/>
    <cellStyle name="Normal 10 3 5 3 2" xfId="31794"/>
    <cellStyle name="Normal 10 3 5 4" xfId="6440"/>
    <cellStyle name="Normal 10 3 5 4 2" xfId="31795"/>
    <cellStyle name="Normal 10 3 5 5" xfId="6441"/>
    <cellStyle name="Normal 10 3 5 5 2" xfId="31796"/>
    <cellStyle name="Normal 10 3 5 6" xfId="31797"/>
    <cellStyle name="Normal 10 3 6" xfId="6442"/>
    <cellStyle name="Normal 10 3 6 2" xfId="6443"/>
    <cellStyle name="Normal 10 3 6 2 2" xfId="31798"/>
    <cellStyle name="Normal 10 3 6 3" xfId="6444"/>
    <cellStyle name="Normal 10 3 6 3 2" xfId="31799"/>
    <cellStyle name="Normal 10 3 6 4" xfId="6445"/>
    <cellStyle name="Normal 10 3 6 4 2" xfId="31800"/>
    <cellStyle name="Normal 10 3 6 5" xfId="31801"/>
    <cellStyle name="Normal 10 3 7" xfId="6446"/>
    <cellStyle name="Normal 10 3 7 2" xfId="31802"/>
    <cellStyle name="Normal 10 3 8" xfId="6447"/>
    <cellStyle name="Normal 10 3 8 2" xfId="31803"/>
    <cellStyle name="Normal 10 3 9" xfId="6448"/>
    <cellStyle name="Normal 10 3 9 2" xfId="31804"/>
    <cellStyle name="Normal 10 4" xfId="6449"/>
    <cellStyle name="Normal 10 5" xfId="6450"/>
    <cellStyle name="Normal 10 6" xfId="6451"/>
    <cellStyle name="Normal 10 7" xfId="6452"/>
    <cellStyle name="Normal 10 8" xfId="6453"/>
    <cellStyle name="Normal 10 9" xfId="6454"/>
    <cellStyle name="Normal 10_Cost Estimate-Gwalior-Shivpuri" xfId="6455"/>
    <cellStyle name="Normal 11" xfId="6456"/>
    <cellStyle name="Normal 11 10" xfId="6457"/>
    <cellStyle name="Normal 11 10 2" xfId="6458"/>
    <cellStyle name="Normal 11 10 2 2" xfId="6459"/>
    <cellStyle name="Normal 11 10 2 2 2" xfId="31805"/>
    <cellStyle name="Normal 11 10 2 3" xfId="6460"/>
    <cellStyle name="Normal 11 10 2 3 2" xfId="31806"/>
    <cellStyle name="Normal 11 10 2 4" xfId="6461"/>
    <cellStyle name="Normal 11 10 2 4 2" xfId="31807"/>
    <cellStyle name="Normal 11 10 2 5" xfId="31808"/>
    <cellStyle name="Normal 11 10 3" xfId="6462"/>
    <cellStyle name="Normal 11 10 3 2" xfId="31809"/>
    <cellStyle name="Normal 11 10 4" xfId="6463"/>
    <cellStyle name="Normal 11 10 4 2" xfId="31810"/>
    <cellStyle name="Normal 11 10 5" xfId="6464"/>
    <cellStyle name="Normal 11 10 5 2" xfId="31811"/>
    <cellStyle name="Normal 11 10 6" xfId="31812"/>
    <cellStyle name="Normal 11 11" xfId="6465"/>
    <cellStyle name="Normal 11 11 2" xfId="6466"/>
    <cellStyle name="Normal 11 11 2 2" xfId="6467"/>
    <cellStyle name="Normal 11 11 2 2 2" xfId="31813"/>
    <cellStyle name="Normal 11 11 2 3" xfId="6468"/>
    <cellStyle name="Normal 11 11 2 3 2" xfId="31814"/>
    <cellStyle name="Normal 11 11 2 4" xfId="6469"/>
    <cellStyle name="Normal 11 11 2 4 2" xfId="31815"/>
    <cellStyle name="Normal 11 11 2 5" xfId="31816"/>
    <cellStyle name="Normal 11 11 3" xfId="6470"/>
    <cellStyle name="Normal 11 11 3 2" xfId="31817"/>
    <cellStyle name="Normal 11 11 4" xfId="6471"/>
    <cellStyle name="Normal 11 11 4 2" xfId="31818"/>
    <cellStyle name="Normal 11 11 5" xfId="6472"/>
    <cellStyle name="Normal 11 11 5 2" xfId="31819"/>
    <cellStyle name="Normal 11 11 6" xfId="31820"/>
    <cellStyle name="Normal 11 12" xfId="6473"/>
    <cellStyle name="Normal 11 12 2" xfId="6474"/>
    <cellStyle name="Normal 11 12 2 2" xfId="31821"/>
    <cellStyle name="Normal 11 12 3" xfId="6475"/>
    <cellStyle name="Normal 11 12 3 2" xfId="31822"/>
    <cellStyle name="Normal 11 12 4" xfId="6476"/>
    <cellStyle name="Normal 11 12 4 2" xfId="31823"/>
    <cellStyle name="Normal 11 12 5" xfId="31824"/>
    <cellStyle name="Normal 11 13" xfId="6477"/>
    <cellStyle name="Normal 11 13 2" xfId="31825"/>
    <cellStyle name="Normal 11 14" xfId="6478"/>
    <cellStyle name="Normal 11 14 2" xfId="31826"/>
    <cellStyle name="Normal 11 15" xfId="6479"/>
    <cellStyle name="Normal 11 15 2" xfId="31827"/>
    <cellStyle name="Normal 11 16" xfId="31828"/>
    <cellStyle name="Normal 11 2" xfId="6480"/>
    <cellStyle name="Normal 11 2 10" xfId="6481"/>
    <cellStyle name="Normal 11 2 10 2" xfId="6482"/>
    <cellStyle name="Normal 11 2 10 2 2" xfId="6483"/>
    <cellStyle name="Normal 11 2 10 2 2 2" xfId="31829"/>
    <cellStyle name="Normal 11 2 10 2 3" xfId="6484"/>
    <cellStyle name="Normal 11 2 10 2 3 2" xfId="31830"/>
    <cellStyle name="Normal 11 2 10 2 4" xfId="6485"/>
    <cellStyle name="Normal 11 2 10 2 4 2" xfId="31831"/>
    <cellStyle name="Normal 11 2 10 2 5" xfId="31832"/>
    <cellStyle name="Normal 11 2 10 3" xfId="6486"/>
    <cellStyle name="Normal 11 2 10 3 2" xfId="31833"/>
    <cellStyle name="Normal 11 2 10 4" xfId="6487"/>
    <cellStyle name="Normal 11 2 10 4 2" xfId="31834"/>
    <cellStyle name="Normal 11 2 10 5" xfId="6488"/>
    <cellStyle name="Normal 11 2 10 5 2" xfId="31835"/>
    <cellStyle name="Normal 11 2 10 6" xfId="31836"/>
    <cellStyle name="Normal 11 2 11" xfId="6489"/>
    <cellStyle name="Normal 11 2 11 2" xfId="6490"/>
    <cellStyle name="Normal 11 2 11 2 2" xfId="6491"/>
    <cellStyle name="Normal 11 2 11 2 2 2" xfId="31837"/>
    <cellStyle name="Normal 11 2 11 2 3" xfId="6492"/>
    <cellStyle name="Normal 11 2 11 2 3 2" xfId="31838"/>
    <cellStyle name="Normal 11 2 11 2 4" xfId="6493"/>
    <cellStyle name="Normal 11 2 11 2 4 2" xfId="31839"/>
    <cellStyle name="Normal 11 2 11 2 5" xfId="31840"/>
    <cellStyle name="Normal 11 2 11 3" xfId="6494"/>
    <cellStyle name="Normal 11 2 11 3 2" xfId="31841"/>
    <cellStyle name="Normal 11 2 11 4" xfId="6495"/>
    <cellStyle name="Normal 11 2 11 4 2" xfId="31842"/>
    <cellStyle name="Normal 11 2 11 5" xfId="6496"/>
    <cellStyle name="Normal 11 2 11 5 2" xfId="31843"/>
    <cellStyle name="Normal 11 2 11 6" xfId="31844"/>
    <cellStyle name="Normal 11 2 12" xfId="6497"/>
    <cellStyle name="Normal 11 2 12 2" xfId="6498"/>
    <cellStyle name="Normal 11 2 12 2 2" xfId="31845"/>
    <cellStyle name="Normal 11 2 12 3" xfId="6499"/>
    <cellStyle name="Normal 11 2 12 3 2" xfId="31846"/>
    <cellStyle name="Normal 11 2 12 4" xfId="6500"/>
    <cellStyle name="Normal 11 2 12 4 2" xfId="31847"/>
    <cellStyle name="Normal 11 2 12 5" xfId="31848"/>
    <cellStyle name="Normal 11 2 13" xfId="6501"/>
    <cellStyle name="Normal 11 2 13 2" xfId="31849"/>
    <cellStyle name="Normal 11 2 14" xfId="6502"/>
    <cellStyle name="Normal 11 2 14 2" xfId="31850"/>
    <cellStyle name="Normal 11 2 15" xfId="6503"/>
    <cellStyle name="Normal 11 2 15 2" xfId="31851"/>
    <cellStyle name="Normal 11 2 16" xfId="31852"/>
    <cellStyle name="Normal 11 2 2" xfId="6504"/>
    <cellStyle name="Normal 11 2 2 2" xfId="6505"/>
    <cellStyle name="Normal 11 2 2 2 2" xfId="6506"/>
    <cellStyle name="Normal 11 2 2 2 2 2" xfId="6507"/>
    <cellStyle name="Normal 11 2 2 2 2 2 2" xfId="31853"/>
    <cellStyle name="Normal 11 2 2 2 2 3" xfId="6508"/>
    <cellStyle name="Normal 11 2 2 2 2 3 2" xfId="31854"/>
    <cellStyle name="Normal 11 2 2 2 2 4" xfId="6509"/>
    <cellStyle name="Normal 11 2 2 2 2 4 2" xfId="31855"/>
    <cellStyle name="Normal 11 2 2 2 2 5" xfId="31856"/>
    <cellStyle name="Normal 11 2 2 2 3" xfId="6510"/>
    <cellStyle name="Normal 11 2 2 2 3 2" xfId="31857"/>
    <cellStyle name="Normal 11 2 2 2 4" xfId="6511"/>
    <cellStyle name="Normal 11 2 2 2 4 2" xfId="31858"/>
    <cellStyle name="Normal 11 2 2 2 5" xfId="6512"/>
    <cellStyle name="Normal 11 2 2 2 5 2" xfId="31859"/>
    <cellStyle name="Normal 11 2 2 2 6" xfId="31860"/>
    <cellStyle name="Normal 11 2 2 3" xfId="6513"/>
    <cellStyle name="Normal 11 2 2 3 2" xfId="6514"/>
    <cellStyle name="Normal 11 2 2 3 2 2" xfId="6515"/>
    <cellStyle name="Normal 11 2 2 3 2 2 2" xfId="31861"/>
    <cellStyle name="Normal 11 2 2 3 2 3" xfId="6516"/>
    <cellStyle name="Normal 11 2 2 3 2 3 2" xfId="31862"/>
    <cellStyle name="Normal 11 2 2 3 2 4" xfId="6517"/>
    <cellStyle name="Normal 11 2 2 3 2 4 2" xfId="31863"/>
    <cellStyle name="Normal 11 2 2 3 2 5" xfId="31864"/>
    <cellStyle name="Normal 11 2 2 3 3" xfId="6518"/>
    <cellStyle name="Normal 11 2 2 3 3 2" xfId="31865"/>
    <cellStyle name="Normal 11 2 2 3 4" xfId="6519"/>
    <cellStyle name="Normal 11 2 2 3 4 2" xfId="31866"/>
    <cellStyle name="Normal 11 2 2 3 5" xfId="6520"/>
    <cellStyle name="Normal 11 2 2 3 5 2" xfId="31867"/>
    <cellStyle name="Normal 11 2 2 3 6" xfId="31868"/>
    <cellStyle name="Normal 11 2 2 4" xfId="6521"/>
    <cellStyle name="Normal 11 2 2 4 2" xfId="6522"/>
    <cellStyle name="Normal 11 2 2 4 2 2" xfId="31869"/>
    <cellStyle name="Normal 11 2 2 4 3" xfId="6523"/>
    <cellStyle name="Normal 11 2 2 4 3 2" xfId="31870"/>
    <cellStyle name="Normal 11 2 2 4 4" xfId="6524"/>
    <cellStyle name="Normal 11 2 2 4 4 2" xfId="31871"/>
    <cellStyle name="Normal 11 2 2 4 5" xfId="31872"/>
    <cellStyle name="Normal 11 2 2 5" xfId="6525"/>
    <cellStyle name="Normal 11 2 2 5 2" xfId="31873"/>
    <cellStyle name="Normal 11 2 2 6" xfId="6526"/>
    <cellStyle name="Normal 11 2 2 6 2" xfId="31874"/>
    <cellStyle name="Normal 11 2 2 7" xfId="6527"/>
    <cellStyle name="Normal 11 2 2 7 2" xfId="31875"/>
    <cellStyle name="Normal 11 2 2 8" xfId="31876"/>
    <cellStyle name="Normal 11 2 3" xfId="6528"/>
    <cellStyle name="Normal 11 2 3 2" xfId="6529"/>
    <cellStyle name="Normal 11 2 3 2 2" xfId="6530"/>
    <cellStyle name="Normal 11 2 3 2 2 2" xfId="6531"/>
    <cellStyle name="Normal 11 2 3 2 2 2 2" xfId="31877"/>
    <cellStyle name="Normal 11 2 3 2 2 3" xfId="6532"/>
    <cellStyle name="Normal 11 2 3 2 2 3 2" xfId="31878"/>
    <cellStyle name="Normal 11 2 3 2 2 4" xfId="6533"/>
    <cellStyle name="Normal 11 2 3 2 2 4 2" xfId="31879"/>
    <cellStyle name="Normal 11 2 3 2 2 5" xfId="31880"/>
    <cellStyle name="Normal 11 2 3 2 3" xfId="6534"/>
    <cellStyle name="Normal 11 2 3 2 3 2" xfId="31881"/>
    <cellStyle name="Normal 11 2 3 2 4" xfId="6535"/>
    <cellStyle name="Normal 11 2 3 2 4 2" xfId="31882"/>
    <cellStyle name="Normal 11 2 3 2 5" xfId="6536"/>
    <cellStyle name="Normal 11 2 3 2 5 2" xfId="31883"/>
    <cellStyle name="Normal 11 2 3 2 6" xfId="31884"/>
    <cellStyle name="Normal 11 2 3 3" xfId="6537"/>
    <cellStyle name="Normal 11 2 3 3 2" xfId="6538"/>
    <cellStyle name="Normal 11 2 3 3 2 2" xfId="6539"/>
    <cellStyle name="Normal 11 2 3 3 2 2 2" xfId="31885"/>
    <cellStyle name="Normal 11 2 3 3 2 3" xfId="6540"/>
    <cellStyle name="Normal 11 2 3 3 2 3 2" xfId="31886"/>
    <cellStyle name="Normal 11 2 3 3 2 4" xfId="6541"/>
    <cellStyle name="Normal 11 2 3 3 2 4 2" xfId="31887"/>
    <cellStyle name="Normal 11 2 3 3 2 5" xfId="31888"/>
    <cellStyle name="Normal 11 2 3 3 3" xfId="6542"/>
    <cellStyle name="Normal 11 2 3 3 3 2" xfId="31889"/>
    <cellStyle name="Normal 11 2 3 3 4" xfId="6543"/>
    <cellStyle name="Normal 11 2 3 3 4 2" xfId="31890"/>
    <cellStyle name="Normal 11 2 3 3 5" xfId="6544"/>
    <cellStyle name="Normal 11 2 3 3 5 2" xfId="31891"/>
    <cellStyle name="Normal 11 2 3 3 6" xfId="31892"/>
    <cellStyle name="Normal 11 2 3 4" xfId="6545"/>
    <cellStyle name="Normal 11 2 3 4 2" xfId="6546"/>
    <cellStyle name="Normal 11 2 3 4 2 2" xfId="31893"/>
    <cellStyle name="Normal 11 2 3 4 3" xfId="6547"/>
    <cellStyle name="Normal 11 2 3 4 3 2" xfId="31894"/>
    <cellStyle name="Normal 11 2 3 4 4" xfId="6548"/>
    <cellStyle name="Normal 11 2 3 4 4 2" xfId="31895"/>
    <cellStyle name="Normal 11 2 3 4 5" xfId="31896"/>
    <cellStyle name="Normal 11 2 3 5" xfId="6549"/>
    <cellStyle name="Normal 11 2 3 5 2" xfId="31897"/>
    <cellStyle name="Normal 11 2 3 6" xfId="6550"/>
    <cellStyle name="Normal 11 2 3 6 2" xfId="31898"/>
    <cellStyle name="Normal 11 2 3 7" xfId="6551"/>
    <cellStyle name="Normal 11 2 3 7 2" xfId="31899"/>
    <cellStyle name="Normal 11 2 3 8" xfId="31900"/>
    <cellStyle name="Normal 11 2 4" xfId="6552"/>
    <cellStyle name="Normal 11 2 4 2" xfId="6553"/>
    <cellStyle name="Normal 11 2 4 2 2" xfId="6554"/>
    <cellStyle name="Normal 11 2 4 2 2 2" xfId="6555"/>
    <cellStyle name="Normal 11 2 4 2 2 2 2" xfId="31901"/>
    <cellStyle name="Normal 11 2 4 2 2 3" xfId="6556"/>
    <cellStyle name="Normal 11 2 4 2 2 3 2" xfId="31902"/>
    <cellStyle name="Normal 11 2 4 2 2 4" xfId="6557"/>
    <cellStyle name="Normal 11 2 4 2 2 4 2" xfId="31903"/>
    <cellStyle name="Normal 11 2 4 2 2 5" xfId="31904"/>
    <cellStyle name="Normal 11 2 4 2 3" xfId="6558"/>
    <cellStyle name="Normal 11 2 4 2 3 2" xfId="31905"/>
    <cellStyle name="Normal 11 2 4 2 4" xfId="6559"/>
    <cellStyle name="Normal 11 2 4 2 4 2" xfId="31906"/>
    <cellStyle name="Normal 11 2 4 2 5" xfId="6560"/>
    <cellStyle name="Normal 11 2 4 2 5 2" xfId="31907"/>
    <cellStyle name="Normal 11 2 4 2 6" xfId="31908"/>
    <cellStyle name="Normal 11 2 4 3" xfId="6561"/>
    <cellStyle name="Normal 11 2 4 3 2" xfId="6562"/>
    <cellStyle name="Normal 11 2 4 3 2 2" xfId="6563"/>
    <cellStyle name="Normal 11 2 4 3 2 2 2" xfId="31909"/>
    <cellStyle name="Normal 11 2 4 3 2 3" xfId="6564"/>
    <cellStyle name="Normal 11 2 4 3 2 3 2" xfId="31910"/>
    <cellStyle name="Normal 11 2 4 3 2 4" xfId="6565"/>
    <cellStyle name="Normal 11 2 4 3 2 4 2" xfId="31911"/>
    <cellStyle name="Normal 11 2 4 3 2 5" xfId="31912"/>
    <cellStyle name="Normal 11 2 4 3 3" xfId="6566"/>
    <cellStyle name="Normal 11 2 4 3 3 2" xfId="31913"/>
    <cellStyle name="Normal 11 2 4 3 4" xfId="6567"/>
    <cellStyle name="Normal 11 2 4 3 4 2" xfId="31914"/>
    <cellStyle name="Normal 11 2 4 3 5" xfId="6568"/>
    <cellStyle name="Normal 11 2 4 3 5 2" xfId="31915"/>
    <cellStyle name="Normal 11 2 4 3 6" xfId="31916"/>
    <cellStyle name="Normal 11 2 4 4" xfId="6569"/>
    <cellStyle name="Normal 11 2 4 4 2" xfId="6570"/>
    <cellStyle name="Normal 11 2 4 4 2 2" xfId="31917"/>
    <cellStyle name="Normal 11 2 4 4 3" xfId="6571"/>
    <cellStyle name="Normal 11 2 4 4 3 2" xfId="31918"/>
    <cellStyle name="Normal 11 2 4 4 4" xfId="6572"/>
    <cellStyle name="Normal 11 2 4 4 4 2" xfId="31919"/>
    <cellStyle name="Normal 11 2 4 4 5" xfId="31920"/>
    <cellStyle name="Normal 11 2 4 5" xfId="6573"/>
    <cellStyle name="Normal 11 2 4 5 2" xfId="31921"/>
    <cellStyle name="Normal 11 2 4 6" xfId="6574"/>
    <cellStyle name="Normal 11 2 4 6 2" xfId="31922"/>
    <cellStyle name="Normal 11 2 4 7" xfId="6575"/>
    <cellStyle name="Normal 11 2 4 7 2" xfId="31923"/>
    <cellStyle name="Normal 11 2 4 8" xfId="31924"/>
    <cellStyle name="Normal 11 2 5" xfId="6576"/>
    <cellStyle name="Normal 11 2 5 2" xfId="6577"/>
    <cellStyle name="Normal 11 2 5 2 2" xfId="6578"/>
    <cellStyle name="Normal 11 2 5 2 2 2" xfId="6579"/>
    <cellStyle name="Normal 11 2 5 2 2 2 2" xfId="31925"/>
    <cellStyle name="Normal 11 2 5 2 2 3" xfId="6580"/>
    <cellStyle name="Normal 11 2 5 2 2 3 2" xfId="31926"/>
    <cellStyle name="Normal 11 2 5 2 2 4" xfId="6581"/>
    <cellStyle name="Normal 11 2 5 2 2 4 2" xfId="31927"/>
    <cellStyle name="Normal 11 2 5 2 2 5" xfId="31928"/>
    <cellStyle name="Normal 11 2 5 2 3" xfId="6582"/>
    <cellStyle name="Normal 11 2 5 2 3 2" xfId="31929"/>
    <cellStyle name="Normal 11 2 5 2 4" xfId="6583"/>
    <cellStyle name="Normal 11 2 5 2 4 2" xfId="31930"/>
    <cellStyle name="Normal 11 2 5 2 5" xfId="6584"/>
    <cellStyle name="Normal 11 2 5 2 5 2" xfId="31931"/>
    <cellStyle name="Normal 11 2 5 2 6" xfId="31932"/>
    <cellStyle name="Normal 11 2 5 3" xfId="6585"/>
    <cellStyle name="Normal 11 2 5 3 2" xfId="6586"/>
    <cellStyle name="Normal 11 2 5 3 2 2" xfId="6587"/>
    <cellStyle name="Normal 11 2 5 3 2 2 2" xfId="31933"/>
    <cellStyle name="Normal 11 2 5 3 2 3" xfId="6588"/>
    <cellStyle name="Normal 11 2 5 3 2 3 2" xfId="31934"/>
    <cellStyle name="Normal 11 2 5 3 2 4" xfId="6589"/>
    <cellStyle name="Normal 11 2 5 3 2 4 2" xfId="31935"/>
    <cellStyle name="Normal 11 2 5 3 2 5" xfId="31936"/>
    <cellStyle name="Normal 11 2 5 3 3" xfId="6590"/>
    <cellStyle name="Normal 11 2 5 3 3 2" xfId="31937"/>
    <cellStyle name="Normal 11 2 5 3 4" xfId="6591"/>
    <cellStyle name="Normal 11 2 5 3 4 2" xfId="31938"/>
    <cellStyle name="Normal 11 2 5 3 5" xfId="6592"/>
    <cellStyle name="Normal 11 2 5 3 5 2" xfId="31939"/>
    <cellStyle name="Normal 11 2 5 3 6" xfId="31940"/>
    <cellStyle name="Normal 11 2 5 4" xfId="6593"/>
    <cellStyle name="Normal 11 2 5 4 2" xfId="6594"/>
    <cellStyle name="Normal 11 2 5 4 2 2" xfId="31941"/>
    <cellStyle name="Normal 11 2 5 4 3" xfId="6595"/>
    <cellStyle name="Normal 11 2 5 4 3 2" xfId="31942"/>
    <cellStyle name="Normal 11 2 5 4 4" xfId="6596"/>
    <cellStyle name="Normal 11 2 5 4 4 2" xfId="31943"/>
    <cellStyle name="Normal 11 2 5 4 5" xfId="31944"/>
    <cellStyle name="Normal 11 2 5 5" xfId="6597"/>
    <cellStyle name="Normal 11 2 5 5 2" xfId="31945"/>
    <cellStyle name="Normal 11 2 5 6" xfId="6598"/>
    <cellStyle name="Normal 11 2 5 6 2" xfId="31946"/>
    <cellStyle name="Normal 11 2 5 7" xfId="6599"/>
    <cellStyle name="Normal 11 2 5 7 2" xfId="31947"/>
    <cellStyle name="Normal 11 2 5 8" xfId="31948"/>
    <cellStyle name="Normal 11 2 6" xfId="6600"/>
    <cellStyle name="Normal 11 2 6 2" xfId="6601"/>
    <cellStyle name="Normal 11 2 6 2 2" xfId="6602"/>
    <cellStyle name="Normal 11 2 6 2 2 2" xfId="6603"/>
    <cellStyle name="Normal 11 2 6 2 2 2 2" xfId="31949"/>
    <cellStyle name="Normal 11 2 6 2 2 3" xfId="6604"/>
    <cellStyle name="Normal 11 2 6 2 2 3 2" xfId="31950"/>
    <cellStyle name="Normal 11 2 6 2 2 4" xfId="6605"/>
    <cellStyle name="Normal 11 2 6 2 2 4 2" xfId="31951"/>
    <cellStyle name="Normal 11 2 6 2 2 5" xfId="31952"/>
    <cellStyle name="Normal 11 2 6 2 3" xfId="6606"/>
    <cellStyle name="Normal 11 2 6 2 3 2" xfId="31953"/>
    <cellStyle name="Normal 11 2 6 2 4" xfId="6607"/>
    <cellStyle name="Normal 11 2 6 2 4 2" xfId="31954"/>
    <cellStyle name="Normal 11 2 6 2 5" xfId="6608"/>
    <cellStyle name="Normal 11 2 6 2 5 2" xfId="31955"/>
    <cellStyle name="Normal 11 2 6 2 6" xfId="31956"/>
    <cellStyle name="Normal 11 2 6 3" xfId="6609"/>
    <cellStyle name="Normal 11 2 6 3 2" xfId="6610"/>
    <cellStyle name="Normal 11 2 6 3 2 2" xfId="6611"/>
    <cellStyle name="Normal 11 2 6 3 2 2 2" xfId="31957"/>
    <cellStyle name="Normal 11 2 6 3 2 3" xfId="6612"/>
    <cellStyle name="Normal 11 2 6 3 2 3 2" xfId="31958"/>
    <cellStyle name="Normal 11 2 6 3 2 4" xfId="6613"/>
    <cellStyle name="Normal 11 2 6 3 2 4 2" xfId="31959"/>
    <cellStyle name="Normal 11 2 6 3 2 5" xfId="31960"/>
    <cellStyle name="Normal 11 2 6 3 3" xfId="6614"/>
    <cellStyle name="Normal 11 2 6 3 3 2" xfId="31961"/>
    <cellStyle name="Normal 11 2 6 3 4" xfId="6615"/>
    <cellStyle name="Normal 11 2 6 3 4 2" xfId="31962"/>
    <cellStyle name="Normal 11 2 6 3 5" xfId="6616"/>
    <cellStyle name="Normal 11 2 6 3 5 2" xfId="31963"/>
    <cellStyle name="Normal 11 2 6 3 6" xfId="31964"/>
    <cellStyle name="Normal 11 2 6 4" xfId="6617"/>
    <cellStyle name="Normal 11 2 6 4 2" xfId="6618"/>
    <cellStyle name="Normal 11 2 6 4 2 2" xfId="31965"/>
    <cellStyle name="Normal 11 2 6 4 3" xfId="6619"/>
    <cellStyle name="Normal 11 2 6 4 3 2" xfId="31966"/>
    <cellStyle name="Normal 11 2 6 4 4" xfId="6620"/>
    <cellStyle name="Normal 11 2 6 4 4 2" xfId="31967"/>
    <cellStyle name="Normal 11 2 6 4 5" xfId="31968"/>
    <cellStyle name="Normal 11 2 6 5" xfId="6621"/>
    <cellStyle name="Normal 11 2 6 5 2" xfId="31969"/>
    <cellStyle name="Normal 11 2 6 6" xfId="6622"/>
    <cellStyle name="Normal 11 2 6 6 2" xfId="31970"/>
    <cellStyle name="Normal 11 2 6 7" xfId="6623"/>
    <cellStyle name="Normal 11 2 6 7 2" xfId="31971"/>
    <cellStyle name="Normal 11 2 6 8" xfId="31972"/>
    <cellStyle name="Normal 11 2 7" xfId="6624"/>
    <cellStyle name="Normal 11 2 7 2" xfId="6625"/>
    <cellStyle name="Normal 11 2 7 2 2" xfId="6626"/>
    <cellStyle name="Normal 11 2 7 2 2 2" xfId="6627"/>
    <cellStyle name="Normal 11 2 7 2 2 2 2" xfId="31973"/>
    <cellStyle name="Normal 11 2 7 2 2 3" xfId="6628"/>
    <cellStyle name="Normal 11 2 7 2 2 3 2" xfId="31974"/>
    <cellStyle name="Normal 11 2 7 2 2 4" xfId="6629"/>
    <cellStyle name="Normal 11 2 7 2 2 4 2" xfId="31975"/>
    <cellStyle name="Normal 11 2 7 2 2 5" xfId="31976"/>
    <cellStyle name="Normal 11 2 7 2 3" xfId="6630"/>
    <cellStyle name="Normal 11 2 7 2 3 2" xfId="31977"/>
    <cellStyle name="Normal 11 2 7 2 4" xfId="6631"/>
    <cellStyle name="Normal 11 2 7 2 4 2" xfId="31978"/>
    <cellStyle name="Normal 11 2 7 2 5" xfId="6632"/>
    <cellStyle name="Normal 11 2 7 2 5 2" xfId="31979"/>
    <cellStyle name="Normal 11 2 7 2 6" xfId="31980"/>
    <cellStyle name="Normal 11 2 7 3" xfId="6633"/>
    <cellStyle name="Normal 11 2 7 3 2" xfId="6634"/>
    <cellStyle name="Normal 11 2 7 3 2 2" xfId="6635"/>
    <cellStyle name="Normal 11 2 7 3 2 2 2" xfId="31981"/>
    <cellStyle name="Normal 11 2 7 3 2 3" xfId="6636"/>
    <cellStyle name="Normal 11 2 7 3 2 3 2" xfId="31982"/>
    <cellStyle name="Normal 11 2 7 3 2 4" xfId="6637"/>
    <cellStyle name="Normal 11 2 7 3 2 4 2" xfId="31983"/>
    <cellStyle name="Normal 11 2 7 3 2 5" xfId="31984"/>
    <cellStyle name="Normal 11 2 7 3 3" xfId="6638"/>
    <cellStyle name="Normal 11 2 7 3 3 2" xfId="31985"/>
    <cellStyle name="Normal 11 2 7 3 4" xfId="6639"/>
    <cellStyle name="Normal 11 2 7 3 4 2" xfId="31986"/>
    <cellStyle name="Normal 11 2 7 3 5" xfId="6640"/>
    <cellStyle name="Normal 11 2 7 3 5 2" xfId="31987"/>
    <cellStyle name="Normal 11 2 7 3 6" xfId="31988"/>
    <cellStyle name="Normal 11 2 7 4" xfId="6641"/>
    <cellStyle name="Normal 11 2 7 4 2" xfId="6642"/>
    <cellStyle name="Normal 11 2 7 4 2 2" xfId="31989"/>
    <cellStyle name="Normal 11 2 7 4 3" xfId="6643"/>
    <cellStyle name="Normal 11 2 7 4 3 2" xfId="31990"/>
    <cellStyle name="Normal 11 2 7 4 4" xfId="6644"/>
    <cellStyle name="Normal 11 2 7 4 4 2" xfId="31991"/>
    <cellStyle name="Normal 11 2 7 4 5" xfId="31992"/>
    <cellStyle name="Normal 11 2 7 5" xfId="6645"/>
    <cellStyle name="Normal 11 2 7 5 2" xfId="31993"/>
    <cellStyle name="Normal 11 2 7 6" xfId="6646"/>
    <cellStyle name="Normal 11 2 7 6 2" xfId="31994"/>
    <cellStyle name="Normal 11 2 7 7" xfId="6647"/>
    <cellStyle name="Normal 11 2 7 7 2" xfId="31995"/>
    <cellStyle name="Normal 11 2 7 8" xfId="31996"/>
    <cellStyle name="Normal 11 2 8" xfId="6648"/>
    <cellStyle name="Normal 11 2 8 2" xfId="6649"/>
    <cellStyle name="Normal 11 2 8 2 2" xfId="6650"/>
    <cellStyle name="Normal 11 2 8 2 2 2" xfId="6651"/>
    <cellStyle name="Normal 11 2 8 2 2 2 2" xfId="31997"/>
    <cellStyle name="Normal 11 2 8 2 2 3" xfId="6652"/>
    <cellStyle name="Normal 11 2 8 2 2 3 2" xfId="31998"/>
    <cellStyle name="Normal 11 2 8 2 2 4" xfId="6653"/>
    <cellStyle name="Normal 11 2 8 2 2 4 2" xfId="31999"/>
    <cellStyle name="Normal 11 2 8 2 2 5" xfId="32000"/>
    <cellStyle name="Normal 11 2 8 2 3" xfId="6654"/>
    <cellStyle name="Normal 11 2 8 2 3 2" xfId="32001"/>
    <cellStyle name="Normal 11 2 8 2 4" xfId="6655"/>
    <cellStyle name="Normal 11 2 8 2 4 2" xfId="32002"/>
    <cellStyle name="Normal 11 2 8 2 5" xfId="6656"/>
    <cellStyle name="Normal 11 2 8 2 5 2" xfId="32003"/>
    <cellStyle name="Normal 11 2 8 2 6" xfId="32004"/>
    <cellStyle name="Normal 11 2 8 3" xfId="6657"/>
    <cellStyle name="Normal 11 2 8 3 2" xfId="6658"/>
    <cellStyle name="Normal 11 2 8 3 2 2" xfId="6659"/>
    <cellStyle name="Normal 11 2 8 3 2 2 2" xfId="32005"/>
    <cellStyle name="Normal 11 2 8 3 2 3" xfId="6660"/>
    <cellStyle name="Normal 11 2 8 3 2 3 2" xfId="32006"/>
    <cellStyle name="Normal 11 2 8 3 2 4" xfId="6661"/>
    <cellStyle name="Normal 11 2 8 3 2 4 2" xfId="32007"/>
    <cellStyle name="Normal 11 2 8 3 2 5" xfId="32008"/>
    <cellStyle name="Normal 11 2 8 3 3" xfId="6662"/>
    <cellStyle name="Normal 11 2 8 3 3 2" xfId="32009"/>
    <cellStyle name="Normal 11 2 8 3 4" xfId="6663"/>
    <cellStyle name="Normal 11 2 8 3 4 2" xfId="32010"/>
    <cellStyle name="Normal 11 2 8 3 5" xfId="6664"/>
    <cellStyle name="Normal 11 2 8 3 5 2" xfId="32011"/>
    <cellStyle name="Normal 11 2 8 3 6" xfId="32012"/>
    <cellStyle name="Normal 11 2 8 4" xfId="6665"/>
    <cellStyle name="Normal 11 2 8 4 2" xfId="6666"/>
    <cellStyle name="Normal 11 2 8 4 2 2" xfId="32013"/>
    <cellStyle name="Normal 11 2 8 4 3" xfId="6667"/>
    <cellStyle name="Normal 11 2 8 4 3 2" xfId="32014"/>
    <cellStyle name="Normal 11 2 8 4 4" xfId="6668"/>
    <cellStyle name="Normal 11 2 8 4 4 2" xfId="32015"/>
    <cellStyle name="Normal 11 2 8 4 5" xfId="32016"/>
    <cellStyle name="Normal 11 2 8 5" xfId="6669"/>
    <cellStyle name="Normal 11 2 8 5 2" xfId="32017"/>
    <cellStyle name="Normal 11 2 8 6" xfId="6670"/>
    <cellStyle name="Normal 11 2 8 6 2" xfId="32018"/>
    <cellStyle name="Normal 11 2 8 7" xfId="6671"/>
    <cellStyle name="Normal 11 2 8 7 2" xfId="32019"/>
    <cellStyle name="Normal 11 2 8 8" xfId="32020"/>
    <cellStyle name="Normal 11 2 9" xfId="6672"/>
    <cellStyle name="Normal 11 2 9 2" xfId="6673"/>
    <cellStyle name="Normal 11 2 9 2 2" xfId="6674"/>
    <cellStyle name="Normal 11 2 9 2 2 2" xfId="6675"/>
    <cellStyle name="Normal 11 2 9 2 2 2 2" xfId="32021"/>
    <cellStyle name="Normal 11 2 9 2 2 3" xfId="6676"/>
    <cellStyle name="Normal 11 2 9 2 2 3 2" xfId="32022"/>
    <cellStyle name="Normal 11 2 9 2 2 4" xfId="6677"/>
    <cellStyle name="Normal 11 2 9 2 2 4 2" xfId="32023"/>
    <cellStyle name="Normal 11 2 9 2 2 5" xfId="32024"/>
    <cellStyle name="Normal 11 2 9 2 3" xfId="6678"/>
    <cellStyle name="Normal 11 2 9 2 3 2" xfId="32025"/>
    <cellStyle name="Normal 11 2 9 2 4" xfId="6679"/>
    <cellStyle name="Normal 11 2 9 2 4 2" xfId="32026"/>
    <cellStyle name="Normal 11 2 9 2 5" xfId="6680"/>
    <cellStyle name="Normal 11 2 9 2 5 2" xfId="32027"/>
    <cellStyle name="Normal 11 2 9 2 6" xfId="32028"/>
    <cellStyle name="Normal 11 2 9 3" xfId="6681"/>
    <cellStyle name="Normal 11 2 9 3 2" xfId="6682"/>
    <cellStyle name="Normal 11 2 9 3 2 2" xfId="6683"/>
    <cellStyle name="Normal 11 2 9 3 2 2 2" xfId="32029"/>
    <cellStyle name="Normal 11 2 9 3 2 3" xfId="6684"/>
    <cellStyle name="Normal 11 2 9 3 2 3 2" xfId="32030"/>
    <cellStyle name="Normal 11 2 9 3 2 4" xfId="6685"/>
    <cellStyle name="Normal 11 2 9 3 2 4 2" xfId="32031"/>
    <cellStyle name="Normal 11 2 9 3 2 5" xfId="32032"/>
    <cellStyle name="Normal 11 2 9 3 3" xfId="6686"/>
    <cellStyle name="Normal 11 2 9 3 3 2" xfId="32033"/>
    <cellStyle name="Normal 11 2 9 3 4" xfId="6687"/>
    <cellStyle name="Normal 11 2 9 3 4 2" xfId="32034"/>
    <cellStyle name="Normal 11 2 9 3 5" xfId="6688"/>
    <cellStyle name="Normal 11 2 9 3 5 2" xfId="32035"/>
    <cellStyle name="Normal 11 2 9 3 6" xfId="32036"/>
    <cellStyle name="Normal 11 2 9 4" xfId="6689"/>
    <cellStyle name="Normal 11 2 9 4 2" xfId="6690"/>
    <cellStyle name="Normal 11 2 9 4 2 2" xfId="32037"/>
    <cellStyle name="Normal 11 2 9 4 3" xfId="6691"/>
    <cellStyle name="Normal 11 2 9 4 3 2" xfId="32038"/>
    <cellStyle name="Normal 11 2 9 4 4" xfId="6692"/>
    <cellStyle name="Normal 11 2 9 4 4 2" xfId="32039"/>
    <cellStyle name="Normal 11 2 9 4 5" xfId="32040"/>
    <cellStyle name="Normal 11 2 9 5" xfId="6693"/>
    <cellStyle name="Normal 11 2 9 5 2" xfId="32041"/>
    <cellStyle name="Normal 11 2 9 6" xfId="6694"/>
    <cellStyle name="Normal 11 2 9 6 2" xfId="32042"/>
    <cellStyle name="Normal 11 2 9 7" xfId="6695"/>
    <cellStyle name="Normal 11 2 9 7 2" xfId="32043"/>
    <cellStyle name="Normal 11 2 9 8" xfId="32044"/>
    <cellStyle name="Normal 11 3" xfId="6696"/>
    <cellStyle name="Normal 11 3 10" xfId="32045"/>
    <cellStyle name="Normal 11 3 2" xfId="6697"/>
    <cellStyle name="Normal 11 3 2 10" xfId="32046"/>
    <cellStyle name="Normal 11 3 2 2" xfId="6698"/>
    <cellStyle name="Normal 11 3 2 2 10" xfId="32047"/>
    <cellStyle name="Normal 11 3 2 2 2" xfId="6699"/>
    <cellStyle name="Normal 11 3 2 2 2 2" xfId="6700"/>
    <cellStyle name="Normal 11 3 2 2 2 2 2" xfId="6701"/>
    <cellStyle name="Normal 11 3 2 2 2 2 2 2" xfId="6702"/>
    <cellStyle name="Normal 11 3 2 2 2 2 2 2 2" xfId="32048"/>
    <cellStyle name="Normal 11 3 2 2 2 2 2 3" xfId="6703"/>
    <cellStyle name="Normal 11 3 2 2 2 2 2 3 2" xfId="32049"/>
    <cellStyle name="Normal 11 3 2 2 2 2 2 4" xfId="6704"/>
    <cellStyle name="Normal 11 3 2 2 2 2 2 4 2" xfId="32050"/>
    <cellStyle name="Normal 11 3 2 2 2 2 2 5" xfId="32051"/>
    <cellStyle name="Normal 11 3 2 2 2 2 3" xfId="6705"/>
    <cellStyle name="Normal 11 3 2 2 2 2 3 2" xfId="32052"/>
    <cellStyle name="Normal 11 3 2 2 2 2 4" xfId="6706"/>
    <cellStyle name="Normal 11 3 2 2 2 2 4 2" xfId="32053"/>
    <cellStyle name="Normal 11 3 2 2 2 2 5" xfId="6707"/>
    <cellStyle name="Normal 11 3 2 2 2 2 5 2" xfId="32054"/>
    <cellStyle name="Normal 11 3 2 2 2 2 6" xfId="32055"/>
    <cellStyle name="Normal 11 3 2 2 2 3" xfId="6708"/>
    <cellStyle name="Normal 11 3 2 2 2 3 2" xfId="6709"/>
    <cellStyle name="Normal 11 3 2 2 2 3 2 2" xfId="6710"/>
    <cellStyle name="Normal 11 3 2 2 2 3 2 2 2" xfId="32056"/>
    <cellStyle name="Normal 11 3 2 2 2 3 2 3" xfId="6711"/>
    <cellStyle name="Normal 11 3 2 2 2 3 2 3 2" xfId="32057"/>
    <cellStyle name="Normal 11 3 2 2 2 3 2 4" xfId="6712"/>
    <cellStyle name="Normal 11 3 2 2 2 3 2 4 2" xfId="32058"/>
    <cellStyle name="Normal 11 3 2 2 2 3 2 5" xfId="32059"/>
    <cellStyle name="Normal 11 3 2 2 2 3 3" xfId="6713"/>
    <cellStyle name="Normal 11 3 2 2 2 3 3 2" xfId="32060"/>
    <cellStyle name="Normal 11 3 2 2 2 3 4" xfId="6714"/>
    <cellStyle name="Normal 11 3 2 2 2 3 4 2" xfId="32061"/>
    <cellStyle name="Normal 11 3 2 2 2 3 5" xfId="6715"/>
    <cellStyle name="Normal 11 3 2 2 2 3 5 2" xfId="32062"/>
    <cellStyle name="Normal 11 3 2 2 2 3 6" xfId="32063"/>
    <cellStyle name="Normal 11 3 2 2 2 4" xfId="6716"/>
    <cellStyle name="Normal 11 3 2 2 2 4 2" xfId="6717"/>
    <cellStyle name="Normal 11 3 2 2 2 4 2 2" xfId="32064"/>
    <cellStyle name="Normal 11 3 2 2 2 4 3" xfId="6718"/>
    <cellStyle name="Normal 11 3 2 2 2 4 3 2" xfId="32065"/>
    <cellStyle name="Normal 11 3 2 2 2 4 4" xfId="6719"/>
    <cellStyle name="Normal 11 3 2 2 2 4 4 2" xfId="32066"/>
    <cellStyle name="Normal 11 3 2 2 2 4 5" xfId="32067"/>
    <cellStyle name="Normal 11 3 2 2 2 5" xfId="6720"/>
    <cellStyle name="Normal 11 3 2 2 2 5 2" xfId="32068"/>
    <cellStyle name="Normal 11 3 2 2 2 6" xfId="6721"/>
    <cellStyle name="Normal 11 3 2 2 2 6 2" xfId="32069"/>
    <cellStyle name="Normal 11 3 2 2 2 7" xfId="6722"/>
    <cellStyle name="Normal 11 3 2 2 2 7 2" xfId="32070"/>
    <cellStyle name="Normal 11 3 2 2 2 8" xfId="32071"/>
    <cellStyle name="Normal 11 3 2 2 3" xfId="6723"/>
    <cellStyle name="Normal 11 3 2 2 3 2" xfId="6724"/>
    <cellStyle name="Normal 11 3 2 2 3 2 2" xfId="6725"/>
    <cellStyle name="Normal 11 3 2 2 3 2 2 2" xfId="6726"/>
    <cellStyle name="Normal 11 3 2 2 3 2 2 2 2" xfId="6727"/>
    <cellStyle name="Normal 11 3 2 2 3 2 2 2 2 2" xfId="32072"/>
    <cellStyle name="Normal 11 3 2 2 3 2 2 2 3" xfId="6728"/>
    <cellStyle name="Normal 11 3 2 2 3 2 2 2 3 2" xfId="32073"/>
    <cellStyle name="Normal 11 3 2 2 3 2 2 2 4" xfId="6729"/>
    <cellStyle name="Normal 11 3 2 2 3 2 2 2 4 2" xfId="32074"/>
    <cellStyle name="Normal 11 3 2 2 3 2 2 2 5" xfId="32075"/>
    <cellStyle name="Normal 11 3 2 2 3 2 2 3" xfId="6730"/>
    <cellStyle name="Normal 11 3 2 2 3 2 2 3 2" xfId="32076"/>
    <cellStyle name="Normal 11 3 2 2 3 2 2 4" xfId="6731"/>
    <cellStyle name="Normal 11 3 2 2 3 2 2 4 2" xfId="32077"/>
    <cellStyle name="Normal 11 3 2 2 3 2 2 5" xfId="6732"/>
    <cellStyle name="Normal 11 3 2 2 3 2 2 5 2" xfId="32078"/>
    <cellStyle name="Normal 11 3 2 2 3 2 2 6" xfId="32079"/>
    <cellStyle name="Normal 11 3 2 2 3 2 3" xfId="6733"/>
    <cellStyle name="Normal 11 3 2 2 3 2 3 2" xfId="6734"/>
    <cellStyle name="Normal 11 3 2 2 3 2 3 2 2" xfId="6735"/>
    <cellStyle name="Normal 11 3 2 2 3 2 3 2 2 2" xfId="32080"/>
    <cellStyle name="Normal 11 3 2 2 3 2 3 2 3" xfId="6736"/>
    <cellStyle name="Normal 11 3 2 2 3 2 3 2 3 2" xfId="32081"/>
    <cellStyle name="Normal 11 3 2 2 3 2 3 2 4" xfId="6737"/>
    <cellStyle name="Normal 11 3 2 2 3 2 3 2 4 2" xfId="32082"/>
    <cellStyle name="Normal 11 3 2 2 3 2 3 2 5" xfId="32083"/>
    <cellStyle name="Normal 11 3 2 2 3 2 3 3" xfId="6738"/>
    <cellStyle name="Normal 11 3 2 2 3 2 3 3 2" xfId="32084"/>
    <cellStyle name="Normal 11 3 2 2 3 2 3 4" xfId="6739"/>
    <cellStyle name="Normal 11 3 2 2 3 2 3 4 2" xfId="32085"/>
    <cellStyle name="Normal 11 3 2 2 3 2 3 5" xfId="6740"/>
    <cellStyle name="Normal 11 3 2 2 3 2 3 5 2" xfId="32086"/>
    <cellStyle name="Normal 11 3 2 2 3 2 3 6" xfId="32087"/>
    <cellStyle name="Normal 11 3 2 2 3 2 4" xfId="6741"/>
    <cellStyle name="Normal 11 3 2 2 3 2 4 2" xfId="6742"/>
    <cellStyle name="Normal 11 3 2 2 3 2 4 2 2" xfId="32088"/>
    <cellStyle name="Normal 11 3 2 2 3 2 4 3" xfId="6743"/>
    <cellStyle name="Normal 11 3 2 2 3 2 4 3 2" xfId="32089"/>
    <cellStyle name="Normal 11 3 2 2 3 2 4 4" xfId="6744"/>
    <cellStyle name="Normal 11 3 2 2 3 2 4 4 2" xfId="32090"/>
    <cellStyle name="Normal 11 3 2 2 3 2 4 5" xfId="32091"/>
    <cellStyle name="Normal 11 3 2 2 3 2 5" xfId="6745"/>
    <cellStyle name="Normal 11 3 2 2 3 2 5 2" xfId="32092"/>
    <cellStyle name="Normal 11 3 2 2 3 2 6" xfId="6746"/>
    <cellStyle name="Normal 11 3 2 2 3 2 6 2" xfId="32093"/>
    <cellStyle name="Normal 11 3 2 2 3 2 7" xfId="6747"/>
    <cellStyle name="Normal 11 3 2 2 3 2 7 2" xfId="32094"/>
    <cellStyle name="Normal 11 3 2 2 3 2 8" xfId="32095"/>
    <cellStyle name="Normal 11 3 2 2 3 3" xfId="6748"/>
    <cellStyle name="Normal 11 3 2 2 3 3 2" xfId="6749"/>
    <cellStyle name="Normal 11 3 2 2 3 3 2 2" xfId="6750"/>
    <cellStyle name="Normal 11 3 2 2 3 3 2 2 2" xfId="32096"/>
    <cellStyle name="Normal 11 3 2 2 3 3 2 3" xfId="6751"/>
    <cellStyle name="Normal 11 3 2 2 3 3 2 3 2" xfId="32097"/>
    <cellStyle name="Normal 11 3 2 2 3 3 2 4" xfId="6752"/>
    <cellStyle name="Normal 11 3 2 2 3 3 2 4 2" xfId="32098"/>
    <cellStyle name="Normal 11 3 2 2 3 3 2 5" xfId="32099"/>
    <cellStyle name="Normal 11 3 2 2 3 3 3" xfId="6753"/>
    <cellStyle name="Normal 11 3 2 2 3 3 3 2" xfId="32100"/>
    <cellStyle name="Normal 11 3 2 2 3 3 4" xfId="6754"/>
    <cellStyle name="Normal 11 3 2 2 3 3 4 2" xfId="32101"/>
    <cellStyle name="Normal 11 3 2 2 3 3 5" xfId="6755"/>
    <cellStyle name="Normal 11 3 2 2 3 3 5 2" xfId="32102"/>
    <cellStyle name="Normal 11 3 2 2 3 3 6" xfId="32103"/>
    <cellStyle name="Normal 11 3 2 2 3 4" xfId="6756"/>
    <cellStyle name="Normal 11 3 2 2 3 4 2" xfId="6757"/>
    <cellStyle name="Normal 11 3 2 2 3 4 2 2" xfId="6758"/>
    <cellStyle name="Normal 11 3 2 2 3 4 2 2 2" xfId="32104"/>
    <cellStyle name="Normal 11 3 2 2 3 4 2 3" xfId="6759"/>
    <cellStyle name="Normal 11 3 2 2 3 4 2 3 2" xfId="32105"/>
    <cellStyle name="Normal 11 3 2 2 3 4 2 4" xfId="6760"/>
    <cellStyle name="Normal 11 3 2 2 3 4 2 4 2" xfId="32106"/>
    <cellStyle name="Normal 11 3 2 2 3 4 2 5" xfId="32107"/>
    <cellStyle name="Normal 11 3 2 2 3 4 3" xfId="6761"/>
    <cellStyle name="Normal 11 3 2 2 3 4 3 2" xfId="32108"/>
    <cellStyle name="Normal 11 3 2 2 3 4 4" xfId="6762"/>
    <cellStyle name="Normal 11 3 2 2 3 4 4 2" xfId="32109"/>
    <cellStyle name="Normal 11 3 2 2 3 4 5" xfId="6763"/>
    <cellStyle name="Normal 11 3 2 2 3 4 5 2" xfId="32110"/>
    <cellStyle name="Normal 11 3 2 2 3 4 6" xfId="32111"/>
    <cellStyle name="Normal 11 3 2 2 3 5" xfId="6764"/>
    <cellStyle name="Normal 11 3 2 2 3 5 2" xfId="6765"/>
    <cellStyle name="Normal 11 3 2 2 3 5 2 2" xfId="32112"/>
    <cellStyle name="Normal 11 3 2 2 3 5 3" xfId="6766"/>
    <cellStyle name="Normal 11 3 2 2 3 5 3 2" xfId="32113"/>
    <cellStyle name="Normal 11 3 2 2 3 5 4" xfId="6767"/>
    <cellStyle name="Normal 11 3 2 2 3 5 4 2" xfId="32114"/>
    <cellStyle name="Normal 11 3 2 2 3 5 5" xfId="32115"/>
    <cellStyle name="Normal 11 3 2 2 3 6" xfId="6768"/>
    <cellStyle name="Normal 11 3 2 2 3 6 2" xfId="32116"/>
    <cellStyle name="Normal 11 3 2 2 3 7" xfId="6769"/>
    <cellStyle name="Normal 11 3 2 2 3 7 2" xfId="32117"/>
    <cellStyle name="Normal 11 3 2 2 3 8" xfId="6770"/>
    <cellStyle name="Normal 11 3 2 2 3 8 2" xfId="32118"/>
    <cellStyle name="Normal 11 3 2 2 3 9" xfId="32119"/>
    <cellStyle name="Normal 11 3 2 2 4" xfId="6771"/>
    <cellStyle name="Normal 11 3 2 2 4 2" xfId="6772"/>
    <cellStyle name="Normal 11 3 2 2 4 2 2" xfId="6773"/>
    <cellStyle name="Normal 11 3 2 2 4 2 2 2" xfId="32120"/>
    <cellStyle name="Normal 11 3 2 2 4 2 3" xfId="6774"/>
    <cellStyle name="Normal 11 3 2 2 4 2 3 2" xfId="32121"/>
    <cellStyle name="Normal 11 3 2 2 4 2 4" xfId="6775"/>
    <cellStyle name="Normal 11 3 2 2 4 2 4 2" xfId="32122"/>
    <cellStyle name="Normal 11 3 2 2 4 2 5" xfId="32123"/>
    <cellStyle name="Normal 11 3 2 2 4 3" xfId="6776"/>
    <cellStyle name="Normal 11 3 2 2 4 3 2" xfId="32124"/>
    <cellStyle name="Normal 11 3 2 2 4 4" xfId="6777"/>
    <cellStyle name="Normal 11 3 2 2 4 4 2" xfId="32125"/>
    <cellStyle name="Normal 11 3 2 2 4 5" xfId="6778"/>
    <cellStyle name="Normal 11 3 2 2 4 5 2" xfId="32126"/>
    <cellStyle name="Normal 11 3 2 2 4 6" xfId="32127"/>
    <cellStyle name="Normal 11 3 2 2 5" xfId="6779"/>
    <cellStyle name="Normal 11 3 2 2 5 2" xfId="6780"/>
    <cellStyle name="Normal 11 3 2 2 5 2 2" xfId="6781"/>
    <cellStyle name="Normal 11 3 2 2 5 2 2 2" xfId="32128"/>
    <cellStyle name="Normal 11 3 2 2 5 2 3" xfId="6782"/>
    <cellStyle name="Normal 11 3 2 2 5 2 3 2" xfId="32129"/>
    <cellStyle name="Normal 11 3 2 2 5 2 4" xfId="6783"/>
    <cellStyle name="Normal 11 3 2 2 5 2 4 2" xfId="32130"/>
    <cellStyle name="Normal 11 3 2 2 5 2 5" xfId="32131"/>
    <cellStyle name="Normal 11 3 2 2 5 3" xfId="6784"/>
    <cellStyle name="Normal 11 3 2 2 5 3 2" xfId="32132"/>
    <cellStyle name="Normal 11 3 2 2 5 4" xfId="6785"/>
    <cellStyle name="Normal 11 3 2 2 5 4 2" xfId="32133"/>
    <cellStyle name="Normal 11 3 2 2 5 5" xfId="6786"/>
    <cellStyle name="Normal 11 3 2 2 5 5 2" xfId="32134"/>
    <cellStyle name="Normal 11 3 2 2 5 6" xfId="32135"/>
    <cellStyle name="Normal 11 3 2 2 6" xfId="6787"/>
    <cellStyle name="Normal 11 3 2 2 6 2" xfId="6788"/>
    <cellStyle name="Normal 11 3 2 2 6 2 2" xfId="32136"/>
    <cellStyle name="Normal 11 3 2 2 6 3" xfId="6789"/>
    <cellStyle name="Normal 11 3 2 2 6 3 2" xfId="32137"/>
    <cellStyle name="Normal 11 3 2 2 6 4" xfId="6790"/>
    <cellStyle name="Normal 11 3 2 2 6 4 2" xfId="32138"/>
    <cellStyle name="Normal 11 3 2 2 6 5" xfId="32139"/>
    <cellStyle name="Normal 11 3 2 2 7" xfId="6791"/>
    <cellStyle name="Normal 11 3 2 2 7 2" xfId="32140"/>
    <cellStyle name="Normal 11 3 2 2 8" xfId="6792"/>
    <cellStyle name="Normal 11 3 2 2 8 2" xfId="32141"/>
    <cellStyle name="Normal 11 3 2 2 9" xfId="6793"/>
    <cellStyle name="Normal 11 3 2 2 9 2" xfId="32142"/>
    <cellStyle name="Normal 11 3 2 3" xfId="6794"/>
    <cellStyle name="Normal 11 3 2 3 2" xfId="6795"/>
    <cellStyle name="Normal 11 3 2 3 2 2" xfId="6796"/>
    <cellStyle name="Normal 11 3 2 3 2 2 2" xfId="6797"/>
    <cellStyle name="Normal 11 3 2 3 2 2 2 2" xfId="32143"/>
    <cellStyle name="Normal 11 3 2 3 2 2 3" xfId="6798"/>
    <cellStyle name="Normal 11 3 2 3 2 2 3 2" xfId="32144"/>
    <cellStyle name="Normal 11 3 2 3 2 2 4" xfId="6799"/>
    <cellStyle name="Normal 11 3 2 3 2 2 4 2" xfId="32145"/>
    <cellStyle name="Normal 11 3 2 3 2 2 5" xfId="32146"/>
    <cellStyle name="Normal 11 3 2 3 2 3" xfId="6800"/>
    <cellStyle name="Normal 11 3 2 3 2 3 2" xfId="32147"/>
    <cellStyle name="Normal 11 3 2 3 2 4" xfId="6801"/>
    <cellStyle name="Normal 11 3 2 3 2 4 2" xfId="32148"/>
    <cellStyle name="Normal 11 3 2 3 2 5" xfId="6802"/>
    <cellStyle name="Normal 11 3 2 3 2 5 2" xfId="32149"/>
    <cellStyle name="Normal 11 3 2 3 2 6" xfId="32150"/>
    <cellStyle name="Normal 11 3 2 3 3" xfId="6803"/>
    <cellStyle name="Normal 11 3 2 3 3 2" xfId="6804"/>
    <cellStyle name="Normal 11 3 2 3 3 2 2" xfId="6805"/>
    <cellStyle name="Normal 11 3 2 3 3 2 2 2" xfId="32151"/>
    <cellStyle name="Normal 11 3 2 3 3 2 3" xfId="6806"/>
    <cellStyle name="Normal 11 3 2 3 3 2 3 2" xfId="32152"/>
    <cellStyle name="Normal 11 3 2 3 3 2 4" xfId="6807"/>
    <cellStyle name="Normal 11 3 2 3 3 2 4 2" xfId="32153"/>
    <cellStyle name="Normal 11 3 2 3 3 2 5" xfId="32154"/>
    <cellStyle name="Normal 11 3 2 3 3 3" xfId="6808"/>
    <cellStyle name="Normal 11 3 2 3 3 3 2" xfId="32155"/>
    <cellStyle name="Normal 11 3 2 3 3 4" xfId="6809"/>
    <cellStyle name="Normal 11 3 2 3 3 4 2" xfId="32156"/>
    <cellStyle name="Normal 11 3 2 3 3 5" xfId="6810"/>
    <cellStyle name="Normal 11 3 2 3 3 5 2" xfId="32157"/>
    <cellStyle name="Normal 11 3 2 3 3 6" xfId="32158"/>
    <cellStyle name="Normal 11 3 2 3 4" xfId="6811"/>
    <cellStyle name="Normal 11 3 2 3 4 2" xfId="6812"/>
    <cellStyle name="Normal 11 3 2 3 4 2 2" xfId="32159"/>
    <cellStyle name="Normal 11 3 2 3 4 3" xfId="6813"/>
    <cellStyle name="Normal 11 3 2 3 4 3 2" xfId="32160"/>
    <cellStyle name="Normal 11 3 2 3 4 4" xfId="6814"/>
    <cellStyle name="Normal 11 3 2 3 4 4 2" xfId="32161"/>
    <cellStyle name="Normal 11 3 2 3 4 5" xfId="32162"/>
    <cellStyle name="Normal 11 3 2 3 5" xfId="6815"/>
    <cellStyle name="Normal 11 3 2 3 5 2" xfId="32163"/>
    <cellStyle name="Normal 11 3 2 3 6" xfId="6816"/>
    <cellStyle name="Normal 11 3 2 3 6 2" xfId="32164"/>
    <cellStyle name="Normal 11 3 2 3 7" xfId="6817"/>
    <cellStyle name="Normal 11 3 2 3 7 2" xfId="32165"/>
    <cellStyle name="Normal 11 3 2 3 8" xfId="32166"/>
    <cellStyle name="Normal 11 3 2 4" xfId="6818"/>
    <cellStyle name="Normal 11 3 2 4 2" xfId="6819"/>
    <cellStyle name="Normal 11 3 2 4 2 2" xfId="6820"/>
    <cellStyle name="Normal 11 3 2 4 2 2 2" xfId="32167"/>
    <cellStyle name="Normal 11 3 2 4 2 3" xfId="6821"/>
    <cellStyle name="Normal 11 3 2 4 2 3 2" xfId="32168"/>
    <cellStyle name="Normal 11 3 2 4 2 4" xfId="6822"/>
    <cellStyle name="Normal 11 3 2 4 2 4 2" xfId="32169"/>
    <cellStyle name="Normal 11 3 2 4 2 5" xfId="32170"/>
    <cellStyle name="Normal 11 3 2 4 3" xfId="6823"/>
    <cellStyle name="Normal 11 3 2 4 3 2" xfId="32171"/>
    <cellStyle name="Normal 11 3 2 4 4" xfId="6824"/>
    <cellStyle name="Normal 11 3 2 4 4 2" xfId="32172"/>
    <cellStyle name="Normal 11 3 2 4 5" xfId="6825"/>
    <cellStyle name="Normal 11 3 2 4 5 2" xfId="32173"/>
    <cellStyle name="Normal 11 3 2 4 6" xfId="32174"/>
    <cellStyle name="Normal 11 3 2 5" xfId="6826"/>
    <cellStyle name="Normal 11 3 2 5 2" xfId="6827"/>
    <cellStyle name="Normal 11 3 2 5 2 2" xfId="6828"/>
    <cellStyle name="Normal 11 3 2 5 2 2 2" xfId="32175"/>
    <cellStyle name="Normal 11 3 2 5 2 3" xfId="6829"/>
    <cellStyle name="Normal 11 3 2 5 2 3 2" xfId="32176"/>
    <cellStyle name="Normal 11 3 2 5 2 4" xfId="6830"/>
    <cellStyle name="Normal 11 3 2 5 2 4 2" xfId="32177"/>
    <cellStyle name="Normal 11 3 2 5 2 5" xfId="32178"/>
    <cellStyle name="Normal 11 3 2 5 3" xfId="6831"/>
    <cellStyle name="Normal 11 3 2 5 3 2" xfId="32179"/>
    <cellStyle name="Normal 11 3 2 5 4" xfId="6832"/>
    <cellStyle name="Normal 11 3 2 5 4 2" xfId="32180"/>
    <cellStyle name="Normal 11 3 2 5 5" xfId="6833"/>
    <cellStyle name="Normal 11 3 2 5 5 2" xfId="32181"/>
    <cellStyle name="Normal 11 3 2 5 6" xfId="32182"/>
    <cellStyle name="Normal 11 3 2 6" xfId="6834"/>
    <cellStyle name="Normal 11 3 2 6 2" xfId="6835"/>
    <cellStyle name="Normal 11 3 2 6 2 2" xfId="32183"/>
    <cellStyle name="Normal 11 3 2 6 3" xfId="6836"/>
    <cellStyle name="Normal 11 3 2 6 3 2" xfId="32184"/>
    <cellStyle name="Normal 11 3 2 6 4" xfId="6837"/>
    <cellStyle name="Normal 11 3 2 6 4 2" xfId="32185"/>
    <cellStyle name="Normal 11 3 2 6 5" xfId="32186"/>
    <cellStyle name="Normal 11 3 2 7" xfId="6838"/>
    <cellStyle name="Normal 11 3 2 7 2" xfId="32187"/>
    <cellStyle name="Normal 11 3 2 8" xfId="6839"/>
    <cellStyle name="Normal 11 3 2 8 2" xfId="32188"/>
    <cellStyle name="Normal 11 3 2 9" xfId="6840"/>
    <cellStyle name="Normal 11 3 2 9 2" xfId="32189"/>
    <cellStyle name="Normal 11 3 3" xfId="6841"/>
    <cellStyle name="Normal 11 3 3 2" xfId="6842"/>
    <cellStyle name="Normal 11 3 3 2 2" xfId="6843"/>
    <cellStyle name="Normal 11 3 3 2 2 2" xfId="6844"/>
    <cellStyle name="Normal 11 3 3 2 2 2 2" xfId="32190"/>
    <cellStyle name="Normal 11 3 3 2 2 3" xfId="6845"/>
    <cellStyle name="Normal 11 3 3 2 2 3 2" xfId="32191"/>
    <cellStyle name="Normal 11 3 3 2 2 4" xfId="6846"/>
    <cellStyle name="Normal 11 3 3 2 2 4 2" xfId="32192"/>
    <cellStyle name="Normal 11 3 3 2 2 5" xfId="32193"/>
    <cellStyle name="Normal 11 3 3 2 3" xfId="6847"/>
    <cellStyle name="Normal 11 3 3 2 3 2" xfId="32194"/>
    <cellStyle name="Normal 11 3 3 2 4" xfId="6848"/>
    <cellStyle name="Normal 11 3 3 2 4 2" xfId="32195"/>
    <cellStyle name="Normal 11 3 3 2 5" xfId="6849"/>
    <cellStyle name="Normal 11 3 3 2 5 2" xfId="32196"/>
    <cellStyle name="Normal 11 3 3 2 6" xfId="32197"/>
    <cellStyle name="Normal 11 3 3 3" xfId="6850"/>
    <cellStyle name="Normal 11 3 3 3 2" xfId="6851"/>
    <cellStyle name="Normal 11 3 3 3 2 2" xfId="6852"/>
    <cellStyle name="Normal 11 3 3 3 2 2 2" xfId="32198"/>
    <cellStyle name="Normal 11 3 3 3 2 3" xfId="6853"/>
    <cellStyle name="Normal 11 3 3 3 2 3 2" xfId="32199"/>
    <cellStyle name="Normal 11 3 3 3 2 4" xfId="6854"/>
    <cellStyle name="Normal 11 3 3 3 2 4 2" xfId="32200"/>
    <cellStyle name="Normal 11 3 3 3 2 5" xfId="32201"/>
    <cellStyle name="Normal 11 3 3 3 3" xfId="6855"/>
    <cellStyle name="Normal 11 3 3 3 3 2" xfId="32202"/>
    <cellStyle name="Normal 11 3 3 3 4" xfId="6856"/>
    <cellStyle name="Normal 11 3 3 3 4 2" xfId="32203"/>
    <cellStyle name="Normal 11 3 3 3 5" xfId="6857"/>
    <cellStyle name="Normal 11 3 3 3 5 2" xfId="32204"/>
    <cellStyle name="Normal 11 3 3 3 6" xfId="32205"/>
    <cellStyle name="Normal 11 3 3 4" xfId="6858"/>
    <cellStyle name="Normal 11 3 3 4 2" xfId="6859"/>
    <cellStyle name="Normal 11 3 3 4 2 2" xfId="32206"/>
    <cellStyle name="Normal 11 3 3 4 3" xfId="6860"/>
    <cellStyle name="Normal 11 3 3 4 3 2" xfId="32207"/>
    <cellStyle name="Normal 11 3 3 4 4" xfId="6861"/>
    <cellStyle name="Normal 11 3 3 4 4 2" xfId="32208"/>
    <cellStyle name="Normal 11 3 3 4 5" xfId="32209"/>
    <cellStyle name="Normal 11 3 3 5" xfId="6862"/>
    <cellStyle name="Normal 11 3 3 5 2" xfId="32210"/>
    <cellStyle name="Normal 11 3 3 6" xfId="6863"/>
    <cellStyle name="Normal 11 3 3 6 2" xfId="32211"/>
    <cellStyle name="Normal 11 3 3 7" xfId="6864"/>
    <cellStyle name="Normal 11 3 3 7 2" xfId="32212"/>
    <cellStyle name="Normal 11 3 3 8" xfId="32213"/>
    <cellStyle name="Normal 11 3 4" xfId="6865"/>
    <cellStyle name="Normal 11 3 4 2" xfId="6866"/>
    <cellStyle name="Normal 11 3 4 2 2" xfId="6867"/>
    <cellStyle name="Normal 11 3 4 2 2 2" xfId="32214"/>
    <cellStyle name="Normal 11 3 4 2 3" xfId="6868"/>
    <cellStyle name="Normal 11 3 4 2 3 2" xfId="32215"/>
    <cellStyle name="Normal 11 3 4 2 4" xfId="6869"/>
    <cellStyle name="Normal 11 3 4 2 4 2" xfId="32216"/>
    <cellStyle name="Normal 11 3 4 2 5" xfId="32217"/>
    <cellStyle name="Normal 11 3 4 3" xfId="6870"/>
    <cellStyle name="Normal 11 3 4 3 2" xfId="32218"/>
    <cellStyle name="Normal 11 3 4 4" xfId="6871"/>
    <cellStyle name="Normal 11 3 4 4 2" xfId="32219"/>
    <cellStyle name="Normal 11 3 4 5" xfId="6872"/>
    <cellStyle name="Normal 11 3 4 5 2" xfId="32220"/>
    <cellStyle name="Normal 11 3 4 6" xfId="32221"/>
    <cellStyle name="Normal 11 3 5" xfId="6873"/>
    <cellStyle name="Normal 11 3 5 2" xfId="6874"/>
    <cellStyle name="Normal 11 3 5 2 2" xfId="6875"/>
    <cellStyle name="Normal 11 3 5 2 2 2" xfId="32222"/>
    <cellStyle name="Normal 11 3 5 2 3" xfId="6876"/>
    <cellStyle name="Normal 11 3 5 2 3 2" xfId="32223"/>
    <cellStyle name="Normal 11 3 5 2 4" xfId="6877"/>
    <cellStyle name="Normal 11 3 5 2 4 2" xfId="32224"/>
    <cellStyle name="Normal 11 3 5 2 5" xfId="32225"/>
    <cellStyle name="Normal 11 3 5 3" xfId="6878"/>
    <cellStyle name="Normal 11 3 5 3 2" xfId="32226"/>
    <cellStyle name="Normal 11 3 5 4" xfId="6879"/>
    <cellStyle name="Normal 11 3 5 4 2" xfId="32227"/>
    <cellStyle name="Normal 11 3 5 5" xfId="6880"/>
    <cellStyle name="Normal 11 3 5 5 2" xfId="32228"/>
    <cellStyle name="Normal 11 3 5 6" xfId="32229"/>
    <cellStyle name="Normal 11 3 6" xfId="6881"/>
    <cellStyle name="Normal 11 3 6 2" xfId="6882"/>
    <cellStyle name="Normal 11 3 6 2 2" xfId="32230"/>
    <cellStyle name="Normal 11 3 6 3" xfId="6883"/>
    <cellStyle name="Normal 11 3 6 3 2" xfId="32231"/>
    <cellStyle name="Normal 11 3 6 4" xfId="6884"/>
    <cellStyle name="Normal 11 3 6 4 2" xfId="32232"/>
    <cellStyle name="Normal 11 3 6 5" xfId="32233"/>
    <cellStyle name="Normal 11 3 7" xfId="6885"/>
    <cellStyle name="Normal 11 3 7 2" xfId="32234"/>
    <cellStyle name="Normal 11 3 8" xfId="6886"/>
    <cellStyle name="Normal 11 3 8 2" xfId="32235"/>
    <cellStyle name="Normal 11 3 9" xfId="6887"/>
    <cellStyle name="Normal 11 3 9 2" xfId="32236"/>
    <cellStyle name="Normal 11 4" xfId="6888"/>
    <cellStyle name="Normal 11 4 2" xfId="6889"/>
    <cellStyle name="Normal 11 4 2 2" xfId="6890"/>
    <cellStyle name="Normal 11 4 2 2 2" xfId="6891"/>
    <cellStyle name="Normal 11 4 2 2 2 2" xfId="6892"/>
    <cellStyle name="Normal 11 4 2 2 2 2 2" xfId="32237"/>
    <cellStyle name="Normal 11 4 2 2 2 3" xfId="6893"/>
    <cellStyle name="Normal 11 4 2 2 2 3 2" xfId="32238"/>
    <cellStyle name="Normal 11 4 2 2 2 4" xfId="6894"/>
    <cellStyle name="Normal 11 4 2 2 2 4 2" xfId="32239"/>
    <cellStyle name="Normal 11 4 2 2 2 5" xfId="32240"/>
    <cellStyle name="Normal 11 4 2 2 3" xfId="6895"/>
    <cellStyle name="Normal 11 4 2 2 3 2" xfId="32241"/>
    <cellStyle name="Normal 11 4 2 2 4" xfId="6896"/>
    <cellStyle name="Normal 11 4 2 2 4 2" xfId="32242"/>
    <cellStyle name="Normal 11 4 2 2 5" xfId="6897"/>
    <cellStyle name="Normal 11 4 2 2 5 2" xfId="32243"/>
    <cellStyle name="Normal 11 4 2 2 6" xfId="32244"/>
    <cellStyle name="Normal 11 4 2 3" xfId="6898"/>
    <cellStyle name="Normal 11 4 2 3 2" xfId="6899"/>
    <cellStyle name="Normal 11 4 2 3 2 2" xfId="6900"/>
    <cellStyle name="Normal 11 4 2 3 2 2 2" xfId="32245"/>
    <cellStyle name="Normal 11 4 2 3 2 3" xfId="6901"/>
    <cellStyle name="Normal 11 4 2 3 2 3 2" xfId="32246"/>
    <cellStyle name="Normal 11 4 2 3 2 4" xfId="6902"/>
    <cellStyle name="Normal 11 4 2 3 2 4 2" xfId="32247"/>
    <cellStyle name="Normal 11 4 2 3 2 5" xfId="32248"/>
    <cellStyle name="Normal 11 4 2 3 3" xfId="6903"/>
    <cellStyle name="Normal 11 4 2 3 3 2" xfId="32249"/>
    <cellStyle name="Normal 11 4 2 3 4" xfId="6904"/>
    <cellStyle name="Normal 11 4 2 3 4 2" xfId="32250"/>
    <cellStyle name="Normal 11 4 2 3 5" xfId="6905"/>
    <cellStyle name="Normal 11 4 2 3 5 2" xfId="32251"/>
    <cellStyle name="Normal 11 4 2 3 6" xfId="32252"/>
    <cellStyle name="Normal 11 4 2 4" xfId="6906"/>
    <cellStyle name="Normal 11 4 2 4 2" xfId="6907"/>
    <cellStyle name="Normal 11 4 2 4 2 2" xfId="32253"/>
    <cellStyle name="Normal 11 4 2 4 3" xfId="6908"/>
    <cellStyle name="Normal 11 4 2 4 3 2" xfId="32254"/>
    <cellStyle name="Normal 11 4 2 4 4" xfId="6909"/>
    <cellStyle name="Normal 11 4 2 4 4 2" xfId="32255"/>
    <cellStyle name="Normal 11 4 2 4 5" xfId="32256"/>
    <cellStyle name="Normal 11 4 2 5" xfId="6910"/>
    <cellStyle name="Normal 11 4 2 5 2" xfId="32257"/>
    <cellStyle name="Normal 11 4 2 6" xfId="6911"/>
    <cellStyle name="Normal 11 4 2 6 2" xfId="32258"/>
    <cellStyle name="Normal 11 4 2 7" xfId="6912"/>
    <cellStyle name="Normal 11 4 2 7 2" xfId="32259"/>
    <cellStyle name="Normal 11 4 2 8" xfId="32260"/>
    <cellStyle name="Normal 11 4 3" xfId="6913"/>
    <cellStyle name="Normal 11 4 3 2" xfId="6914"/>
    <cellStyle name="Normal 11 4 3 2 2" xfId="6915"/>
    <cellStyle name="Normal 11 4 3 2 2 2" xfId="32261"/>
    <cellStyle name="Normal 11 4 3 2 3" xfId="6916"/>
    <cellStyle name="Normal 11 4 3 2 3 2" xfId="32262"/>
    <cellStyle name="Normal 11 4 3 2 4" xfId="6917"/>
    <cellStyle name="Normal 11 4 3 2 4 2" xfId="32263"/>
    <cellStyle name="Normal 11 4 3 2 5" xfId="32264"/>
    <cellStyle name="Normal 11 4 3 3" xfId="6918"/>
    <cellStyle name="Normal 11 4 3 3 2" xfId="32265"/>
    <cellStyle name="Normal 11 4 3 4" xfId="6919"/>
    <cellStyle name="Normal 11 4 3 4 2" xfId="32266"/>
    <cellStyle name="Normal 11 4 3 5" xfId="6920"/>
    <cellStyle name="Normal 11 4 3 5 2" xfId="32267"/>
    <cellStyle name="Normal 11 4 3 6" xfId="32268"/>
    <cellStyle name="Normal 11 4 4" xfId="6921"/>
    <cellStyle name="Normal 11 4 4 2" xfId="6922"/>
    <cellStyle name="Normal 11 4 4 2 2" xfId="6923"/>
    <cellStyle name="Normal 11 4 4 2 2 2" xfId="32269"/>
    <cellStyle name="Normal 11 4 4 2 3" xfId="6924"/>
    <cellStyle name="Normal 11 4 4 2 3 2" xfId="32270"/>
    <cellStyle name="Normal 11 4 4 2 4" xfId="6925"/>
    <cellStyle name="Normal 11 4 4 2 4 2" xfId="32271"/>
    <cellStyle name="Normal 11 4 4 2 5" xfId="32272"/>
    <cellStyle name="Normal 11 4 4 3" xfId="6926"/>
    <cellStyle name="Normal 11 4 4 3 2" xfId="32273"/>
    <cellStyle name="Normal 11 4 4 4" xfId="6927"/>
    <cellStyle name="Normal 11 4 4 4 2" xfId="32274"/>
    <cellStyle name="Normal 11 4 4 5" xfId="6928"/>
    <cellStyle name="Normal 11 4 4 5 2" xfId="32275"/>
    <cellStyle name="Normal 11 4 4 6" xfId="32276"/>
    <cellStyle name="Normal 11 4 5" xfId="6929"/>
    <cellStyle name="Normal 11 4 5 2" xfId="6930"/>
    <cellStyle name="Normal 11 4 5 2 2" xfId="32277"/>
    <cellStyle name="Normal 11 4 5 3" xfId="6931"/>
    <cellStyle name="Normal 11 4 5 3 2" xfId="32278"/>
    <cellStyle name="Normal 11 4 5 4" xfId="6932"/>
    <cellStyle name="Normal 11 4 5 4 2" xfId="32279"/>
    <cellStyle name="Normal 11 4 5 5" xfId="32280"/>
    <cellStyle name="Normal 11 4 6" xfId="6933"/>
    <cellStyle name="Normal 11 4 6 2" xfId="32281"/>
    <cellStyle name="Normal 11 4 7" xfId="6934"/>
    <cellStyle name="Normal 11 4 7 2" xfId="32282"/>
    <cellStyle name="Normal 11 4 8" xfId="6935"/>
    <cellStyle name="Normal 11 4 8 2" xfId="32283"/>
    <cellStyle name="Normal 11 4 9" xfId="32284"/>
    <cellStyle name="Normal 11 5" xfId="6936"/>
    <cellStyle name="Normal 11 5 10" xfId="6937"/>
    <cellStyle name="Normal 11 5 10 2" xfId="32285"/>
    <cellStyle name="Normal 11 5 11" xfId="32286"/>
    <cellStyle name="Normal 11 5 2" xfId="6938"/>
    <cellStyle name="Normal 11 5 2 10" xfId="32287"/>
    <cellStyle name="Normal 11 5 2 2" xfId="6939"/>
    <cellStyle name="Normal 11 5 2 2 2" xfId="6940"/>
    <cellStyle name="Normal 11 5 2 2 2 2" xfId="6941"/>
    <cellStyle name="Normal 11 5 2 2 2 2 2" xfId="6942"/>
    <cellStyle name="Normal 11 5 2 2 2 2 2 2" xfId="6943"/>
    <cellStyle name="Normal 11 5 2 2 2 2 2 2 2" xfId="32288"/>
    <cellStyle name="Normal 11 5 2 2 2 2 2 3" xfId="6944"/>
    <cellStyle name="Normal 11 5 2 2 2 2 2 3 2" xfId="32289"/>
    <cellStyle name="Normal 11 5 2 2 2 2 2 4" xfId="6945"/>
    <cellStyle name="Normal 11 5 2 2 2 2 2 4 2" xfId="32290"/>
    <cellStyle name="Normal 11 5 2 2 2 2 2 5" xfId="32291"/>
    <cellStyle name="Normal 11 5 2 2 2 2 3" xfId="6946"/>
    <cellStyle name="Normal 11 5 2 2 2 2 3 2" xfId="32292"/>
    <cellStyle name="Normal 11 5 2 2 2 2 4" xfId="6947"/>
    <cellStyle name="Normal 11 5 2 2 2 2 4 2" xfId="32293"/>
    <cellStyle name="Normal 11 5 2 2 2 2 5" xfId="6948"/>
    <cellStyle name="Normal 11 5 2 2 2 2 5 2" xfId="32294"/>
    <cellStyle name="Normal 11 5 2 2 2 2 6" xfId="32295"/>
    <cellStyle name="Normal 11 5 2 2 2 3" xfId="6949"/>
    <cellStyle name="Normal 11 5 2 2 2 3 2" xfId="6950"/>
    <cellStyle name="Normal 11 5 2 2 2 3 2 2" xfId="6951"/>
    <cellStyle name="Normal 11 5 2 2 2 3 2 2 2" xfId="32296"/>
    <cellStyle name="Normal 11 5 2 2 2 3 2 3" xfId="6952"/>
    <cellStyle name="Normal 11 5 2 2 2 3 2 3 2" xfId="32297"/>
    <cellStyle name="Normal 11 5 2 2 2 3 2 4" xfId="6953"/>
    <cellStyle name="Normal 11 5 2 2 2 3 2 4 2" xfId="32298"/>
    <cellStyle name="Normal 11 5 2 2 2 3 2 5" xfId="32299"/>
    <cellStyle name="Normal 11 5 2 2 2 3 3" xfId="6954"/>
    <cellStyle name="Normal 11 5 2 2 2 3 3 2" xfId="32300"/>
    <cellStyle name="Normal 11 5 2 2 2 3 4" xfId="6955"/>
    <cellStyle name="Normal 11 5 2 2 2 3 4 2" xfId="32301"/>
    <cellStyle name="Normal 11 5 2 2 2 3 5" xfId="6956"/>
    <cellStyle name="Normal 11 5 2 2 2 3 5 2" xfId="32302"/>
    <cellStyle name="Normal 11 5 2 2 2 3 6" xfId="32303"/>
    <cellStyle name="Normal 11 5 2 2 2 4" xfId="6957"/>
    <cellStyle name="Normal 11 5 2 2 2 4 2" xfId="6958"/>
    <cellStyle name="Normal 11 5 2 2 2 4 2 2" xfId="32304"/>
    <cellStyle name="Normal 11 5 2 2 2 4 3" xfId="6959"/>
    <cellStyle name="Normal 11 5 2 2 2 4 3 2" xfId="32305"/>
    <cellStyle name="Normal 11 5 2 2 2 4 4" xfId="6960"/>
    <cellStyle name="Normal 11 5 2 2 2 4 4 2" xfId="32306"/>
    <cellStyle name="Normal 11 5 2 2 2 4 5" xfId="32307"/>
    <cellStyle name="Normal 11 5 2 2 2 5" xfId="6961"/>
    <cellStyle name="Normal 11 5 2 2 2 5 2" xfId="32308"/>
    <cellStyle name="Normal 11 5 2 2 2 6" xfId="6962"/>
    <cellStyle name="Normal 11 5 2 2 2 6 2" xfId="32309"/>
    <cellStyle name="Normal 11 5 2 2 2 7" xfId="6963"/>
    <cellStyle name="Normal 11 5 2 2 2 7 2" xfId="32310"/>
    <cellStyle name="Normal 11 5 2 2 2 8" xfId="32311"/>
    <cellStyle name="Normal 11 5 2 2 3" xfId="6964"/>
    <cellStyle name="Normal 11 5 2 2 3 2" xfId="6965"/>
    <cellStyle name="Normal 11 5 2 2 3 2 2" xfId="6966"/>
    <cellStyle name="Normal 11 5 2 2 3 2 2 2" xfId="32312"/>
    <cellStyle name="Normal 11 5 2 2 3 2 3" xfId="6967"/>
    <cellStyle name="Normal 11 5 2 2 3 2 3 2" xfId="32313"/>
    <cellStyle name="Normal 11 5 2 2 3 2 4" xfId="6968"/>
    <cellStyle name="Normal 11 5 2 2 3 2 4 2" xfId="32314"/>
    <cellStyle name="Normal 11 5 2 2 3 2 5" xfId="32315"/>
    <cellStyle name="Normal 11 5 2 2 3 3" xfId="6969"/>
    <cellStyle name="Normal 11 5 2 2 3 3 2" xfId="32316"/>
    <cellStyle name="Normal 11 5 2 2 3 4" xfId="6970"/>
    <cellStyle name="Normal 11 5 2 2 3 4 2" xfId="32317"/>
    <cellStyle name="Normal 11 5 2 2 3 5" xfId="6971"/>
    <cellStyle name="Normal 11 5 2 2 3 5 2" xfId="32318"/>
    <cellStyle name="Normal 11 5 2 2 3 6" xfId="32319"/>
    <cellStyle name="Normal 11 5 2 2 4" xfId="6972"/>
    <cellStyle name="Normal 11 5 2 2 4 2" xfId="6973"/>
    <cellStyle name="Normal 11 5 2 2 4 2 2" xfId="6974"/>
    <cellStyle name="Normal 11 5 2 2 4 2 2 2" xfId="32320"/>
    <cellStyle name="Normal 11 5 2 2 4 2 3" xfId="6975"/>
    <cellStyle name="Normal 11 5 2 2 4 2 3 2" xfId="32321"/>
    <cellStyle name="Normal 11 5 2 2 4 2 4" xfId="6976"/>
    <cellStyle name="Normal 11 5 2 2 4 2 4 2" xfId="32322"/>
    <cellStyle name="Normal 11 5 2 2 4 2 5" xfId="32323"/>
    <cellStyle name="Normal 11 5 2 2 4 3" xfId="6977"/>
    <cellStyle name="Normal 11 5 2 2 4 3 2" xfId="32324"/>
    <cellStyle name="Normal 11 5 2 2 4 4" xfId="6978"/>
    <cellStyle name="Normal 11 5 2 2 4 4 2" xfId="32325"/>
    <cellStyle name="Normal 11 5 2 2 4 5" xfId="6979"/>
    <cellStyle name="Normal 11 5 2 2 4 5 2" xfId="32326"/>
    <cellStyle name="Normal 11 5 2 2 4 6" xfId="32327"/>
    <cellStyle name="Normal 11 5 2 2 5" xfId="6980"/>
    <cellStyle name="Normal 11 5 2 2 5 2" xfId="6981"/>
    <cellStyle name="Normal 11 5 2 2 5 2 2" xfId="32328"/>
    <cellStyle name="Normal 11 5 2 2 5 3" xfId="6982"/>
    <cellStyle name="Normal 11 5 2 2 5 3 2" xfId="32329"/>
    <cellStyle name="Normal 11 5 2 2 5 4" xfId="6983"/>
    <cellStyle name="Normal 11 5 2 2 5 4 2" xfId="32330"/>
    <cellStyle name="Normal 11 5 2 2 5 5" xfId="32331"/>
    <cellStyle name="Normal 11 5 2 2 6" xfId="6984"/>
    <cellStyle name="Normal 11 5 2 2 6 2" xfId="32332"/>
    <cellStyle name="Normal 11 5 2 2 7" xfId="6985"/>
    <cellStyle name="Normal 11 5 2 2 7 2" xfId="32333"/>
    <cellStyle name="Normal 11 5 2 2 8" xfId="6986"/>
    <cellStyle name="Normal 11 5 2 2 8 2" xfId="32334"/>
    <cellStyle name="Normal 11 5 2 2 9" xfId="32335"/>
    <cellStyle name="Normal 11 5 2 3" xfId="6987"/>
    <cellStyle name="Normal 11 5 2 3 2" xfId="6988"/>
    <cellStyle name="Normal 11 5 2 3 2 2" xfId="6989"/>
    <cellStyle name="Normal 11 5 2 3 2 2 2" xfId="6990"/>
    <cellStyle name="Normal 11 5 2 3 2 2 2 2" xfId="32336"/>
    <cellStyle name="Normal 11 5 2 3 2 2 3" xfId="6991"/>
    <cellStyle name="Normal 11 5 2 3 2 2 3 2" xfId="32337"/>
    <cellStyle name="Normal 11 5 2 3 2 2 4" xfId="6992"/>
    <cellStyle name="Normal 11 5 2 3 2 2 4 2" xfId="32338"/>
    <cellStyle name="Normal 11 5 2 3 2 2 5" xfId="32339"/>
    <cellStyle name="Normal 11 5 2 3 2 3" xfId="6993"/>
    <cellStyle name="Normal 11 5 2 3 2 3 2" xfId="32340"/>
    <cellStyle name="Normal 11 5 2 3 2 4" xfId="6994"/>
    <cellStyle name="Normal 11 5 2 3 2 4 2" xfId="32341"/>
    <cellStyle name="Normal 11 5 2 3 2 5" xfId="6995"/>
    <cellStyle name="Normal 11 5 2 3 2 5 2" xfId="32342"/>
    <cellStyle name="Normal 11 5 2 3 2 6" xfId="32343"/>
    <cellStyle name="Normal 11 5 2 3 3" xfId="6996"/>
    <cellStyle name="Normal 11 5 2 3 3 2" xfId="6997"/>
    <cellStyle name="Normal 11 5 2 3 3 2 2" xfId="6998"/>
    <cellStyle name="Normal 11 5 2 3 3 2 2 2" xfId="32344"/>
    <cellStyle name="Normal 11 5 2 3 3 2 3" xfId="6999"/>
    <cellStyle name="Normal 11 5 2 3 3 2 3 2" xfId="32345"/>
    <cellStyle name="Normal 11 5 2 3 3 2 4" xfId="7000"/>
    <cellStyle name="Normal 11 5 2 3 3 2 4 2" xfId="32346"/>
    <cellStyle name="Normal 11 5 2 3 3 2 5" xfId="32347"/>
    <cellStyle name="Normal 11 5 2 3 3 3" xfId="7001"/>
    <cellStyle name="Normal 11 5 2 3 3 3 2" xfId="32348"/>
    <cellStyle name="Normal 11 5 2 3 3 4" xfId="7002"/>
    <cellStyle name="Normal 11 5 2 3 3 4 2" xfId="32349"/>
    <cellStyle name="Normal 11 5 2 3 3 5" xfId="7003"/>
    <cellStyle name="Normal 11 5 2 3 3 5 2" xfId="32350"/>
    <cellStyle name="Normal 11 5 2 3 3 6" xfId="32351"/>
    <cellStyle name="Normal 11 5 2 3 4" xfId="7004"/>
    <cellStyle name="Normal 11 5 2 3 4 2" xfId="7005"/>
    <cellStyle name="Normal 11 5 2 3 4 2 2" xfId="32352"/>
    <cellStyle name="Normal 11 5 2 3 4 3" xfId="7006"/>
    <cellStyle name="Normal 11 5 2 3 4 3 2" xfId="32353"/>
    <cellStyle name="Normal 11 5 2 3 4 4" xfId="7007"/>
    <cellStyle name="Normal 11 5 2 3 4 4 2" xfId="32354"/>
    <cellStyle name="Normal 11 5 2 3 4 5" xfId="32355"/>
    <cellStyle name="Normal 11 5 2 3 5" xfId="7008"/>
    <cellStyle name="Normal 11 5 2 3 5 2" xfId="32356"/>
    <cellStyle name="Normal 11 5 2 3 6" xfId="7009"/>
    <cellStyle name="Normal 11 5 2 3 6 2" xfId="32357"/>
    <cellStyle name="Normal 11 5 2 3 7" xfId="7010"/>
    <cellStyle name="Normal 11 5 2 3 7 2" xfId="32358"/>
    <cellStyle name="Normal 11 5 2 3 8" xfId="32359"/>
    <cellStyle name="Normal 11 5 2 4" xfId="7011"/>
    <cellStyle name="Normal 11 5 2 4 2" xfId="7012"/>
    <cellStyle name="Normal 11 5 2 4 2 2" xfId="7013"/>
    <cellStyle name="Normal 11 5 2 4 2 2 2" xfId="32360"/>
    <cellStyle name="Normal 11 5 2 4 2 3" xfId="7014"/>
    <cellStyle name="Normal 11 5 2 4 2 3 2" xfId="32361"/>
    <cellStyle name="Normal 11 5 2 4 2 4" xfId="7015"/>
    <cellStyle name="Normal 11 5 2 4 2 4 2" xfId="32362"/>
    <cellStyle name="Normal 11 5 2 4 2 5" xfId="32363"/>
    <cellStyle name="Normal 11 5 2 4 3" xfId="7016"/>
    <cellStyle name="Normal 11 5 2 4 3 2" xfId="32364"/>
    <cellStyle name="Normal 11 5 2 4 4" xfId="7017"/>
    <cellStyle name="Normal 11 5 2 4 4 2" xfId="32365"/>
    <cellStyle name="Normal 11 5 2 4 5" xfId="7018"/>
    <cellStyle name="Normal 11 5 2 4 5 2" xfId="32366"/>
    <cellStyle name="Normal 11 5 2 4 6" xfId="32367"/>
    <cellStyle name="Normal 11 5 2 5" xfId="7019"/>
    <cellStyle name="Normal 11 5 2 5 2" xfId="7020"/>
    <cellStyle name="Normal 11 5 2 5 2 2" xfId="7021"/>
    <cellStyle name="Normal 11 5 2 5 2 2 2" xfId="32368"/>
    <cellStyle name="Normal 11 5 2 5 2 3" xfId="7022"/>
    <cellStyle name="Normal 11 5 2 5 2 3 2" xfId="32369"/>
    <cellStyle name="Normal 11 5 2 5 2 4" xfId="7023"/>
    <cellStyle name="Normal 11 5 2 5 2 4 2" xfId="32370"/>
    <cellStyle name="Normal 11 5 2 5 2 5" xfId="32371"/>
    <cellStyle name="Normal 11 5 2 5 3" xfId="7024"/>
    <cellStyle name="Normal 11 5 2 5 3 2" xfId="32372"/>
    <cellStyle name="Normal 11 5 2 5 4" xfId="7025"/>
    <cellStyle name="Normal 11 5 2 5 4 2" xfId="32373"/>
    <cellStyle name="Normal 11 5 2 5 5" xfId="7026"/>
    <cellStyle name="Normal 11 5 2 5 5 2" xfId="32374"/>
    <cellStyle name="Normal 11 5 2 5 6" xfId="32375"/>
    <cellStyle name="Normal 11 5 2 6" xfId="7027"/>
    <cellStyle name="Normal 11 5 2 6 2" xfId="7028"/>
    <cellStyle name="Normal 11 5 2 6 2 2" xfId="32376"/>
    <cellStyle name="Normal 11 5 2 6 3" xfId="7029"/>
    <cellStyle name="Normal 11 5 2 6 3 2" xfId="32377"/>
    <cellStyle name="Normal 11 5 2 6 4" xfId="7030"/>
    <cellStyle name="Normal 11 5 2 6 4 2" xfId="32378"/>
    <cellStyle name="Normal 11 5 2 6 5" xfId="32379"/>
    <cellStyle name="Normal 11 5 2 7" xfId="7031"/>
    <cellStyle name="Normal 11 5 2 7 2" xfId="32380"/>
    <cellStyle name="Normal 11 5 2 8" xfId="7032"/>
    <cellStyle name="Normal 11 5 2 8 2" xfId="32381"/>
    <cellStyle name="Normal 11 5 2 9" xfId="7033"/>
    <cellStyle name="Normal 11 5 2 9 2" xfId="32382"/>
    <cellStyle name="Normal 11 5 3" xfId="7034"/>
    <cellStyle name="Normal 11 5 3 2" xfId="7035"/>
    <cellStyle name="Normal 11 5 3 2 2" xfId="7036"/>
    <cellStyle name="Normal 11 5 3 2 2 2" xfId="7037"/>
    <cellStyle name="Normal 11 5 3 2 2 2 2" xfId="7038"/>
    <cellStyle name="Normal 11 5 3 2 2 2 2 2" xfId="32383"/>
    <cellStyle name="Normal 11 5 3 2 2 2 3" xfId="7039"/>
    <cellStyle name="Normal 11 5 3 2 2 2 3 2" xfId="32384"/>
    <cellStyle name="Normal 11 5 3 2 2 2 4" xfId="7040"/>
    <cellStyle name="Normal 11 5 3 2 2 2 4 2" xfId="32385"/>
    <cellStyle name="Normal 11 5 3 2 2 2 5" xfId="32386"/>
    <cellStyle name="Normal 11 5 3 2 2 3" xfId="7041"/>
    <cellStyle name="Normal 11 5 3 2 2 3 2" xfId="32387"/>
    <cellStyle name="Normal 11 5 3 2 2 4" xfId="7042"/>
    <cellStyle name="Normal 11 5 3 2 2 4 2" xfId="32388"/>
    <cellStyle name="Normal 11 5 3 2 2 5" xfId="7043"/>
    <cellStyle name="Normal 11 5 3 2 2 5 2" xfId="32389"/>
    <cellStyle name="Normal 11 5 3 2 2 6" xfId="32390"/>
    <cellStyle name="Normal 11 5 3 2 3" xfId="7044"/>
    <cellStyle name="Normal 11 5 3 2 3 2" xfId="7045"/>
    <cellStyle name="Normal 11 5 3 2 3 2 2" xfId="7046"/>
    <cellStyle name="Normal 11 5 3 2 3 2 2 2" xfId="32391"/>
    <cellStyle name="Normal 11 5 3 2 3 2 3" xfId="7047"/>
    <cellStyle name="Normal 11 5 3 2 3 2 3 2" xfId="32392"/>
    <cellStyle name="Normal 11 5 3 2 3 2 4" xfId="7048"/>
    <cellStyle name="Normal 11 5 3 2 3 2 4 2" xfId="32393"/>
    <cellStyle name="Normal 11 5 3 2 3 2 5" xfId="32394"/>
    <cellStyle name="Normal 11 5 3 2 3 3" xfId="7049"/>
    <cellStyle name="Normal 11 5 3 2 3 3 2" xfId="32395"/>
    <cellStyle name="Normal 11 5 3 2 3 4" xfId="7050"/>
    <cellStyle name="Normal 11 5 3 2 3 4 2" xfId="32396"/>
    <cellStyle name="Normal 11 5 3 2 3 5" xfId="7051"/>
    <cellStyle name="Normal 11 5 3 2 3 5 2" xfId="32397"/>
    <cellStyle name="Normal 11 5 3 2 3 6" xfId="32398"/>
    <cellStyle name="Normal 11 5 3 2 4" xfId="7052"/>
    <cellStyle name="Normal 11 5 3 2 4 2" xfId="7053"/>
    <cellStyle name="Normal 11 5 3 2 4 2 2" xfId="32399"/>
    <cellStyle name="Normal 11 5 3 2 4 3" xfId="7054"/>
    <cellStyle name="Normal 11 5 3 2 4 3 2" xfId="32400"/>
    <cellStyle name="Normal 11 5 3 2 4 4" xfId="7055"/>
    <cellStyle name="Normal 11 5 3 2 4 4 2" xfId="32401"/>
    <cellStyle name="Normal 11 5 3 2 4 5" xfId="32402"/>
    <cellStyle name="Normal 11 5 3 2 5" xfId="7056"/>
    <cellStyle name="Normal 11 5 3 2 5 2" xfId="32403"/>
    <cellStyle name="Normal 11 5 3 2 6" xfId="7057"/>
    <cellStyle name="Normal 11 5 3 2 6 2" xfId="32404"/>
    <cellStyle name="Normal 11 5 3 2 7" xfId="7058"/>
    <cellStyle name="Normal 11 5 3 2 7 2" xfId="32405"/>
    <cellStyle name="Normal 11 5 3 2 8" xfId="32406"/>
    <cellStyle name="Normal 11 5 3 3" xfId="7059"/>
    <cellStyle name="Normal 11 5 3 3 2" xfId="7060"/>
    <cellStyle name="Normal 11 5 3 3 2 2" xfId="7061"/>
    <cellStyle name="Normal 11 5 3 3 2 2 2" xfId="32407"/>
    <cellStyle name="Normal 11 5 3 3 2 3" xfId="7062"/>
    <cellStyle name="Normal 11 5 3 3 2 3 2" xfId="32408"/>
    <cellStyle name="Normal 11 5 3 3 2 4" xfId="7063"/>
    <cellStyle name="Normal 11 5 3 3 2 4 2" xfId="32409"/>
    <cellStyle name="Normal 11 5 3 3 2 5" xfId="32410"/>
    <cellStyle name="Normal 11 5 3 3 3" xfId="7064"/>
    <cellStyle name="Normal 11 5 3 3 3 2" xfId="32411"/>
    <cellStyle name="Normal 11 5 3 3 4" xfId="7065"/>
    <cellStyle name="Normal 11 5 3 3 4 2" xfId="32412"/>
    <cellStyle name="Normal 11 5 3 3 5" xfId="7066"/>
    <cellStyle name="Normal 11 5 3 3 5 2" xfId="32413"/>
    <cellStyle name="Normal 11 5 3 3 6" xfId="32414"/>
    <cellStyle name="Normal 11 5 3 4" xfId="7067"/>
    <cellStyle name="Normal 11 5 3 4 2" xfId="7068"/>
    <cellStyle name="Normal 11 5 3 4 2 2" xfId="7069"/>
    <cellStyle name="Normal 11 5 3 4 2 2 2" xfId="32415"/>
    <cellStyle name="Normal 11 5 3 4 2 3" xfId="7070"/>
    <cellStyle name="Normal 11 5 3 4 2 3 2" xfId="32416"/>
    <cellStyle name="Normal 11 5 3 4 2 4" xfId="7071"/>
    <cellStyle name="Normal 11 5 3 4 2 4 2" xfId="32417"/>
    <cellStyle name="Normal 11 5 3 4 2 5" xfId="32418"/>
    <cellStyle name="Normal 11 5 3 4 3" xfId="7072"/>
    <cellStyle name="Normal 11 5 3 4 3 2" xfId="32419"/>
    <cellStyle name="Normal 11 5 3 4 4" xfId="7073"/>
    <cellStyle name="Normal 11 5 3 4 4 2" xfId="32420"/>
    <cellStyle name="Normal 11 5 3 4 5" xfId="7074"/>
    <cellStyle name="Normal 11 5 3 4 5 2" xfId="32421"/>
    <cellStyle name="Normal 11 5 3 4 6" xfId="32422"/>
    <cellStyle name="Normal 11 5 3 5" xfId="7075"/>
    <cellStyle name="Normal 11 5 3 5 2" xfId="7076"/>
    <cellStyle name="Normal 11 5 3 5 2 2" xfId="32423"/>
    <cellStyle name="Normal 11 5 3 5 3" xfId="7077"/>
    <cellStyle name="Normal 11 5 3 5 3 2" xfId="32424"/>
    <cellStyle name="Normal 11 5 3 5 4" xfId="7078"/>
    <cellStyle name="Normal 11 5 3 5 4 2" xfId="32425"/>
    <cellStyle name="Normal 11 5 3 5 5" xfId="32426"/>
    <cellStyle name="Normal 11 5 3 6" xfId="7079"/>
    <cellStyle name="Normal 11 5 3 6 2" xfId="32427"/>
    <cellStyle name="Normal 11 5 3 7" xfId="7080"/>
    <cellStyle name="Normal 11 5 3 7 2" xfId="32428"/>
    <cellStyle name="Normal 11 5 3 8" xfId="7081"/>
    <cellStyle name="Normal 11 5 3 8 2" xfId="32429"/>
    <cellStyle name="Normal 11 5 3 9" xfId="32430"/>
    <cellStyle name="Normal 11 5 4" xfId="7082"/>
    <cellStyle name="Normal 11 5 4 2" xfId="7083"/>
    <cellStyle name="Normal 11 5 4 2 2" xfId="7084"/>
    <cellStyle name="Normal 11 5 4 2 2 2" xfId="7085"/>
    <cellStyle name="Normal 11 5 4 2 2 2 2" xfId="32431"/>
    <cellStyle name="Normal 11 5 4 2 2 3" xfId="7086"/>
    <cellStyle name="Normal 11 5 4 2 2 3 2" xfId="32432"/>
    <cellStyle name="Normal 11 5 4 2 2 4" xfId="7087"/>
    <cellStyle name="Normal 11 5 4 2 2 4 2" xfId="32433"/>
    <cellStyle name="Normal 11 5 4 2 2 5" xfId="32434"/>
    <cellStyle name="Normal 11 5 4 2 3" xfId="7088"/>
    <cellStyle name="Normal 11 5 4 2 3 2" xfId="32435"/>
    <cellStyle name="Normal 11 5 4 2 4" xfId="7089"/>
    <cellStyle name="Normal 11 5 4 2 4 2" xfId="32436"/>
    <cellStyle name="Normal 11 5 4 2 5" xfId="7090"/>
    <cellStyle name="Normal 11 5 4 2 5 2" xfId="32437"/>
    <cellStyle name="Normal 11 5 4 2 6" xfId="32438"/>
    <cellStyle name="Normal 11 5 4 3" xfId="7091"/>
    <cellStyle name="Normal 11 5 4 3 2" xfId="7092"/>
    <cellStyle name="Normal 11 5 4 3 2 2" xfId="7093"/>
    <cellStyle name="Normal 11 5 4 3 2 2 2" xfId="32439"/>
    <cellStyle name="Normal 11 5 4 3 2 3" xfId="7094"/>
    <cellStyle name="Normal 11 5 4 3 2 3 2" xfId="32440"/>
    <cellStyle name="Normal 11 5 4 3 2 4" xfId="7095"/>
    <cellStyle name="Normal 11 5 4 3 2 4 2" xfId="32441"/>
    <cellStyle name="Normal 11 5 4 3 2 5" xfId="32442"/>
    <cellStyle name="Normal 11 5 4 3 3" xfId="7096"/>
    <cellStyle name="Normal 11 5 4 3 3 2" xfId="32443"/>
    <cellStyle name="Normal 11 5 4 3 4" xfId="7097"/>
    <cellStyle name="Normal 11 5 4 3 4 2" xfId="32444"/>
    <cellStyle name="Normal 11 5 4 3 5" xfId="7098"/>
    <cellStyle name="Normal 11 5 4 3 5 2" xfId="32445"/>
    <cellStyle name="Normal 11 5 4 3 6" xfId="32446"/>
    <cellStyle name="Normal 11 5 4 4" xfId="7099"/>
    <cellStyle name="Normal 11 5 4 4 2" xfId="7100"/>
    <cellStyle name="Normal 11 5 4 4 2 2" xfId="32447"/>
    <cellStyle name="Normal 11 5 4 4 3" xfId="7101"/>
    <cellStyle name="Normal 11 5 4 4 3 2" xfId="32448"/>
    <cellStyle name="Normal 11 5 4 4 4" xfId="7102"/>
    <cellStyle name="Normal 11 5 4 4 4 2" xfId="32449"/>
    <cellStyle name="Normal 11 5 4 4 5" xfId="32450"/>
    <cellStyle name="Normal 11 5 4 5" xfId="7103"/>
    <cellStyle name="Normal 11 5 4 5 2" xfId="32451"/>
    <cellStyle name="Normal 11 5 4 6" xfId="7104"/>
    <cellStyle name="Normal 11 5 4 6 2" xfId="32452"/>
    <cellStyle name="Normal 11 5 4 7" xfId="7105"/>
    <cellStyle name="Normal 11 5 4 7 2" xfId="32453"/>
    <cellStyle name="Normal 11 5 4 8" xfId="32454"/>
    <cellStyle name="Normal 11 5 5" xfId="7106"/>
    <cellStyle name="Normal 11 5 5 2" xfId="7107"/>
    <cellStyle name="Normal 11 5 5 2 2" xfId="7108"/>
    <cellStyle name="Normal 11 5 5 2 2 2" xfId="32455"/>
    <cellStyle name="Normal 11 5 5 2 3" xfId="7109"/>
    <cellStyle name="Normal 11 5 5 2 3 2" xfId="32456"/>
    <cellStyle name="Normal 11 5 5 2 4" xfId="7110"/>
    <cellStyle name="Normal 11 5 5 2 4 2" xfId="32457"/>
    <cellStyle name="Normal 11 5 5 2 5" xfId="32458"/>
    <cellStyle name="Normal 11 5 5 3" xfId="7111"/>
    <cellStyle name="Normal 11 5 5 3 2" xfId="32459"/>
    <cellStyle name="Normal 11 5 5 4" xfId="7112"/>
    <cellStyle name="Normal 11 5 5 4 2" xfId="32460"/>
    <cellStyle name="Normal 11 5 5 5" xfId="7113"/>
    <cellStyle name="Normal 11 5 5 5 2" xfId="32461"/>
    <cellStyle name="Normal 11 5 5 6" xfId="32462"/>
    <cellStyle name="Normal 11 5 6" xfId="7114"/>
    <cellStyle name="Normal 11 5 6 2" xfId="7115"/>
    <cellStyle name="Normal 11 5 6 2 2" xfId="7116"/>
    <cellStyle name="Normal 11 5 6 2 2 2" xfId="32463"/>
    <cellStyle name="Normal 11 5 6 2 3" xfId="7117"/>
    <cellStyle name="Normal 11 5 6 2 3 2" xfId="32464"/>
    <cellStyle name="Normal 11 5 6 2 4" xfId="7118"/>
    <cellStyle name="Normal 11 5 6 2 4 2" xfId="32465"/>
    <cellStyle name="Normal 11 5 6 2 5" xfId="32466"/>
    <cellStyle name="Normal 11 5 6 3" xfId="7119"/>
    <cellStyle name="Normal 11 5 6 3 2" xfId="32467"/>
    <cellStyle name="Normal 11 5 6 4" xfId="7120"/>
    <cellStyle name="Normal 11 5 6 4 2" xfId="32468"/>
    <cellStyle name="Normal 11 5 6 5" xfId="7121"/>
    <cellStyle name="Normal 11 5 6 5 2" xfId="32469"/>
    <cellStyle name="Normal 11 5 6 6" xfId="32470"/>
    <cellStyle name="Normal 11 5 7" xfId="7122"/>
    <cellStyle name="Normal 11 5 7 2" xfId="7123"/>
    <cellStyle name="Normal 11 5 7 2 2" xfId="32471"/>
    <cellStyle name="Normal 11 5 7 3" xfId="7124"/>
    <cellStyle name="Normal 11 5 7 3 2" xfId="32472"/>
    <cellStyle name="Normal 11 5 7 4" xfId="7125"/>
    <cellStyle name="Normal 11 5 7 4 2" xfId="32473"/>
    <cellStyle name="Normal 11 5 7 5" xfId="32474"/>
    <cellStyle name="Normal 11 5 8" xfId="7126"/>
    <cellStyle name="Normal 11 5 8 2" xfId="32475"/>
    <cellStyle name="Normal 11 5 9" xfId="7127"/>
    <cellStyle name="Normal 11 5 9 2" xfId="32476"/>
    <cellStyle name="Normal 11 6" xfId="7128"/>
    <cellStyle name="Normal 11 6 10" xfId="32477"/>
    <cellStyle name="Normal 11 6 2" xfId="7129"/>
    <cellStyle name="Normal 11 6 2 10" xfId="7130"/>
    <cellStyle name="Normal 11 6 2 10 2" xfId="32478"/>
    <cellStyle name="Normal 11 6 2 11" xfId="32479"/>
    <cellStyle name="Normal 11 6 2 2" xfId="7131"/>
    <cellStyle name="Normal 11 6 2 2 10" xfId="32480"/>
    <cellStyle name="Normal 11 6 2 2 2" xfId="7132"/>
    <cellStyle name="Normal 11 6 2 2 2 10" xfId="32481"/>
    <cellStyle name="Normal 11 6 2 2 2 2" xfId="7133"/>
    <cellStyle name="Normal 11 6 2 2 2 2 2" xfId="7134"/>
    <cellStyle name="Normal 11 6 2 2 2 2 2 2" xfId="7135"/>
    <cellStyle name="Normal 11 6 2 2 2 2 2 2 2" xfId="7136"/>
    <cellStyle name="Normal 11 6 2 2 2 2 2 2 2 2" xfId="32482"/>
    <cellStyle name="Normal 11 6 2 2 2 2 2 2 3" xfId="7137"/>
    <cellStyle name="Normal 11 6 2 2 2 2 2 2 3 2" xfId="32483"/>
    <cellStyle name="Normal 11 6 2 2 2 2 2 2 4" xfId="7138"/>
    <cellStyle name="Normal 11 6 2 2 2 2 2 2 4 2" xfId="32484"/>
    <cellStyle name="Normal 11 6 2 2 2 2 2 2 5" xfId="32485"/>
    <cellStyle name="Normal 11 6 2 2 2 2 2 3" xfId="7139"/>
    <cellStyle name="Normal 11 6 2 2 2 2 2 3 2" xfId="32486"/>
    <cellStyle name="Normal 11 6 2 2 2 2 2 4" xfId="7140"/>
    <cellStyle name="Normal 11 6 2 2 2 2 2 4 2" xfId="32487"/>
    <cellStyle name="Normal 11 6 2 2 2 2 2 5" xfId="7141"/>
    <cellStyle name="Normal 11 6 2 2 2 2 2 5 2" xfId="32488"/>
    <cellStyle name="Normal 11 6 2 2 2 2 2 6" xfId="32489"/>
    <cellStyle name="Normal 11 6 2 2 2 2 3" xfId="7142"/>
    <cellStyle name="Normal 11 6 2 2 2 2 3 2" xfId="7143"/>
    <cellStyle name="Normal 11 6 2 2 2 2 3 2 2" xfId="7144"/>
    <cellStyle name="Normal 11 6 2 2 2 2 3 2 2 2" xfId="32490"/>
    <cellStyle name="Normal 11 6 2 2 2 2 3 2 3" xfId="7145"/>
    <cellStyle name="Normal 11 6 2 2 2 2 3 2 3 2" xfId="32491"/>
    <cellStyle name="Normal 11 6 2 2 2 2 3 2 4" xfId="7146"/>
    <cellStyle name="Normal 11 6 2 2 2 2 3 2 4 2" xfId="32492"/>
    <cellStyle name="Normal 11 6 2 2 2 2 3 2 5" xfId="32493"/>
    <cellStyle name="Normal 11 6 2 2 2 2 3 3" xfId="7147"/>
    <cellStyle name="Normal 11 6 2 2 2 2 3 3 2" xfId="32494"/>
    <cellStyle name="Normal 11 6 2 2 2 2 3 4" xfId="7148"/>
    <cellStyle name="Normal 11 6 2 2 2 2 3 4 2" xfId="32495"/>
    <cellStyle name="Normal 11 6 2 2 2 2 3 5" xfId="7149"/>
    <cellStyle name="Normal 11 6 2 2 2 2 3 5 2" xfId="32496"/>
    <cellStyle name="Normal 11 6 2 2 2 2 3 6" xfId="32497"/>
    <cellStyle name="Normal 11 6 2 2 2 2 4" xfId="7150"/>
    <cellStyle name="Normal 11 6 2 2 2 2 4 2" xfId="7151"/>
    <cellStyle name="Normal 11 6 2 2 2 2 4 2 2" xfId="32498"/>
    <cellStyle name="Normal 11 6 2 2 2 2 4 3" xfId="7152"/>
    <cellStyle name="Normal 11 6 2 2 2 2 4 3 2" xfId="32499"/>
    <cellStyle name="Normal 11 6 2 2 2 2 4 4" xfId="7153"/>
    <cellStyle name="Normal 11 6 2 2 2 2 4 4 2" xfId="32500"/>
    <cellStyle name="Normal 11 6 2 2 2 2 4 5" xfId="32501"/>
    <cellStyle name="Normal 11 6 2 2 2 2 5" xfId="7154"/>
    <cellStyle name="Normal 11 6 2 2 2 2 5 2" xfId="32502"/>
    <cellStyle name="Normal 11 6 2 2 2 2 6" xfId="7155"/>
    <cellStyle name="Normal 11 6 2 2 2 2 6 2" xfId="32503"/>
    <cellStyle name="Normal 11 6 2 2 2 2 7" xfId="7156"/>
    <cellStyle name="Normal 11 6 2 2 2 2 7 2" xfId="32504"/>
    <cellStyle name="Normal 11 6 2 2 2 2 8" xfId="32505"/>
    <cellStyle name="Normal 11 6 2 2 2 3" xfId="7157"/>
    <cellStyle name="Normal 11 6 2 2 2 3 2" xfId="7158"/>
    <cellStyle name="Normal 11 6 2 2 2 3 2 2" xfId="7159"/>
    <cellStyle name="Normal 11 6 2 2 2 3 2 2 2" xfId="7160"/>
    <cellStyle name="Normal 11 6 2 2 2 3 2 2 2 2" xfId="32506"/>
    <cellStyle name="Normal 11 6 2 2 2 3 2 2 3" xfId="7161"/>
    <cellStyle name="Normal 11 6 2 2 2 3 2 2 3 2" xfId="32507"/>
    <cellStyle name="Normal 11 6 2 2 2 3 2 2 4" xfId="7162"/>
    <cellStyle name="Normal 11 6 2 2 2 3 2 2 4 2" xfId="32508"/>
    <cellStyle name="Normal 11 6 2 2 2 3 2 2 5" xfId="32509"/>
    <cellStyle name="Normal 11 6 2 2 2 3 2 3" xfId="7163"/>
    <cellStyle name="Normal 11 6 2 2 2 3 2 3 2" xfId="32510"/>
    <cellStyle name="Normal 11 6 2 2 2 3 2 4" xfId="7164"/>
    <cellStyle name="Normal 11 6 2 2 2 3 2 4 2" xfId="32511"/>
    <cellStyle name="Normal 11 6 2 2 2 3 2 5" xfId="7165"/>
    <cellStyle name="Normal 11 6 2 2 2 3 2 5 2" xfId="32512"/>
    <cellStyle name="Normal 11 6 2 2 2 3 2 6" xfId="32513"/>
    <cellStyle name="Normal 11 6 2 2 2 3 3" xfId="7166"/>
    <cellStyle name="Normal 11 6 2 2 2 3 3 2" xfId="7167"/>
    <cellStyle name="Normal 11 6 2 2 2 3 3 2 2" xfId="7168"/>
    <cellStyle name="Normal 11 6 2 2 2 3 3 2 2 2" xfId="32514"/>
    <cellStyle name="Normal 11 6 2 2 2 3 3 2 3" xfId="7169"/>
    <cellStyle name="Normal 11 6 2 2 2 3 3 2 3 2" xfId="32515"/>
    <cellStyle name="Normal 11 6 2 2 2 3 3 2 4" xfId="7170"/>
    <cellStyle name="Normal 11 6 2 2 2 3 3 2 4 2" xfId="32516"/>
    <cellStyle name="Normal 11 6 2 2 2 3 3 2 5" xfId="32517"/>
    <cellStyle name="Normal 11 6 2 2 2 3 3 3" xfId="7171"/>
    <cellStyle name="Normal 11 6 2 2 2 3 3 3 2" xfId="32518"/>
    <cellStyle name="Normal 11 6 2 2 2 3 3 4" xfId="7172"/>
    <cellStyle name="Normal 11 6 2 2 2 3 3 4 2" xfId="32519"/>
    <cellStyle name="Normal 11 6 2 2 2 3 3 5" xfId="7173"/>
    <cellStyle name="Normal 11 6 2 2 2 3 3 5 2" xfId="32520"/>
    <cellStyle name="Normal 11 6 2 2 2 3 3 6" xfId="32521"/>
    <cellStyle name="Normal 11 6 2 2 2 3 4" xfId="7174"/>
    <cellStyle name="Normal 11 6 2 2 2 3 4 2" xfId="7175"/>
    <cellStyle name="Normal 11 6 2 2 2 3 4 2 2" xfId="32522"/>
    <cellStyle name="Normal 11 6 2 2 2 3 4 3" xfId="7176"/>
    <cellStyle name="Normal 11 6 2 2 2 3 4 3 2" xfId="32523"/>
    <cellStyle name="Normal 11 6 2 2 2 3 4 4" xfId="7177"/>
    <cellStyle name="Normal 11 6 2 2 2 3 4 4 2" xfId="32524"/>
    <cellStyle name="Normal 11 6 2 2 2 3 4 5" xfId="32525"/>
    <cellStyle name="Normal 11 6 2 2 2 3 5" xfId="7178"/>
    <cellStyle name="Normal 11 6 2 2 2 3 5 2" xfId="32526"/>
    <cellStyle name="Normal 11 6 2 2 2 3 6" xfId="7179"/>
    <cellStyle name="Normal 11 6 2 2 2 3 6 2" xfId="32527"/>
    <cellStyle name="Normal 11 6 2 2 2 3 7" xfId="7180"/>
    <cellStyle name="Normal 11 6 2 2 2 3 7 2" xfId="32528"/>
    <cellStyle name="Normal 11 6 2 2 2 3 8" xfId="32529"/>
    <cellStyle name="Normal 11 6 2 2 2 4" xfId="7181"/>
    <cellStyle name="Normal 11 6 2 2 2 4 2" xfId="7182"/>
    <cellStyle name="Normal 11 6 2 2 2 4 2 2" xfId="7183"/>
    <cellStyle name="Normal 11 6 2 2 2 4 2 2 2" xfId="32530"/>
    <cellStyle name="Normal 11 6 2 2 2 4 2 3" xfId="7184"/>
    <cellStyle name="Normal 11 6 2 2 2 4 2 3 2" xfId="32531"/>
    <cellStyle name="Normal 11 6 2 2 2 4 2 4" xfId="7185"/>
    <cellStyle name="Normal 11 6 2 2 2 4 2 4 2" xfId="32532"/>
    <cellStyle name="Normal 11 6 2 2 2 4 2 5" xfId="32533"/>
    <cellStyle name="Normal 11 6 2 2 2 4 3" xfId="7186"/>
    <cellStyle name="Normal 11 6 2 2 2 4 3 2" xfId="32534"/>
    <cellStyle name="Normal 11 6 2 2 2 4 4" xfId="7187"/>
    <cellStyle name="Normal 11 6 2 2 2 4 4 2" xfId="32535"/>
    <cellStyle name="Normal 11 6 2 2 2 4 5" xfId="7188"/>
    <cellStyle name="Normal 11 6 2 2 2 4 5 2" xfId="32536"/>
    <cellStyle name="Normal 11 6 2 2 2 4 6" xfId="32537"/>
    <cellStyle name="Normal 11 6 2 2 2 5" xfId="7189"/>
    <cellStyle name="Normal 11 6 2 2 2 5 2" xfId="7190"/>
    <cellStyle name="Normal 11 6 2 2 2 5 2 2" xfId="7191"/>
    <cellStyle name="Normal 11 6 2 2 2 5 2 2 2" xfId="32538"/>
    <cellStyle name="Normal 11 6 2 2 2 5 2 3" xfId="7192"/>
    <cellStyle name="Normal 11 6 2 2 2 5 2 3 2" xfId="32539"/>
    <cellStyle name="Normal 11 6 2 2 2 5 2 4" xfId="7193"/>
    <cellStyle name="Normal 11 6 2 2 2 5 2 4 2" xfId="32540"/>
    <cellStyle name="Normal 11 6 2 2 2 5 2 5" xfId="32541"/>
    <cellStyle name="Normal 11 6 2 2 2 5 3" xfId="7194"/>
    <cellStyle name="Normal 11 6 2 2 2 5 3 2" xfId="32542"/>
    <cellStyle name="Normal 11 6 2 2 2 5 4" xfId="7195"/>
    <cellStyle name="Normal 11 6 2 2 2 5 4 2" xfId="32543"/>
    <cellStyle name="Normal 11 6 2 2 2 5 5" xfId="7196"/>
    <cellStyle name="Normal 11 6 2 2 2 5 5 2" xfId="32544"/>
    <cellStyle name="Normal 11 6 2 2 2 5 6" xfId="32545"/>
    <cellStyle name="Normal 11 6 2 2 2 6" xfId="7197"/>
    <cellStyle name="Normal 11 6 2 2 2 6 2" xfId="7198"/>
    <cellStyle name="Normal 11 6 2 2 2 6 2 2" xfId="32546"/>
    <cellStyle name="Normal 11 6 2 2 2 6 3" xfId="7199"/>
    <cellStyle name="Normal 11 6 2 2 2 6 3 2" xfId="32547"/>
    <cellStyle name="Normal 11 6 2 2 2 6 4" xfId="7200"/>
    <cellStyle name="Normal 11 6 2 2 2 6 4 2" xfId="32548"/>
    <cellStyle name="Normal 11 6 2 2 2 6 5" xfId="32549"/>
    <cellStyle name="Normal 11 6 2 2 2 7" xfId="7201"/>
    <cellStyle name="Normal 11 6 2 2 2 7 2" xfId="32550"/>
    <cellStyle name="Normal 11 6 2 2 2 8" xfId="7202"/>
    <cellStyle name="Normal 11 6 2 2 2 8 2" xfId="32551"/>
    <cellStyle name="Normal 11 6 2 2 2 9" xfId="7203"/>
    <cellStyle name="Normal 11 6 2 2 2 9 2" xfId="32552"/>
    <cellStyle name="Normal 11 6 2 2 3" xfId="7204"/>
    <cellStyle name="Normal 11 6 2 2 3 2" xfId="7205"/>
    <cellStyle name="Normal 11 6 2 2 3 2 2" xfId="7206"/>
    <cellStyle name="Normal 11 6 2 2 3 2 2 2" xfId="7207"/>
    <cellStyle name="Normal 11 6 2 2 3 2 2 2 2" xfId="32553"/>
    <cellStyle name="Normal 11 6 2 2 3 2 2 3" xfId="7208"/>
    <cellStyle name="Normal 11 6 2 2 3 2 2 3 2" xfId="32554"/>
    <cellStyle name="Normal 11 6 2 2 3 2 2 4" xfId="7209"/>
    <cellStyle name="Normal 11 6 2 2 3 2 2 4 2" xfId="32555"/>
    <cellStyle name="Normal 11 6 2 2 3 2 2 5" xfId="32556"/>
    <cellStyle name="Normal 11 6 2 2 3 2 3" xfId="7210"/>
    <cellStyle name="Normal 11 6 2 2 3 2 3 2" xfId="32557"/>
    <cellStyle name="Normal 11 6 2 2 3 2 4" xfId="7211"/>
    <cellStyle name="Normal 11 6 2 2 3 2 4 2" xfId="32558"/>
    <cellStyle name="Normal 11 6 2 2 3 2 5" xfId="7212"/>
    <cellStyle name="Normal 11 6 2 2 3 2 5 2" xfId="32559"/>
    <cellStyle name="Normal 11 6 2 2 3 2 6" xfId="32560"/>
    <cellStyle name="Normal 11 6 2 2 3 3" xfId="7213"/>
    <cellStyle name="Normal 11 6 2 2 3 3 2" xfId="7214"/>
    <cellStyle name="Normal 11 6 2 2 3 3 2 2" xfId="7215"/>
    <cellStyle name="Normal 11 6 2 2 3 3 2 2 2" xfId="32561"/>
    <cellStyle name="Normal 11 6 2 2 3 3 2 3" xfId="7216"/>
    <cellStyle name="Normal 11 6 2 2 3 3 2 3 2" xfId="32562"/>
    <cellStyle name="Normal 11 6 2 2 3 3 2 4" xfId="7217"/>
    <cellStyle name="Normal 11 6 2 2 3 3 2 4 2" xfId="32563"/>
    <cellStyle name="Normal 11 6 2 2 3 3 2 5" xfId="32564"/>
    <cellStyle name="Normal 11 6 2 2 3 3 3" xfId="7218"/>
    <cellStyle name="Normal 11 6 2 2 3 3 3 2" xfId="32565"/>
    <cellStyle name="Normal 11 6 2 2 3 3 4" xfId="7219"/>
    <cellStyle name="Normal 11 6 2 2 3 3 4 2" xfId="32566"/>
    <cellStyle name="Normal 11 6 2 2 3 3 5" xfId="7220"/>
    <cellStyle name="Normal 11 6 2 2 3 3 5 2" xfId="32567"/>
    <cellStyle name="Normal 11 6 2 2 3 3 6" xfId="32568"/>
    <cellStyle name="Normal 11 6 2 2 3 4" xfId="7221"/>
    <cellStyle name="Normal 11 6 2 2 3 4 2" xfId="7222"/>
    <cellStyle name="Normal 11 6 2 2 3 4 2 2" xfId="32569"/>
    <cellStyle name="Normal 11 6 2 2 3 4 3" xfId="7223"/>
    <cellStyle name="Normal 11 6 2 2 3 4 3 2" xfId="32570"/>
    <cellStyle name="Normal 11 6 2 2 3 4 4" xfId="7224"/>
    <cellStyle name="Normal 11 6 2 2 3 4 4 2" xfId="32571"/>
    <cellStyle name="Normal 11 6 2 2 3 4 5" xfId="32572"/>
    <cellStyle name="Normal 11 6 2 2 3 5" xfId="7225"/>
    <cellStyle name="Normal 11 6 2 2 3 5 2" xfId="32573"/>
    <cellStyle name="Normal 11 6 2 2 3 6" xfId="7226"/>
    <cellStyle name="Normal 11 6 2 2 3 6 2" xfId="32574"/>
    <cellStyle name="Normal 11 6 2 2 3 7" xfId="7227"/>
    <cellStyle name="Normal 11 6 2 2 3 7 2" xfId="32575"/>
    <cellStyle name="Normal 11 6 2 2 3 8" xfId="32576"/>
    <cellStyle name="Normal 11 6 2 2 4" xfId="7228"/>
    <cellStyle name="Normal 11 6 2 2 4 2" xfId="7229"/>
    <cellStyle name="Normal 11 6 2 2 4 2 2" xfId="7230"/>
    <cellStyle name="Normal 11 6 2 2 4 2 2 2" xfId="32577"/>
    <cellStyle name="Normal 11 6 2 2 4 2 3" xfId="7231"/>
    <cellStyle name="Normal 11 6 2 2 4 2 3 2" xfId="32578"/>
    <cellStyle name="Normal 11 6 2 2 4 2 4" xfId="7232"/>
    <cellStyle name="Normal 11 6 2 2 4 2 4 2" xfId="32579"/>
    <cellStyle name="Normal 11 6 2 2 4 2 5" xfId="32580"/>
    <cellStyle name="Normal 11 6 2 2 4 3" xfId="7233"/>
    <cellStyle name="Normal 11 6 2 2 4 3 2" xfId="32581"/>
    <cellStyle name="Normal 11 6 2 2 4 4" xfId="7234"/>
    <cellStyle name="Normal 11 6 2 2 4 4 2" xfId="32582"/>
    <cellStyle name="Normal 11 6 2 2 4 5" xfId="7235"/>
    <cellStyle name="Normal 11 6 2 2 4 5 2" xfId="32583"/>
    <cellStyle name="Normal 11 6 2 2 4 6" xfId="32584"/>
    <cellStyle name="Normal 11 6 2 2 5" xfId="7236"/>
    <cellStyle name="Normal 11 6 2 2 5 2" xfId="7237"/>
    <cellStyle name="Normal 11 6 2 2 5 2 2" xfId="7238"/>
    <cellStyle name="Normal 11 6 2 2 5 2 2 2" xfId="32585"/>
    <cellStyle name="Normal 11 6 2 2 5 2 3" xfId="7239"/>
    <cellStyle name="Normal 11 6 2 2 5 2 3 2" xfId="32586"/>
    <cellStyle name="Normal 11 6 2 2 5 2 4" xfId="7240"/>
    <cellStyle name="Normal 11 6 2 2 5 2 4 2" xfId="32587"/>
    <cellStyle name="Normal 11 6 2 2 5 2 5" xfId="32588"/>
    <cellStyle name="Normal 11 6 2 2 5 3" xfId="7241"/>
    <cellStyle name="Normal 11 6 2 2 5 3 2" xfId="32589"/>
    <cellStyle name="Normal 11 6 2 2 5 4" xfId="7242"/>
    <cellStyle name="Normal 11 6 2 2 5 4 2" xfId="32590"/>
    <cellStyle name="Normal 11 6 2 2 5 5" xfId="7243"/>
    <cellStyle name="Normal 11 6 2 2 5 5 2" xfId="32591"/>
    <cellStyle name="Normal 11 6 2 2 5 6" xfId="32592"/>
    <cellStyle name="Normal 11 6 2 2 6" xfId="7244"/>
    <cellStyle name="Normal 11 6 2 2 6 2" xfId="7245"/>
    <cellStyle name="Normal 11 6 2 2 6 2 2" xfId="32593"/>
    <cellStyle name="Normal 11 6 2 2 6 3" xfId="7246"/>
    <cellStyle name="Normal 11 6 2 2 6 3 2" xfId="32594"/>
    <cellStyle name="Normal 11 6 2 2 6 4" xfId="7247"/>
    <cellStyle name="Normal 11 6 2 2 6 4 2" xfId="32595"/>
    <cellStyle name="Normal 11 6 2 2 6 5" xfId="32596"/>
    <cellStyle name="Normal 11 6 2 2 7" xfId="7248"/>
    <cellStyle name="Normal 11 6 2 2 7 2" xfId="32597"/>
    <cellStyle name="Normal 11 6 2 2 8" xfId="7249"/>
    <cellStyle name="Normal 11 6 2 2 8 2" xfId="32598"/>
    <cellStyle name="Normal 11 6 2 2 9" xfId="7250"/>
    <cellStyle name="Normal 11 6 2 2 9 2" xfId="32599"/>
    <cellStyle name="Normal 11 6 2 3" xfId="7251"/>
    <cellStyle name="Normal 11 6 2 3 10" xfId="32600"/>
    <cellStyle name="Normal 11 6 2 3 2" xfId="7252"/>
    <cellStyle name="Normal 11 6 2 3 2 2" xfId="7253"/>
    <cellStyle name="Normal 11 6 2 3 2 2 2" xfId="7254"/>
    <cellStyle name="Normal 11 6 2 3 2 2 2 2" xfId="7255"/>
    <cellStyle name="Normal 11 6 2 3 2 2 2 2 2" xfId="32601"/>
    <cellStyle name="Normal 11 6 2 3 2 2 2 3" xfId="7256"/>
    <cellStyle name="Normal 11 6 2 3 2 2 2 3 2" xfId="32602"/>
    <cellStyle name="Normal 11 6 2 3 2 2 2 4" xfId="7257"/>
    <cellStyle name="Normal 11 6 2 3 2 2 2 4 2" xfId="32603"/>
    <cellStyle name="Normal 11 6 2 3 2 2 2 5" xfId="32604"/>
    <cellStyle name="Normal 11 6 2 3 2 2 3" xfId="7258"/>
    <cellStyle name="Normal 11 6 2 3 2 2 3 2" xfId="32605"/>
    <cellStyle name="Normal 11 6 2 3 2 2 4" xfId="7259"/>
    <cellStyle name="Normal 11 6 2 3 2 2 4 2" xfId="32606"/>
    <cellStyle name="Normal 11 6 2 3 2 2 5" xfId="7260"/>
    <cellStyle name="Normal 11 6 2 3 2 2 5 2" xfId="32607"/>
    <cellStyle name="Normal 11 6 2 3 2 2 6" xfId="32608"/>
    <cellStyle name="Normal 11 6 2 3 2 3" xfId="7261"/>
    <cellStyle name="Normal 11 6 2 3 2 3 2" xfId="7262"/>
    <cellStyle name="Normal 11 6 2 3 2 3 2 2" xfId="7263"/>
    <cellStyle name="Normal 11 6 2 3 2 3 2 2 2" xfId="32609"/>
    <cellStyle name="Normal 11 6 2 3 2 3 2 3" xfId="7264"/>
    <cellStyle name="Normal 11 6 2 3 2 3 2 3 2" xfId="32610"/>
    <cellStyle name="Normal 11 6 2 3 2 3 2 4" xfId="7265"/>
    <cellStyle name="Normal 11 6 2 3 2 3 2 4 2" xfId="32611"/>
    <cellStyle name="Normal 11 6 2 3 2 3 2 5" xfId="32612"/>
    <cellStyle name="Normal 11 6 2 3 2 3 3" xfId="7266"/>
    <cellStyle name="Normal 11 6 2 3 2 3 3 2" xfId="32613"/>
    <cellStyle name="Normal 11 6 2 3 2 3 4" xfId="7267"/>
    <cellStyle name="Normal 11 6 2 3 2 3 4 2" xfId="32614"/>
    <cellStyle name="Normal 11 6 2 3 2 3 5" xfId="7268"/>
    <cellStyle name="Normal 11 6 2 3 2 3 5 2" xfId="32615"/>
    <cellStyle name="Normal 11 6 2 3 2 3 6" xfId="32616"/>
    <cellStyle name="Normal 11 6 2 3 2 4" xfId="7269"/>
    <cellStyle name="Normal 11 6 2 3 2 4 2" xfId="7270"/>
    <cellStyle name="Normal 11 6 2 3 2 4 2 2" xfId="32617"/>
    <cellStyle name="Normal 11 6 2 3 2 4 3" xfId="7271"/>
    <cellStyle name="Normal 11 6 2 3 2 4 3 2" xfId="32618"/>
    <cellStyle name="Normal 11 6 2 3 2 4 4" xfId="7272"/>
    <cellStyle name="Normal 11 6 2 3 2 4 4 2" xfId="32619"/>
    <cellStyle name="Normal 11 6 2 3 2 4 5" xfId="32620"/>
    <cellStyle name="Normal 11 6 2 3 2 5" xfId="7273"/>
    <cellStyle name="Normal 11 6 2 3 2 5 2" xfId="32621"/>
    <cellStyle name="Normal 11 6 2 3 2 6" xfId="7274"/>
    <cellStyle name="Normal 11 6 2 3 2 6 2" xfId="32622"/>
    <cellStyle name="Normal 11 6 2 3 2 7" xfId="7275"/>
    <cellStyle name="Normal 11 6 2 3 2 7 2" xfId="32623"/>
    <cellStyle name="Normal 11 6 2 3 2 8" xfId="32624"/>
    <cellStyle name="Normal 11 6 2 3 3" xfId="7276"/>
    <cellStyle name="Normal 11 6 2 3 3 2" xfId="7277"/>
    <cellStyle name="Normal 11 6 2 3 3 2 2" xfId="7278"/>
    <cellStyle name="Normal 11 6 2 3 3 2 2 2" xfId="7279"/>
    <cellStyle name="Normal 11 6 2 3 3 2 2 2 2" xfId="32625"/>
    <cellStyle name="Normal 11 6 2 3 3 2 2 3" xfId="7280"/>
    <cellStyle name="Normal 11 6 2 3 3 2 2 3 2" xfId="32626"/>
    <cellStyle name="Normal 11 6 2 3 3 2 2 4" xfId="7281"/>
    <cellStyle name="Normal 11 6 2 3 3 2 2 4 2" xfId="32627"/>
    <cellStyle name="Normal 11 6 2 3 3 2 2 5" xfId="32628"/>
    <cellStyle name="Normal 11 6 2 3 3 2 3" xfId="7282"/>
    <cellStyle name="Normal 11 6 2 3 3 2 3 2" xfId="32629"/>
    <cellStyle name="Normal 11 6 2 3 3 2 4" xfId="7283"/>
    <cellStyle name="Normal 11 6 2 3 3 2 4 2" xfId="32630"/>
    <cellStyle name="Normal 11 6 2 3 3 2 5" xfId="7284"/>
    <cellStyle name="Normal 11 6 2 3 3 2 5 2" xfId="32631"/>
    <cellStyle name="Normal 11 6 2 3 3 2 6" xfId="32632"/>
    <cellStyle name="Normal 11 6 2 3 3 3" xfId="7285"/>
    <cellStyle name="Normal 11 6 2 3 3 3 2" xfId="7286"/>
    <cellStyle name="Normal 11 6 2 3 3 3 2 2" xfId="7287"/>
    <cellStyle name="Normal 11 6 2 3 3 3 2 2 2" xfId="32633"/>
    <cellStyle name="Normal 11 6 2 3 3 3 2 3" xfId="7288"/>
    <cellStyle name="Normal 11 6 2 3 3 3 2 3 2" xfId="32634"/>
    <cellStyle name="Normal 11 6 2 3 3 3 2 4" xfId="7289"/>
    <cellStyle name="Normal 11 6 2 3 3 3 2 4 2" xfId="32635"/>
    <cellStyle name="Normal 11 6 2 3 3 3 2 5" xfId="32636"/>
    <cellStyle name="Normal 11 6 2 3 3 3 3" xfId="7290"/>
    <cellStyle name="Normal 11 6 2 3 3 3 3 2" xfId="32637"/>
    <cellStyle name="Normal 11 6 2 3 3 3 4" xfId="7291"/>
    <cellStyle name="Normal 11 6 2 3 3 3 4 2" xfId="32638"/>
    <cellStyle name="Normal 11 6 2 3 3 3 5" xfId="7292"/>
    <cellStyle name="Normal 11 6 2 3 3 3 5 2" xfId="32639"/>
    <cellStyle name="Normal 11 6 2 3 3 3 6" xfId="32640"/>
    <cellStyle name="Normal 11 6 2 3 3 4" xfId="7293"/>
    <cellStyle name="Normal 11 6 2 3 3 4 2" xfId="7294"/>
    <cellStyle name="Normal 11 6 2 3 3 4 2 2" xfId="32641"/>
    <cellStyle name="Normal 11 6 2 3 3 4 3" xfId="7295"/>
    <cellStyle name="Normal 11 6 2 3 3 4 3 2" xfId="32642"/>
    <cellStyle name="Normal 11 6 2 3 3 4 4" xfId="7296"/>
    <cellStyle name="Normal 11 6 2 3 3 4 4 2" xfId="32643"/>
    <cellStyle name="Normal 11 6 2 3 3 4 5" xfId="32644"/>
    <cellStyle name="Normal 11 6 2 3 3 5" xfId="7297"/>
    <cellStyle name="Normal 11 6 2 3 3 5 2" xfId="32645"/>
    <cellStyle name="Normal 11 6 2 3 3 6" xfId="7298"/>
    <cellStyle name="Normal 11 6 2 3 3 6 2" xfId="32646"/>
    <cellStyle name="Normal 11 6 2 3 3 7" xfId="7299"/>
    <cellStyle name="Normal 11 6 2 3 3 7 2" xfId="32647"/>
    <cellStyle name="Normal 11 6 2 3 3 8" xfId="32648"/>
    <cellStyle name="Normal 11 6 2 3 4" xfId="7300"/>
    <cellStyle name="Normal 11 6 2 3 4 2" xfId="7301"/>
    <cellStyle name="Normal 11 6 2 3 4 2 2" xfId="7302"/>
    <cellStyle name="Normal 11 6 2 3 4 2 2 2" xfId="32649"/>
    <cellStyle name="Normal 11 6 2 3 4 2 3" xfId="7303"/>
    <cellStyle name="Normal 11 6 2 3 4 2 3 2" xfId="32650"/>
    <cellStyle name="Normal 11 6 2 3 4 2 4" xfId="7304"/>
    <cellStyle name="Normal 11 6 2 3 4 2 4 2" xfId="32651"/>
    <cellStyle name="Normal 11 6 2 3 4 2 5" xfId="32652"/>
    <cellStyle name="Normal 11 6 2 3 4 3" xfId="7305"/>
    <cellStyle name="Normal 11 6 2 3 4 3 2" xfId="32653"/>
    <cellStyle name="Normal 11 6 2 3 4 4" xfId="7306"/>
    <cellStyle name="Normal 11 6 2 3 4 4 2" xfId="32654"/>
    <cellStyle name="Normal 11 6 2 3 4 5" xfId="7307"/>
    <cellStyle name="Normal 11 6 2 3 4 5 2" xfId="32655"/>
    <cellStyle name="Normal 11 6 2 3 4 6" xfId="32656"/>
    <cellStyle name="Normal 11 6 2 3 5" xfId="7308"/>
    <cellStyle name="Normal 11 6 2 3 5 2" xfId="7309"/>
    <cellStyle name="Normal 11 6 2 3 5 2 2" xfId="7310"/>
    <cellStyle name="Normal 11 6 2 3 5 2 2 2" xfId="32657"/>
    <cellStyle name="Normal 11 6 2 3 5 2 3" xfId="7311"/>
    <cellStyle name="Normal 11 6 2 3 5 2 3 2" xfId="32658"/>
    <cellStyle name="Normal 11 6 2 3 5 2 4" xfId="7312"/>
    <cellStyle name="Normal 11 6 2 3 5 2 4 2" xfId="32659"/>
    <cellStyle name="Normal 11 6 2 3 5 2 5" xfId="32660"/>
    <cellStyle name="Normal 11 6 2 3 5 3" xfId="7313"/>
    <cellStyle name="Normal 11 6 2 3 5 3 2" xfId="32661"/>
    <cellStyle name="Normal 11 6 2 3 5 4" xfId="7314"/>
    <cellStyle name="Normal 11 6 2 3 5 4 2" xfId="32662"/>
    <cellStyle name="Normal 11 6 2 3 5 5" xfId="7315"/>
    <cellStyle name="Normal 11 6 2 3 5 5 2" xfId="32663"/>
    <cellStyle name="Normal 11 6 2 3 5 6" xfId="32664"/>
    <cellStyle name="Normal 11 6 2 3 6" xfId="7316"/>
    <cellStyle name="Normal 11 6 2 3 6 2" xfId="7317"/>
    <cellStyle name="Normal 11 6 2 3 6 2 2" xfId="32665"/>
    <cellStyle name="Normal 11 6 2 3 6 3" xfId="7318"/>
    <cellStyle name="Normal 11 6 2 3 6 3 2" xfId="32666"/>
    <cellStyle name="Normal 11 6 2 3 6 4" xfId="7319"/>
    <cellStyle name="Normal 11 6 2 3 6 4 2" xfId="32667"/>
    <cellStyle name="Normal 11 6 2 3 6 5" xfId="32668"/>
    <cellStyle name="Normal 11 6 2 3 7" xfId="7320"/>
    <cellStyle name="Normal 11 6 2 3 7 2" xfId="32669"/>
    <cellStyle name="Normal 11 6 2 3 8" xfId="7321"/>
    <cellStyle name="Normal 11 6 2 3 8 2" xfId="32670"/>
    <cellStyle name="Normal 11 6 2 3 9" xfId="7322"/>
    <cellStyle name="Normal 11 6 2 3 9 2" xfId="32671"/>
    <cellStyle name="Normal 11 6 2 4" xfId="7323"/>
    <cellStyle name="Normal 11 6 2 4 2" xfId="7324"/>
    <cellStyle name="Normal 11 6 2 4 2 2" xfId="7325"/>
    <cellStyle name="Normal 11 6 2 4 2 2 2" xfId="7326"/>
    <cellStyle name="Normal 11 6 2 4 2 2 2 2" xfId="32672"/>
    <cellStyle name="Normal 11 6 2 4 2 2 3" xfId="7327"/>
    <cellStyle name="Normal 11 6 2 4 2 2 3 2" xfId="32673"/>
    <cellStyle name="Normal 11 6 2 4 2 2 4" xfId="7328"/>
    <cellStyle name="Normal 11 6 2 4 2 2 4 2" xfId="32674"/>
    <cellStyle name="Normal 11 6 2 4 2 2 5" xfId="32675"/>
    <cellStyle name="Normal 11 6 2 4 2 3" xfId="7329"/>
    <cellStyle name="Normal 11 6 2 4 2 3 2" xfId="32676"/>
    <cellStyle name="Normal 11 6 2 4 2 4" xfId="7330"/>
    <cellStyle name="Normal 11 6 2 4 2 4 2" xfId="32677"/>
    <cellStyle name="Normal 11 6 2 4 2 5" xfId="7331"/>
    <cellStyle name="Normal 11 6 2 4 2 5 2" xfId="32678"/>
    <cellStyle name="Normal 11 6 2 4 2 6" xfId="32679"/>
    <cellStyle name="Normal 11 6 2 4 3" xfId="7332"/>
    <cellStyle name="Normal 11 6 2 4 3 2" xfId="7333"/>
    <cellStyle name="Normal 11 6 2 4 3 2 2" xfId="7334"/>
    <cellStyle name="Normal 11 6 2 4 3 2 2 2" xfId="32680"/>
    <cellStyle name="Normal 11 6 2 4 3 2 3" xfId="7335"/>
    <cellStyle name="Normal 11 6 2 4 3 2 3 2" xfId="32681"/>
    <cellStyle name="Normal 11 6 2 4 3 2 4" xfId="7336"/>
    <cellStyle name="Normal 11 6 2 4 3 2 4 2" xfId="32682"/>
    <cellStyle name="Normal 11 6 2 4 3 2 5" xfId="32683"/>
    <cellStyle name="Normal 11 6 2 4 3 3" xfId="7337"/>
    <cellStyle name="Normal 11 6 2 4 3 3 2" xfId="32684"/>
    <cellStyle name="Normal 11 6 2 4 3 4" xfId="7338"/>
    <cellStyle name="Normal 11 6 2 4 3 4 2" xfId="32685"/>
    <cellStyle name="Normal 11 6 2 4 3 5" xfId="7339"/>
    <cellStyle name="Normal 11 6 2 4 3 5 2" xfId="32686"/>
    <cellStyle name="Normal 11 6 2 4 3 6" xfId="32687"/>
    <cellStyle name="Normal 11 6 2 4 4" xfId="7340"/>
    <cellStyle name="Normal 11 6 2 4 4 2" xfId="7341"/>
    <cellStyle name="Normal 11 6 2 4 4 2 2" xfId="32688"/>
    <cellStyle name="Normal 11 6 2 4 4 3" xfId="7342"/>
    <cellStyle name="Normal 11 6 2 4 4 3 2" xfId="32689"/>
    <cellStyle name="Normal 11 6 2 4 4 4" xfId="7343"/>
    <cellStyle name="Normal 11 6 2 4 4 4 2" xfId="32690"/>
    <cellStyle name="Normal 11 6 2 4 4 5" xfId="32691"/>
    <cellStyle name="Normal 11 6 2 4 5" xfId="7344"/>
    <cellStyle name="Normal 11 6 2 4 5 2" xfId="32692"/>
    <cellStyle name="Normal 11 6 2 4 6" xfId="7345"/>
    <cellStyle name="Normal 11 6 2 4 6 2" xfId="32693"/>
    <cellStyle name="Normal 11 6 2 4 7" xfId="7346"/>
    <cellStyle name="Normal 11 6 2 4 7 2" xfId="32694"/>
    <cellStyle name="Normal 11 6 2 4 8" xfId="32695"/>
    <cellStyle name="Normal 11 6 2 5" xfId="7347"/>
    <cellStyle name="Normal 11 6 2 5 2" xfId="7348"/>
    <cellStyle name="Normal 11 6 2 5 2 2" xfId="7349"/>
    <cellStyle name="Normal 11 6 2 5 2 2 2" xfId="32696"/>
    <cellStyle name="Normal 11 6 2 5 2 3" xfId="7350"/>
    <cellStyle name="Normal 11 6 2 5 2 3 2" xfId="32697"/>
    <cellStyle name="Normal 11 6 2 5 2 4" xfId="7351"/>
    <cellStyle name="Normal 11 6 2 5 2 4 2" xfId="32698"/>
    <cellStyle name="Normal 11 6 2 5 2 5" xfId="32699"/>
    <cellStyle name="Normal 11 6 2 5 3" xfId="7352"/>
    <cellStyle name="Normal 11 6 2 5 3 2" xfId="32700"/>
    <cellStyle name="Normal 11 6 2 5 4" xfId="7353"/>
    <cellStyle name="Normal 11 6 2 5 4 2" xfId="32701"/>
    <cellStyle name="Normal 11 6 2 5 5" xfId="7354"/>
    <cellStyle name="Normal 11 6 2 5 5 2" xfId="32702"/>
    <cellStyle name="Normal 11 6 2 5 6" xfId="32703"/>
    <cellStyle name="Normal 11 6 2 6" xfId="7355"/>
    <cellStyle name="Normal 11 6 2 6 2" xfId="7356"/>
    <cellStyle name="Normal 11 6 2 6 2 2" xfId="7357"/>
    <cellStyle name="Normal 11 6 2 6 2 2 2" xfId="32704"/>
    <cellStyle name="Normal 11 6 2 6 2 3" xfId="7358"/>
    <cellStyle name="Normal 11 6 2 6 2 3 2" xfId="32705"/>
    <cellStyle name="Normal 11 6 2 6 2 4" xfId="7359"/>
    <cellStyle name="Normal 11 6 2 6 2 4 2" xfId="32706"/>
    <cellStyle name="Normal 11 6 2 6 2 5" xfId="32707"/>
    <cellStyle name="Normal 11 6 2 6 3" xfId="7360"/>
    <cellStyle name="Normal 11 6 2 6 3 2" xfId="32708"/>
    <cellStyle name="Normal 11 6 2 6 4" xfId="7361"/>
    <cellStyle name="Normal 11 6 2 6 4 2" xfId="32709"/>
    <cellStyle name="Normal 11 6 2 6 5" xfId="7362"/>
    <cellStyle name="Normal 11 6 2 6 5 2" xfId="32710"/>
    <cellStyle name="Normal 11 6 2 6 6" xfId="32711"/>
    <cellStyle name="Normal 11 6 2 7" xfId="7363"/>
    <cellStyle name="Normal 11 6 2 7 2" xfId="7364"/>
    <cellStyle name="Normal 11 6 2 7 2 2" xfId="32712"/>
    <cellStyle name="Normal 11 6 2 7 3" xfId="7365"/>
    <cellStyle name="Normal 11 6 2 7 3 2" xfId="32713"/>
    <cellStyle name="Normal 11 6 2 7 4" xfId="7366"/>
    <cellStyle name="Normal 11 6 2 7 4 2" xfId="32714"/>
    <cellStyle name="Normal 11 6 2 7 5" xfId="32715"/>
    <cellStyle name="Normal 11 6 2 8" xfId="7367"/>
    <cellStyle name="Normal 11 6 2 8 2" xfId="32716"/>
    <cellStyle name="Normal 11 6 2 9" xfId="7368"/>
    <cellStyle name="Normal 11 6 2 9 2" xfId="32717"/>
    <cellStyle name="Normal 11 6 3" xfId="7369"/>
    <cellStyle name="Normal 11 6 3 2" xfId="7370"/>
    <cellStyle name="Normal 11 6 3 2 2" xfId="7371"/>
    <cellStyle name="Normal 11 6 3 2 2 2" xfId="7372"/>
    <cellStyle name="Normal 11 6 3 2 2 2 2" xfId="32718"/>
    <cellStyle name="Normal 11 6 3 2 2 3" xfId="7373"/>
    <cellStyle name="Normal 11 6 3 2 2 3 2" xfId="32719"/>
    <cellStyle name="Normal 11 6 3 2 2 4" xfId="7374"/>
    <cellStyle name="Normal 11 6 3 2 2 4 2" xfId="32720"/>
    <cellStyle name="Normal 11 6 3 2 2 5" xfId="32721"/>
    <cellStyle name="Normal 11 6 3 2 3" xfId="7375"/>
    <cellStyle name="Normal 11 6 3 2 3 2" xfId="32722"/>
    <cellStyle name="Normal 11 6 3 2 4" xfId="7376"/>
    <cellStyle name="Normal 11 6 3 2 4 2" xfId="32723"/>
    <cellStyle name="Normal 11 6 3 2 5" xfId="7377"/>
    <cellStyle name="Normal 11 6 3 2 5 2" xfId="32724"/>
    <cellStyle name="Normal 11 6 3 2 6" xfId="32725"/>
    <cellStyle name="Normal 11 6 3 3" xfId="7378"/>
    <cellStyle name="Normal 11 6 3 3 2" xfId="7379"/>
    <cellStyle name="Normal 11 6 3 3 2 2" xfId="7380"/>
    <cellStyle name="Normal 11 6 3 3 2 2 2" xfId="32726"/>
    <cellStyle name="Normal 11 6 3 3 2 3" xfId="7381"/>
    <cellStyle name="Normal 11 6 3 3 2 3 2" xfId="32727"/>
    <cellStyle name="Normal 11 6 3 3 2 4" xfId="7382"/>
    <cellStyle name="Normal 11 6 3 3 2 4 2" xfId="32728"/>
    <cellStyle name="Normal 11 6 3 3 2 5" xfId="32729"/>
    <cellStyle name="Normal 11 6 3 3 3" xfId="7383"/>
    <cellStyle name="Normal 11 6 3 3 3 2" xfId="32730"/>
    <cellStyle name="Normal 11 6 3 3 4" xfId="7384"/>
    <cellStyle name="Normal 11 6 3 3 4 2" xfId="32731"/>
    <cellStyle name="Normal 11 6 3 3 5" xfId="7385"/>
    <cellStyle name="Normal 11 6 3 3 5 2" xfId="32732"/>
    <cellStyle name="Normal 11 6 3 3 6" xfId="32733"/>
    <cellStyle name="Normal 11 6 3 4" xfId="7386"/>
    <cellStyle name="Normal 11 6 3 4 2" xfId="7387"/>
    <cellStyle name="Normal 11 6 3 4 2 2" xfId="32734"/>
    <cellStyle name="Normal 11 6 3 4 3" xfId="7388"/>
    <cellStyle name="Normal 11 6 3 4 3 2" xfId="32735"/>
    <cellStyle name="Normal 11 6 3 4 4" xfId="7389"/>
    <cellStyle name="Normal 11 6 3 4 4 2" xfId="32736"/>
    <cellStyle name="Normal 11 6 3 4 5" xfId="32737"/>
    <cellStyle name="Normal 11 6 3 5" xfId="7390"/>
    <cellStyle name="Normal 11 6 3 5 2" xfId="32738"/>
    <cellStyle name="Normal 11 6 3 6" xfId="7391"/>
    <cellStyle name="Normal 11 6 3 6 2" xfId="32739"/>
    <cellStyle name="Normal 11 6 3 7" xfId="7392"/>
    <cellStyle name="Normal 11 6 3 7 2" xfId="32740"/>
    <cellStyle name="Normal 11 6 3 8" xfId="32741"/>
    <cellStyle name="Normal 11 6 4" xfId="7393"/>
    <cellStyle name="Normal 11 6 4 2" xfId="7394"/>
    <cellStyle name="Normal 11 6 4 2 2" xfId="7395"/>
    <cellStyle name="Normal 11 6 4 2 2 2" xfId="32742"/>
    <cellStyle name="Normal 11 6 4 2 3" xfId="7396"/>
    <cellStyle name="Normal 11 6 4 2 3 2" xfId="32743"/>
    <cellStyle name="Normal 11 6 4 2 4" xfId="7397"/>
    <cellStyle name="Normal 11 6 4 2 4 2" xfId="32744"/>
    <cellStyle name="Normal 11 6 4 2 5" xfId="32745"/>
    <cellStyle name="Normal 11 6 4 3" xfId="7398"/>
    <cellStyle name="Normal 11 6 4 3 2" xfId="32746"/>
    <cellStyle name="Normal 11 6 4 4" xfId="7399"/>
    <cellStyle name="Normal 11 6 4 4 2" xfId="32747"/>
    <cellStyle name="Normal 11 6 4 5" xfId="7400"/>
    <cellStyle name="Normal 11 6 4 5 2" xfId="32748"/>
    <cellStyle name="Normal 11 6 4 6" xfId="32749"/>
    <cellStyle name="Normal 11 6 5" xfId="7401"/>
    <cellStyle name="Normal 11 6 5 2" xfId="7402"/>
    <cellStyle name="Normal 11 6 5 2 2" xfId="7403"/>
    <cellStyle name="Normal 11 6 5 2 2 2" xfId="32750"/>
    <cellStyle name="Normal 11 6 5 2 3" xfId="7404"/>
    <cellStyle name="Normal 11 6 5 2 3 2" xfId="32751"/>
    <cellStyle name="Normal 11 6 5 2 4" xfId="7405"/>
    <cellStyle name="Normal 11 6 5 2 4 2" xfId="32752"/>
    <cellStyle name="Normal 11 6 5 2 5" xfId="32753"/>
    <cellStyle name="Normal 11 6 5 3" xfId="7406"/>
    <cellStyle name="Normal 11 6 5 3 2" xfId="32754"/>
    <cellStyle name="Normal 11 6 5 4" xfId="7407"/>
    <cellStyle name="Normal 11 6 5 4 2" xfId="32755"/>
    <cellStyle name="Normal 11 6 5 5" xfId="7408"/>
    <cellStyle name="Normal 11 6 5 5 2" xfId="32756"/>
    <cellStyle name="Normal 11 6 5 6" xfId="32757"/>
    <cellStyle name="Normal 11 6 6" xfId="7409"/>
    <cellStyle name="Normal 11 6 6 2" xfId="7410"/>
    <cellStyle name="Normal 11 6 6 2 2" xfId="32758"/>
    <cellStyle name="Normal 11 6 6 3" xfId="7411"/>
    <cellStyle name="Normal 11 6 6 3 2" xfId="32759"/>
    <cellStyle name="Normal 11 6 6 4" xfId="7412"/>
    <cellStyle name="Normal 11 6 6 4 2" xfId="32760"/>
    <cellStyle name="Normal 11 6 6 5" xfId="32761"/>
    <cellStyle name="Normal 11 6 7" xfId="7413"/>
    <cellStyle name="Normal 11 6 7 2" xfId="32762"/>
    <cellStyle name="Normal 11 6 8" xfId="7414"/>
    <cellStyle name="Normal 11 6 8 2" xfId="32763"/>
    <cellStyle name="Normal 11 6 9" xfId="7415"/>
    <cellStyle name="Normal 11 6 9 2" xfId="32764"/>
    <cellStyle name="Normal 11 7" xfId="7416"/>
    <cellStyle name="Normal 11 7 10" xfId="7417"/>
    <cellStyle name="Normal 11 7 10 2" xfId="32765"/>
    <cellStyle name="Normal 11 7 11" xfId="32766"/>
    <cellStyle name="Normal 11 7 2" xfId="7418"/>
    <cellStyle name="Normal 11 7 2 2" xfId="7419"/>
    <cellStyle name="Normal 11 7 2 2 2" xfId="7420"/>
    <cellStyle name="Normal 11 7 2 2 2 2" xfId="7421"/>
    <cellStyle name="Normal 11 7 2 2 2 2 2" xfId="32767"/>
    <cellStyle name="Normal 11 7 2 2 2 3" xfId="7422"/>
    <cellStyle name="Normal 11 7 2 2 2 3 2" xfId="32768"/>
    <cellStyle name="Normal 11 7 2 2 2 4" xfId="7423"/>
    <cellStyle name="Normal 11 7 2 2 2 4 2" xfId="32769"/>
    <cellStyle name="Normal 11 7 2 2 2 5" xfId="32770"/>
    <cellStyle name="Normal 11 7 2 2 3" xfId="7424"/>
    <cellStyle name="Normal 11 7 2 2 3 2" xfId="32771"/>
    <cellStyle name="Normal 11 7 2 2 4" xfId="7425"/>
    <cellStyle name="Normal 11 7 2 2 4 2" xfId="32772"/>
    <cellStyle name="Normal 11 7 2 2 5" xfId="7426"/>
    <cellStyle name="Normal 11 7 2 2 5 2" xfId="32773"/>
    <cellStyle name="Normal 11 7 2 2 6" xfId="32774"/>
    <cellStyle name="Normal 11 7 2 3" xfId="7427"/>
    <cellStyle name="Normal 11 7 2 3 2" xfId="7428"/>
    <cellStyle name="Normal 11 7 2 3 2 2" xfId="7429"/>
    <cellStyle name="Normal 11 7 2 3 2 2 2" xfId="32775"/>
    <cellStyle name="Normal 11 7 2 3 2 3" xfId="7430"/>
    <cellStyle name="Normal 11 7 2 3 2 3 2" xfId="32776"/>
    <cellStyle name="Normal 11 7 2 3 2 4" xfId="7431"/>
    <cellStyle name="Normal 11 7 2 3 2 4 2" xfId="32777"/>
    <cellStyle name="Normal 11 7 2 3 2 5" xfId="32778"/>
    <cellStyle name="Normal 11 7 2 3 3" xfId="7432"/>
    <cellStyle name="Normal 11 7 2 3 3 2" xfId="32779"/>
    <cellStyle name="Normal 11 7 2 3 4" xfId="7433"/>
    <cellStyle name="Normal 11 7 2 3 4 2" xfId="32780"/>
    <cellStyle name="Normal 11 7 2 3 5" xfId="7434"/>
    <cellStyle name="Normal 11 7 2 3 5 2" xfId="32781"/>
    <cellStyle name="Normal 11 7 2 3 6" xfId="32782"/>
    <cellStyle name="Normal 11 7 2 4" xfId="7435"/>
    <cellStyle name="Normal 11 7 2 4 2" xfId="7436"/>
    <cellStyle name="Normal 11 7 2 4 2 2" xfId="32783"/>
    <cellStyle name="Normal 11 7 2 4 3" xfId="7437"/>
    <cellStyle name="Normal 11 7 2 4 3 2" xfId="32784"/>
    <cellStyle name="Normal 11 7 2 4 4" xfId="7438"/>
    <cellStyle name="Normal 11 7 2 4 4 2" xfId="32785"/>
    <cellStyle name="Normal 11 7 2 4 5" xfId="32786"/>
    <cellStyle name="Normal 11 7 2 5" xfId="7439"/>
    <cellStyle name="Normal 11 7 2 5 2" xfId="32787"/>
    <cellStyle name="Normal 11 7 2 6" xfId="7440"/>
    <cellStyle name="Normal 11 7 2 6 2" xfId="32788"/>
    <cellStyle name="Normal 11 7 2 7" xfId="7441"/>
    <cellStyle name="Normal 11 7 2 7 2" xfId="32789"/>
    <cellStyle name="Normal 11 7 2 8" xfId="32790"/>
    <cellStyle name="Normal 11 7 3" xfId="7442"/>
    <cellStyle name="Normal 11 7 3 2" xfId="7443"/>
    <cellStyle name="Normal 11 7 3 2 2" xfId="7444"/>
    <cellStyle name="Normal 11 7 3 2 2 2" xfId="7445"/>
    <cellStyle name="Normal 11 7 3 2 2 2 2" xfId="32791"/>
    <cellStyle name="Normal 11 7 3 2 2 3" xfId="7446"/>
    <cellStyle name="Normal 11 7 3 2 2 3 2" xfId="32792"/>
    <cellStyle name="Normal 11 7 3 2 2 4" xfId="7447"/>
    <cellStyle name="Normal 11 7 3 2 2 4 2" xfId="32793"/>
    <cellStyle name="Normal 11 7 3 2 2 5" xfId="32794"/>
    <cellStyle name="Normal 11 7 3 2 3" xfId="7448"/>
    <cellStyle name="Normal 11 7 3 2 3 2" xfId="32795"/>
    <cellStyle name="Normal 11 7 3 2 4" xfId="7449"/>
    <cellStyle name="Normal 11 7 3 2 4 2" xfId="32796"/>
    <cellStyle name="Normal 11 7 3 2 5" xfId="7450"/>
    <cellStyle name="Normal 11 7 3 2 5 2" xfId="32797"/>
    <cellStyle name="Normal 11 7 3 2 6" xfId="32798"/>
    <cellStyle name="Normal 11 7 3 3" xfId="7451"/>
    <cellStyle name="Normal 11 7 3 3 2" xfId="7452"/>
    <cellStyle name="Normal 11 7 3 3 2 2" xfId="7453"/>
    <cellStyle name="Normal 11 7 3 3 2 2 2" xfId="32799"/>
    <cellStyle name="Normal 11 7 3 3 2 3" xfId="7454"/>
    <cellStyle name="Normal 11 7 3 3 2 3 2" xfId="32800"/>
    <cellStyle name="Normal 11 7 3 3 2 4" xfId="7455"/>
    <cellStyle name="Normal 11 7 3 3 2 4 2" xfId="32801"/>
    <cellStyle name="Normal 11 7 3 3 2 5" xfId="32802"/>
    <cellStyle name="Normal 11 7 3 3 3" xfId="7456"/>
    <cellStyle name="Normal 11 7 3 3 3 2" xfId="32803"/>
    <cellStyle name="Normal 11 7 3 3 4" xfId="7457"/>
    <cellStyle name="Normal 11 7 3 3 4 2" xfId="32804"/>
    <cellStyle name="Normal 11 7 3 3 5" xfId="7458"/>
    <cellStyle name="Normal 11 7 3 3 5 2" xfId="32805"/>
    <cellStyle name="Normal 11 7 3 3 6" xfId="32806"/>
    <cellStyle name="Normal 11 7 3 4" xfId="7459"/>
    <cellStyle name="Normal 11 7 3 4 2" xfId="7460"/>
    <cellStyle name="Normal 11 7 3 4 2 2" xfId="32807"/>
    <cellStyle name="Normal 11 7 3 4 3" xfId="7461"/>
    <cellStyle name="Normal 11 7 3 4 3 2" xfId="32808"/>
    <cellStyle name="Normal 11 7 3 4 4" xfId="7462"/>
    <cellStyle name="Normal 11 7 3 4 4 2" xfId="32809"/>
    <cellStyle name="Normal 11 7 3 4 5" xfId="32810"/>
    <cellStyle name="Normal 11 7 3 5" xfId="7463"/>
    <cellStyle name="Normal 11 7 3 5 2" xfId="32811"/>
    <cellStyle name="Normal 11 7 3 6" xfId="7464"/>
    <cellStyle name="Normal 11 7 3 6 2" xfId="32812"/>
    <cellStyle name="Normal 11 7 3 7" xfId="7465"/>
    <cellStyle name="Normal 11 7 3 7 2" xfId="32813"/>
    <cellStyle name="Normal 11 7 3 8" xfId="32814"/>
    <cellStyle name="Normal 11 7 4" xfId="7466"/>
    <cellStyle name="Normal 11 7 4 2" xfId="7467"/>
    <cellStyle name="Normal 11 7 4 2 2" xfId="7468"/>
    <cellStyle name="Normal 11 7 4 2 2 2" xfId="7469"/>
    <cellStyle name="Normal 11 7 4 2 2 2 2" xfId="7470"/>
    <cellStyle name="Normal 11 7 4 2 2 2 2 2" xfId="32815"/>
    <cellStyle name="Normal 11 7 4 2 2 2 3" xfId="7471"/>
    <cellStyle name="Normal 11 7 4 2 2 2 3 2" xfId="32816"/>
    <cellStyle name="Normal 11 7 4 2 2 2 4" xfId="7472"/>
    <cellStyle name="Normal 11 7 4 2 2 2 4 2" xfId="32817"/>
    <cellStyle name="Normal 11 7 4 2 2 2 5" xfId="32818"/>
    <cellStyle name="Normal 11 7 4 2 2 3" xfId="7473"/>
    <cellStyle name="Normal 11 7 4 2 2 3 2" xfId="32819"/>
    <cellStyle name="Normal 11 7 4 2 2 4" xfId="7474"/>
    <cellStyle name="Normal 11 7 4 2 2 4 2" xfId="32820"/>
    <cellStyle name="Normal 11 7 4 2 2 5" xfId="7475"/>
    <cellStyle name="Normal 11 7 4 2 2 5 2" xfId="32821"/>
    <cellStyle name="Normal 11 7 4 2 2 6" xfId="32822"/>
    <cellStyle name="Normal 11 7 4 2 3" xfId="7476"/>
    <cellStyle name="Normal 11 7 4 2 3 2" xfId="7477"/>
    <cellStyle name="Normal 11 7 4 2 3 2 2" xfId="7478"/>
    <cellStyle name="Normal 11 7 4 2 3 2 2 2" xfId="32823"/>
    <cellStyle name="Normal 11 7 4 2 3 2 3" xfId="7479"/>
    <cellStyle name="Normal 11 7 4 2 3 2 3 2" xfId="32824"/>
    <cellStyle name="Normal 11 7 4 2 3 2 4" xfId="7480"/>
    <cellStyle name="Normal 11 7 4 2 3 2 4 2" xfId="32825"/>
    <cellStyle name="Normal 11 7 4 2 3 2 5" xfId="32826"/>
    <cellStyle name="Normal 11 7 4 2 3 3" xfId="7481"/>
    <cellStyle name="Normal 11 7 4 2 3 3 2" xfId="32827"/>
    <cellStyle name="Normal 11 7 4 2 3 4" xfId="7482"/>
    <cellStyle name="Normal 11 7 4 2 3 4 2" xfId="32828"/>
    <cellStyle name="Normal 11 7 4 2 3 5" xfId="7483"/>
    <cellStyle name="Normal 11 7 4 2 3 5 2" xfId="32829"/>
    <cellStyle name="Normal 11 7 4 2 3 6" xfId="32830"/>
    <cellStyle name="Normal 11 7 4 2 4" xfId="7484"/>
    <cellStyle name="Normal 11 7 4 2 4 2" xfId="7485"/>
    <cellStyle name="Normal 11 7 4 2 4 2 2" xfId="32831"/>
    <cellStyle name="Normal 11 7 4 2 4 3" xfId="7486"/>
    <cellStyle name="Normal 11 7 4 2 4 3 2" xfId="32832"/>
    <cellStyle name="Normal 11 7 4 2 4 4" xfId="7487"/>
    <cellStyle name="Normal 11 7 4 2 4 4 2" xfId="32833"/>
    <cellStyle name="Normal 11 7 4 2 4 5" xfId="32834"/>
    <cellStyle name="Normal 11 7 4 2 5" xfId="7488"/>
    <cellStyle name="Normal 11 7 4 2 5 2" xfId="32835"/>
    <cellStyle name="Normal 11 7 4 2 6" xfId="7489"/>
    <cellStyle name="Normal 11 7 4 2 6 2" xfId="32836"/>
    <cellStyle name="Normal 11 7 4 2 7" xfId="7490"/>
    <cellStyle name="Normal 11 7 4 2 7 2" xfId="32837"/>
    <cellStyle name="Normal 11 7 4 2 8" xfId="32838"/>
    <cellStyle name="Normal 11 7 4 3" xfId="7491"/>
    <cellStyle name="Normal 11 7 4 3 2" xfId="7492"/>
    <cellStyle name="Normal 11 7 4 3 2 2" xfId="7493"/>
    <cellStyle name="Normal 11 7 4 3 2 2 2" xfId="32839"/>
    <cellStyle name="Normal 11 7 4 3 2 3" xfId="7494"/>
    <cellStyle name="Normal 11 7 4 3 2 3 2" xfId="32840"/>
    <cellStyle name="Normal 11 7 4 3 2 4" xfId="7495"/>
    <cellStyle name="Normal 11 7 4 3 2 4 2" xfId="32841"/>
    <cellStyle name="Normal 11 7 4 3 2 5" xfId="32842"/>
    <cellStyle name="Normal 11 7 4 3 3" xfId="7496"/>
    <cellStyle name="Normal 11 7 4 3 3 2" xfId="32843"/>
    <cellStyle name="Normal 11 7 4 3 4" xfId="7497"/>
    <cellStyle name="Normal 11 7 4 3 4 2" xfId="32844"/>
    <cellStyle name="Normal 11 7 4 3 5" xfId="7498"/>
    <cellStyle name="Normal 11 7 4 3 5 2" xfId="32845"/>
    <cellStyle name="Normal 11 7 4 3 6" xfId="32846"/>
    <cellStyle name="Normal 11 7 4 4" xfId="7499"/>
    <cellStyle name="Normal 11 7 4 4 2" xfId="7500"/>
    <cellStyle name="Normal 11 7 4 4 2 2" xfId="7501"/>
    <cellStyle name="Normal 11 7 4 4 2 2 2" xfId="32847"/>
    <cellStyle name="Normal 11 7 4 4 2 3" xfId="7502"/>
    <cellStyle name="Normal 11 7 4 4 2 3 2" xfId="32848"/>
    <cellStyle name="Normal 11 7 4 4 2 4" xfId="7503"/>
    <cellStyle name="Normal 11 7 4 4 2 4 2" xfId="32849"/>
    <cellStyle name="Normal 11 7 4 4 2 5" xfId="32850"/>
    <cellStyle name="Normal 11 7 4 4 3" xfId="7504"/>
    <cellStyle name="Normal 11 7 4 4 3 2" xfId="32851"/>
    <cellStyle name="Normal 11 7 4 4 4" xfId="7505"/>
    <cellStyle name="Normal 11 7 4 4 4 2" xfId="32852"/>
    <cellStyle name="Normal 11 7 4 4 5" xfId="7506"/>
    <cellStyle name="Normal 11 7 4 4 5 2" xfId="32853"/>
    <cellStyle name="Normal 11 7 4 4 6" xfId="32854"/>
    <cellStyle name="Normal 11 7 4 5" xfId="7507"/>
    <cellStyle name="Normal 11 7 4 5 2" xfId="7508"/>
    <cellStyle name="Normal 11 7 4 5 2 2" xfId="32855"/>
    <cellStyle name="Normal 11 7 4 5 3" xfId="7509"/>
    <cellStyle name="Normal 11 7 4 5 3 2" xfId="32856"/>
    <cellStyle name="Normal 11 7 4 5 4" xfId="7510"/>
    <cellStyle name="Normal 11 7 4 5 4 2" xfId="32857"/>
    <cellStyle name="Normal 11 7 4 5 5" xfId="32858"/>
    <cellStyle name="Normal 11 7 4 6" xfId="7511"/>
    <cellStyle name="Normal 11 7 4 6 2" xfId="32859"/>
    <cellStyle name="Normal 11 7 4 7" xfId="7512"/>
    <cellStyle name="Normal 11 7 4 7 2" xfId="32860"/>
    <cellStyle name="Normal 11 7 4 8" xfId="7513"/>
    <cellStyle name="Normal 11 7 4 8 2" xfId="32861"/>
    <cellStyle name="Normal 11 7 4 9" xfId="32862"/>
    <cellStyle name="Normal 11 7 5" xfId="7514"/>
    <cellStyle name="Normal 11 7 5 2" xfId="7515"/>
    <cellStyle name="Normal 11 7 5 2 2" xfId="7516"/>
    <cellStyle name="Normal 11 7 5 2 2 2" xfId="32863"/>
    <cellStyle name="Normal 11 7 5 2 3" xfId="7517"/>
    <cellStyle name="Normal 11 7 5 2 3 2" xfId="32864"/>
    <cellStyle name="Normal 11 7 5 2 4" xfId="7518"/>
    <cellStyle name="Normal 11 7 5 2 4 2" xfId="32865"/>
    <cellStyle name="Normal 11 7 5 2 5" xfId="32866"/>
    <cellStyle name="Normal 11 7 5 3" xfId="7519"/>
    <cellStyle name="Normal 11 7 5 3 2" xfId="32867"/>
    <cellStyle name="Normal 11 7 5 4" xfId="7520"/>
    <cellStyle name="Normal 11 7 5 4 2" xfId="32868"/>
    <cellStyle name="Normal 11 7 5 5" xfId="7521"/>
    <cellStyle name="Normal 11 7 5 5 2" xfId="32869"/>
    <cellStyle name="Normal 11 7 5 6" xfId="32870"/>
    <cellStyle name="Normal 11 7 6" xfId="7522"/>
    <cellStyle name="Normal 11 7 6 2" xfId="7523"/>
    <cellStyle name="Normal 11 7 6 2 2" xfId="7524"/>
    <cellStyle name="Normal 11 7 6 2 2 2" xfId="32871"/>
    <cellStyle name="Normal 11 7 6 2 3" xfId="7525"/>
    <cellStyle name="Normal 11 7 6 2 3 2" xfId="32872"/>
    <cellStyle name="Normal 11 7 6 2 4" xfId="7526"/>
    <cellStyle name="Normal 11 7 6 2 4 2" xfId="32873"/>
    <cellStyle name="Normal 11 7 6 2 5" xfId="32874"/>
    <cellStyle name="Normal 11 7 6 3" xfId="7527"/>
    <cellStyle name="Normal 11 7 6 3 2" xfId="32875"/>
    <cellStyle name="Normal 11 7 6 4" xfId="7528"/>
    <cellStyle name="Normal 11 7 6 4 2" xfId="32876"/>
    <cellStyle name="Normal 11 7 6 5" xfId="7529"/>
    <cellStyle name="Normal 11 7 6 5 2" xfId="32877"/>
    <cellStyle name="Normal 11 7 6 6" xfId="32878"/>
    <cellStyle name="Normal 11 7 7" xfId="7530"/>
    <cellStyle name="Normal 11 7 7 2" xfId="7531"/>
    <cellStyle name="Normal 11 7 7 2 2" xfId="32879"/>
    <cellStyle name="Normal 11 7 7 3" xfId="7532"/>
    <cellStyle name="Normal 11 7 7 3 2" xfId="32880"/>
    <cellStyle name="Normal 11 7 7 4" xfId="7533"/>
    <cellStyle name="Normal 11 7 7 4 2" xfId="32881"/>
    <cellStyle name="Normal 11 7 7 5" xfId="32882"/>
    <cellStyle name="Normal 11 7 8" xfId="7534"/>
    <cellStyle name="Normal 11 7 8 2" xfId="32883"/>
    <cellStyle name="Normal 11 7 9" xfId="7535"/>
    <cellStyle name="Normal 11 7 9 2" xfId="32884"/>
    <cellStyle name="Normal 11 8" xfId="7536"/>
    <cellStyle name="Normal 11 8 2" xfId="7537"/>
    <cellStyle name="Normal 11 8 2 2" xfId="7538"/>
    <cellStyle name="Normal 11 8 2 2 2" xfId="7539"/>
    <cellStyle name="Normal 11 8 2 2 2 2" xfId="32885"/>
    <cellStyle name="Normal 11 8 2 2 3" xfId="7540"/>
    <cellStyle name="Normal 11 8 2 2 3 2" xfId="32886"/>
    <cellStyle name="Normal 11 8 2 2 4" xfId="7541"/>
    <cellStyle name="Normal 11 8 2 2 4 2" xfId="32887"/>
    <cellStyle name="Normal 11 8 2 2 5" xfId="32888"/>
    <cellStyle name="Normal 11 8 2 3" xfId="7542"/>
    <cellStyle name="Normal 11 8 2 3 2" xfId="32889"/>
    <cellStyle name="Normal 11 8 2 4" xfId="7543"/>
    <cellStyle name="Normal 11 8 2 4 2" xfId="32890"/>
    <cellStyle name="Normal 11 8 2 5" xfId="7544"/>
    <cellStyle name="Normal 11 8 2 5 2" xfId="32891"/>
    <cellStyle name="Normal 11 8 2 6" xfId="32892"/>
    <cellStyle name="Normal 11 8 3" xfId="7545"/>
    <cellStyle name="Normal 11 8 3 2" xfId="7546"/>
    <cellStyle name="Normal 11 8 3 2 2" xfId="7547"/>
    <cellStyle name="Normal 11 8 3 2 2 2" xfId="32893"/>
    <cellStyle name="Normal 11 8 3 2 3" xfId="7548"/>
    <cellStyle name="Normal 11 8 3 2 3 2" xfId="32894"/>
    <cellStyle name="Normal 11 8 3 2 4" xfId="7549"/>
    <cellStyle name="Normal 11 8 3 2 4 2" xfId="32895"/>
    <cellStyle name="Normal 11 8 3 2 5" xfId="32896"/>
    <cellStyle name="Normal 11 8 3 3" xfId="7550"/>
    <cellStyle name="Normal 11 8 3 3 2" xfId="32897"/>
    <cellStyle name="Normal 11 8 3 4" xfId="7551"/>
    <cellStyle name="Normal 11 8 3 4 2" xfId="32898"/>
    <cellStyle name="Normal 11 8 3 5" xfId="7552"/>
    <cellStyle name="Normal 11 8 3 5 2" xfId="32899"/>
    <cellStyle name="Normal 11 8 3 6" xfId="32900"/>
    <cellStyle name="Normal 11 8 4" xfId="7553"/>
    <cellStyle name="Normal 11 8 4 2" xfId="7554"/>
    <cellStyle name="Normal 11 8 4 2 2" xfId="32901"/>
    <cellStyle name="Normal 11 8 4 3" xfId="7555"/>
    <cellStyle name="Normal 11 8 4 3 2" xfId="32902"/>
    <cellStyle name="Normal 11 8 4 4" xfId="7556"/>
    <cellStyle name="Normal 11 8 4 4 2" xfId="32903"/>
    <cellStyle name="Normal 11 8 4 5" xfId="32904"/>
    <cellStyle name="Normal 11 8 5" xfId="7557"/>
    <cellStyle name="Normal 11 8 5 2" xfId="32905"/>
    <cellStyle name="Normal 11 8 6" xfId="7558"/>
    <cellStyle name="Normal 11 8 6 2" xfId="32906"/>
    <cellStyle name="Normal 11 8 7" xfId="7559"/>
    <cellStyle name="Normal 11 8 7 2" xfId="32907"/>
    <cellStyle name="Normal 11 8 8" xfId="32908"/>
    <cellStyle name="Normal 11 9" xfId="7560"/>
    <cellStyle name="Normal 11 9 2" xfId="7561"/>
    <cellStyle name="Normal 11 9 2 2" xfId="7562"/>
    <cellStyle name="Normal 11 9 2 2 2" xfId="7563"/>
    <cellStyle name="Normal 11 9 2 2 2 2" xfId="32909"/>
    <cellStyle name="Normal 11 9 2 2 3" xfId="7564"/>
    <cellStyle name="Normal 11 9 2 2 3 2" xfId="32910"/>
    <cellStyle name="Normal 11 9 2 2 4" xfId="7565"/>
    <cellStyle name="Normal 11 9 2 2 4 2" xfId="32911"/>
    <cellStyle name="Normal 11 9 2 2 5" xfId="32912"/>
    <cellStyle name="Normal 11 9 2 3" xfId="7566"/>
    <cellStyle name="Normal 11 9 2 3 2" xfId="32913"/>
    <cellStyle name="Normal 11 9 2 4" xfId="7567"/>
    <cellStyle name="Normal 11 9 2 4 2" xfId="32914"/>
    <cellStyle name="Normal 11 9 2 5" xfId="7568"/>
    <cellStyle name="Normal 11 9 2 5 2" xfId="32915"/>
    <cellStyle name="Normal 11 9 2 6" xfId="32916"/>
    <cellStyle name="Normal 11 9 3" xfId="7569"/>
    <cellStyle name="Normal 11 9 3 2" xfId="7570"/>
    <cellStyle name="Normal 11 9 3 2 2" xfId="7571"/>
    <cellStyle name="Normal 11 9 3 2 2 2" xfId="32917"/>
    <cellStyle name="Normal 11 9 3 2 3" xfId="7572"/>
    <cellStyle name="Normal 11 9 3 2 3 2" xfId="32918"/>
    <cellStyle name="Normal 11 9 3 2 4" xfId="7573"/>
    <cellStyle name="Normal 11 9 3 2 4 2" xfId="32919"/>
    <cellStyle name="Normal 11 9 3 2 5" xfId="32920"/>
    <cellStyle name="Normal 11 9 3 3" xfId="7574"/>
    <cellStyle name="Normal 11 9 3 3 2" xfId="32921"/>
    <cellStyle name="Normal 11 9 3 4" xfId="7575"/>
    <cellStyle name="Normal 11 9 3 4 2" xfId="32922"/>
    <cellStyle name="Normal 11 9 3 5" xfId="7576"/>
    <cellStyle name="Normal 11 9 3 5 2" xfId="32923"/>
    <cellStyle name="Normal 11 9 3 6" xfId="32924"/>
    <cellStyle name="Normal 11 9 4" xfId="7577"/>
    <cellStyle name="Normal 11 9 4 2" xfId="7578"/>
    <cellStyle name="Normal 11 9 4 2 2" xfId="32925"/>
    <cellStyle name="Normal 11 9 4 3" xfId="7579"/>
    <cellStyle name="Normal 11 9 4 3 2" xfId="32926"/>
    <cellStyle name="Normal 11 9 4 4" xfId="7580"/>
    <cellStyle name="Normal 11 9 4 4 2" xfId="32927"/>
    <cellStyle name="Normal 11 9 4 5" xfId="32928"/>
    <cellStyle name="Normal 11 9 5" xfId="7581"/>
    <cellStyle name="Normal 11 9 5 2" xfId="32929"/>
    <cellStyle name="Normal 11 9 6" xfId="7582"/>
    <cellStyle name="Normal 11 9 6 2" xfId="32930"/>
    <cellStyle name="Normal 11 9 7" xfId="7583"/>
    <cellStyle name="Normal 11 9 7 2" xfId="32931"/>
    <cellStyle name="Normal 11 9 8" xfId="32932"/>
    <cellStyle name="Normal 11_Cost Estimate-Gwalior-Shivpuri" xfId="7584"/>
    <cellStyle name="Normal 12" xfId="7585"/>
    <cellStyle name="Normal 12 10" xfId="7586"/>
    <cellStyle name="Normal 12 10 2" xfId="7587"/>
    <cellStyle name="Normal 12 10 2 2" xfId="7588"/>
    <cellStyle name="Normal 12 10 2 2 2" xfId="7589"/>
    <cellStyle name="Normal 12 10 2 2 2 2" xfId="32933"/>
    <cellStyle name="Normal 12 10 2 2 3" xfId="7590"/>
    <cellStyle name="Normal 12 10 2 2 3 2" xfId="32934"/>
    <cellStyle name="Normal 12 10 2 2 4" xfId="7591"/>
    <cellStyle name="Normal 12 10 2 2 4 2" xfId="32935"/>
    <cellStyle name="Normal 12 10 2 2 5" xfId="32936"/>
    <cellStyle name="Normal 12 10 2 3" xfId="7592"/>
    <cellStyle name="Normal 12 10 2 3 2" xfId="32937"/>
    <cellStyle name="Normal 12 10 2 4" xfId="7593"/>
    <cellStyle name="Normal 12 10 2 4 2" xfId="32938"/>
    <cellStyle name="Normal 12 10 2 5" xfId="7594"/>
    <cellStyle name="Normal 12 10 2 5 2" xfId="32939"/>
    <cellStyle name="Normal 12 10 2 6" xfId="32940"/>
    <cellStyle name="Normal 12 10 3" xfId="7595"/>
    <cellStyle name="Normal 12 10 3 2" xfId="7596"/>
    <cellStyle name="Normal 12 10 3 2 2" xfId="7597"/>
    <cellStyle name="Normal 12 10 3 2 2 2" xfId="32941"/>
    <cellStyle name="Normal 12 10 3 2 3" xfId="7598"/>
    <cellStyle name="Normal 12 10 3 2 3 2" xfId="32942"/>
    <cellStyle name="Normal 12 10 3 2 4" xfId="7599"/>
    <cellStyle name="Normal 12 10 3 2 4 2" xfId="32943"/>
    <cellStyle name="Normal 12 10 3 2 5" xfId="32944"/>
    <cellStyle name="Normal 12 10 3 3" xfId="7600"/>
    <cellStyle name="Normal 12 10 3 3 2" xfId="32945"/>
    <cellStyle name="Normal 12 10 3 4" xfId="7601"/>
    <cellStyle name="Normal 12 10 3 4 2" xfId="32946"/>
    <cellStyle name="Normal 12 10 3 5" xfId="7602"/>
    <cellStyle name="Normal 12 10 3 5 2" xfId="32947"/>
    <cellStyle name="Normal 12 10 3 6" xfId="32948"/>
    <cellStyle name="Normal 12 10 4" xfId="7603"/>
    <cellStyle name="Normal 12 10 4 2" xfId="7604"/>
    <cellStyle name="Normal 12 10 4 2 2" xfId="32949"/>
    <cellStyle name="Normal 12 10 4 3" xfId="7605"/>
    <cellStyle name="Normal 12 10 4 3 2" xfId="32950"/>
    <cellStyle name="Normal 12 10 4 4" xfId="7606"/>
    <cellStyle name="Normal 12 10 4 4 2" xfId="32951"/>
    <cellStyle name="Normal 12 10 4 5" xfId="32952"/>
    <cellStyle name="Normal 12 10 5" xfId="7607"/>
    <cellStyle name="Normal 12 10 5 2" xfId="32953"/>
    <cellStyle name="Normal 12 10 6" xfId="7608"/>
    <cellStyle name="Normal 12 10 6 2" xfId="32954"/>
    <cellStyle name="Normal 12 10 7" xfId="7609"/>
    <cellStyle name="Normal 12 10 7 2" xfId="32955"/>
    <cellStyle name="Normal 12 10 8" xfId="32956"/>
    <cellStyle name="Normal 12 11" xfId="7610"/>
    <cellStyle name="Normal 12 11 2" xfId="7611"/>
    <cellStyle name="Normal 12 11 2 2" xfId="7612"/>
    <cellStyle name="Normal 12 11 2 2 2" xfId="32957"/>
    <cellStyle name="Normal 12 11 2 3" xfId="7613"/>
    <cellStyle name="Normal 12 11 2 3 2" xfId="32958"/>
    <cellStyle name="Normal 12 11 2 4" xfId="7614"/>
    <cellStyle name="Normal 12 11 2 4 2" xfId="32959"/>
    <cellStyle name="Normal 12 11 2 5" xfId="32960"/>
    <cellStyle name="Normal 12 11 3" xfId="7615"/>
    <cellStyle name="Normal 12 11 3 2" xfId="32961"/>
    <cellStyle name="Normal 12 11 4" xfId="7616"/>
    <cellStyle name="Normal 12 11 4 2" xfId="32962"/>
    <cellStyle name="Normal 12 11 5" xfId="7617"/>
    <cellStyle name="Normal 12 11 5 2" xfId="32963"/>
    <cellStyle name="Normal 12 11 6" xfId="32964"/>
    <cellStyle name="Normal 12 12" xfId="7618"/>
    <cellStyle name="Normal 12 12 2" xfId="7619"/>
    <cellStyle name="Normal 12 12 2 2" xfId="7620"/>
    <cellStyle name="Normal 12 12 2 2 2" xfId="32965"/>
    <cellStyle name="Normal 12 12 2 3" xfId="7621"/>
    <cellStyle name="Normal 12 12 2 3 2" xfId="32966"/>
    <cellStyle name="Normal 12 12 2 4" xfId="7622"/>
    <cellStyle name="Normal 12 12 2 4 2" xfId="32967"/>
    <cellStyle name="Normal 12 12 2 5" xfId="32968"/>
    <cellStyle name="Normal 12 12 3" xfId="7623"/>
    <cellStyle name="Normal 12 12 3 2" xfId="32969"/>
    <cellStyle name="Normal 12 12 4" xfId="7624"/>
    <cellStyle name="Normal 12 12 4 2" xfId="32970"/>
    <cellStyle name="Normal 12 12 5" xfId="7625"/>
    <cellStyle name="Normal 12 12 5 2" xfId="32971"/>
    <cellStyle name="Normal 12 12 6" xfId="32972"/>
    <cellStyle name="Normal 12 13" xfId="7626"/>
    <cellStyle name="Normal 12 13 2" xfId="7627"/>
    <cellStyle name="Normal 12 13 2 2" xfId="32973"/>
    <cellStyle name="Normal 12 13 3" xfId="7628"/>
    <cellStyle name="Normal 12 13 3 2" xfId="32974"/>
    <cellStyle name="Normal 12 13 4" xfId="7629"/>
    <cellStyle name="Normal 12 13 4 2" xfId="32975"/>
    <cellStyle name="Normal 12 13 5" xfId="32976"/>
    <cellStyle name="Normal 12 14" xfId="7630"/>
    <cellStyle name="Normal 12 14 2" xfId="32977"/>
    <cellStyle name="Normal 12 15" xfId="7631"/>
    <cellStyle name="Normal 12 15 2" xfId="32978"/>
    <cellStyle name="Normal 12 16" xfId="7632"/>
    <cellStyle name="Normal 12 16 2" xfId="32979"/>
    <cellStyle name="Normal 12 17" xfId="32980"/>
    <cellStyle name="Normal 12 2" xfId="7633"/>
    <cellStyle name="Normal 12 2 10" xfId="7634"/>
    <cellStyle name="Normal 12 2 10 2" xfId="7635"/>
    <cellStyle name="Normal 12 2 10 2 2" xfId="7636"/>
    <cellStyle name="Normal 12 2 10 2 2 2" xfId="32981"/>
    <cellStyle name="Normal 12 2 10 2 3" xfId="7637"/>
    <cellStyle name="Normal 12 2 10 2 3 2" xfId="32982"/>
    <cellStyle name="Normal 12 2 10 2 4" xfId="7638"/>
    <cellStyle name="Normal 12 2 10 2 4 2" xfId="32983"/>
    <cellStyle name="Normal 12 2 10 2 5" xfId="32984"/>
    <cellStyle name="Normal 12 2 10 3" xfId="7639"/>
    <cellStyle name="Normal 12 2 10 3 2" xfId="32985"/>
    <cellStyle name="Normal 12 2 10 4" xfId="7640"/>
    <cellStyle name="Normal 12 2 10 4 2" xfId="32986"/>
    <cellStyle name="Normal 12 2 10 5" xfId="7641"/>
    <cellStyle name="Normal 12 2 10 5 2" xfId="32987"/>
    <cellStyle name="Normal 12 2 10 6" xfId="32988"/>
    <cellStyle name="Normal 12 2 11" xfId="7642"/>
    <cellStyle name="Normal 12 2 11 2" xfId="7643"/>
    <cellStyle name="Normal 12 2 11 2 2" xfId="7644"/>
    <cellStyle name="Normal 12 2 11 2 2 2" xfId="32989"/>
    <cellStyle name="Normal 12 2 11 2 3" xfId="7645"/>
    <cellStyle name="Normal 12 2 11 2 3 2" xfId="32990"/>
    <cellStyle name="Normal 12 2 11 2 4" xfId="7646"/>
    <cellStyle name="Normal 12 2 11 2 4 2" xfId="32991"/>
    <cellStyle name="Normal 12 2 11 2 5" xfId="32992"/>
    <cellStyle name="Normal 12 2 11 3" xfId="7647"/>
    <cellStyle name="Normal 12 2 11 3 2" xfId="32993"/>
    <cellStyle name="Normal 12 2 11 4" xfId="7648"/>
    <cellStyle name="Normal 12 2 11 4 2" xfId="32994"/>
    <cellStyle name="Normal 12 2 11 5" xfId="7649"/>
    <cellStyle name="Normal 12 2 11 5 2" xfId="32995"/>
    <cellStyle name="Normal 12 2 11 6" xfId="32996"/>
    <cellStyle name="Normal 12 2 12" xfId="7650"/>
    <cellStyle name="Normal 12 2 12 2" xfId="7651"/>
    <cellStyle name="Normal 12 2 12 2 2" xfId="32997"/>
    <cellStyle name="Normal 12 2 12 3" xfId="7652"/>
    <cellStyle name="Normal 12 2 12 3 2" xfId="32998"/>
    <cellStyle name="Normal 12 2 12 4" xfId="7653"/>
    <cellStyle name="Normal 12 2 12 4 2" xfId="32999"/>
    <cellStyle name="Normal 12 2 12 5" xfId="33000"/>
    <cellStyle name="Normal 12 2 13" xfId="7654"/>
    <cellStyle name="Normal 12 2 13 2" xfId="33001"/>
    <cellStyle name="Normal 12 2 14" xfId="7655"/>
    <cellStyle name="Normal 12 2 14 2" xfId="33002"/>
    <cellStyle name="Normal 12 2 15" xfId="7656"/>
    <cellStyle name="Normal 12 2 15 2" xfId="33003"/>
    <cellStyle name="Normal 12 2 16" xfId="33004"/>
    <cellStyle name="Normal 12 2 2" xfId="7657"/>
    <cellStyle name="Normal 12 2 2 2" xfId="7658"/>
    <cellStyle name="Normal 12 2 2 2 2" xfId="7659"/>
    <cellStyle name="Normal 12 2 2 2 2 2" xfId="7660"/>
    <cellStyle name="Normal 12 2 2 2 2 2 2" xfId="33005"/>
    <cellStyle name="Normal 12 2 2 2 2 3" xfId="7661"/>
    <cellStyle name="Normal 12 2 2 2 2 3 2" xfId="33006"/>
    <cellStyle name="Normal 12 2 2 2 2 4" xfId="7662"/>
    <cellStyle name="Normal 12 2 2 2 2 4 2" xfId="33007"/>
    <cellStyle name="Normal 12 2 2 2 2 5" xfId="33008"/>
    <cellStyle name="Normal 12 2 2 2 3" xfId="7663"/>
    <cellStyle name="Normal 12 2 2 2 3 2" xfId="33009"/>
    <cellStyle name="Normal 12 2 2 2 4" xfId="7664"/>
    <cellStyle name="Normal 12 2 2 2 4 2" xfId="33010"/>
    <cellStyle name="Normal 12 2 2 2 5" xfId="7665"/>
    <cellStyle name="Normal 12 2 2 2 5 2" xfId="33011"/>
    <cellStyle name="Normal 12 2 2 2 6" xfId="33012"/>
    <cellStyle name="Normal 12 2 2 3" xfId="7666"/>
    <cellStyle name="Normal 12 2 2 3 2" xfId="7667"/>
    <cellStyle name="Normal 12 2 2 3 2 2" xfId="7668"/>
    <cellStyle name="Normal 12 2 2 3 2 2 2" xfId="33013"/>
    <cellStyle name="Normal 12 2 2 3 2 3" xfId="7669"/>
    <cellStyle name="Normal 12 2 2 3 2 3 2" xfId="33014"/>
    <cellStyle name="Normal 12 2 2 3 2 4" xfId="7670"/>
    <cellStyle name="Normal 12 2 2 3 2 4 2" xfId="33015"/>
    <cellStyle name="Normal 12 2 2 3 2 5" xfId="33016"/>
    <cellStyle name="Normal 12 2 2 3 3" xfId="7671"/>
    <cellStyle name="Normal 12 2 2 3 3 2" xfId="33017"/>
    <cellStyle name="Normal 12 2 2 3 4" xfId="7672"/>
    <cellStyle name="Normal 12 2 2 3 4 2" xfId="33018"/>
    <cellStyle name="Normal 12 2 2 3 5" xfId="7673"/>
    <cellStyle name="Normal 12 2 2 3 5 2" xfId="33019"/>
    <cellStyle name="Normal 12 2 2 3 6" xfId="33020"/>
    <cellStyle name="Normal 12 2 2 4" xfId="7674"/>
    <cellStyle name="Normal 12 2 2 4 2" xfId="7675"/>
    <cellStyle name="Normal 12 2 2 4 2 2" xfId="33021"/>
    <cellStyle name="Normal 12 2 2 4 3" xfId="7676"/>
    <cellStyle name="Normal 12 2 2 4 3 2" xfId="33022"/>
    <cellStyle name="Normal 12 2 2 4 4" xfId="7677"/>
    <cellStyle name="Normal 12 2 2 4 4 2" xfId="33023"/>
    <cellStyle name="Normal 12 2 2 4 5" xfId="33024"/>
    <cellStyle name="Normal 12 2 2 5" xfId="7678"/>
    <cellStyle name="Normal 12 2 2 5 2" xfId="33025"/>
    <cellStyle name="Normal 12 2 2 6" xfId="7679"/>
    <cellStyle name="Normal 12 2 2 6 2" xfId="33026"/>
    <cellStyle name="Normal 12 2 2 7" xfId="7680"/>
    <cellStyle name="Normal 12 2 2 7 2" xfId="33027"/>
    <cellStyle name="Normal 12 2 2 8" xfId="33028"/>
    <cellStyle name="Normal 12 2 3" xfId="7681"/>
    <cellStyle name="Normal 12 2 3 2" xfId="7682"/>
    <cellStyle name="Normal 12 2 3 2 2" xfId="7683"/>
    <cellStyle name="Normal 12 2 3 2 2 2" xfId="7684"/>
    <cellStyle name="Normal 12 2 3 2 2 2 2" xfId="33029"/>
    <cellStyle name="Normal 12 2 3 2 2 3" xfId="7685"/>
    <cellStyle name="Normal 12 2 3 2 2 3 2" xfId="33030"/>
    <cellStyle name="Normal 12 2 3 2 2 4" xfId="7686"/>
    <cellStyle name="Normal 12 2 3 2 2 4 2" xfId="33031"/>
    <cellStyle name="Normal 12 2 3 2 2 5" xfId="33032"/>
    <cellStyle name="Normal 12 2 3 2 3" xfId="7687"/>
    <cellStyle name="Normal 12 2 3 2 3 2" xfId="33033"/>
    <cellStyle name="Normal 12 2 3 2 4" xfId="7688"/>
    <cellStyle name="Normal 12 2 3 2 4 2" xfId="33034"/>
    <cellStyle name="Normal 12 2 3 2 5" xfId="7689"/>
    <cellStyle name="Normal 12 2 3 2 5 2" xfId="33035"/>
    <cellStyle name="Normal 12 2 3 2 6" xfId="33036"/>
    <cellStyle name="Normal 12 2 3 3" xfId="7690"/>
    <cellStyle name="Normal 12 2 3 3 2" xfId="7691"/>
    <cellStyle name="Normal 12 2 3 3 2 2" xfId="7692"/>
    <cellStyle name="Normal 12 2 3 3 2 2 2" xfId="33037"/>
    <cellStyle name="Normal 12 2 3 3 2 3" xfId="7693"/>
    <cellStyle name="Normal 12 2 3 3 2 3 2" xfId="33038"/>
    <cellStyle name="Normal 12 2 3 3 2 4" xfId="7694"/>
    <cellStyle name="Normal 12 2 3 3 2 4 2" xfId="33039"/>
    <cellStyle name="Normal 12 2 3 3 2 5" xfId="33040"/>
    <cellStyle name="Normal 12 2 3 3 3" xfId="7695"/>
    <cellStyle name="Normal 12 2 3 3 3 2" xfId="33041"/>
    <cellStyle name="Normal 12 2 3 3 4" xfId="7696"/>
    <cellStyle name="Normal 12 2 3 3 4 2" xfId="33042"/>
    <cellStyle name="Normal 12 2 3 3 5" xfId="7697"/>
    <cellStyle name="Normal 12 2 3 3 5 2" xfId="33043"/>
    <cellStyle name="Normal 12 2 3 3 6" xfId="33044"/>
    <cellStyle name="Normal 12 2 3 4" xfId="7698"/>
    <cellStyle name="Normal 12 2 3 4 2" xfId="7699"/>
    <cellStyle name="Normal 12 2 3 4 2 2" xfId="33045"/>
    <cellStyle name="Normal 12 2 3 4 3" xfId="7700"/>
    <cellStyle name="Normal 12 2 3 4 3 2" xfId="33046"/>
    <cellStyle name="Normal 12 2 3 4 4" xfId="7701"/>
    <cellStyle name="Normal 12 2 3 4 4 2" xfId="33047"/>
    <cellStyle name="Normal 12 2 3 4 5" xfId="33048"/>
    <cellStyle name="Normal 12 2 3 5" xfId="7702"/>
    <cellStyle name="Normal 12 2 3 5 2" xfId="33049"/>
    <cellStyle name="Normal 12 2 3 6" xfId="7703"/>
    <cellStyle name="Normal 12 2 3 6 2" xfId="33050"/>
    <cellStyle name="Normal 12 2 3 7" xfId="7704"/>
    <cellStyle name="Normal 12 2 3 7 2" xfId="33051"/>
    <cellStyle name="Normal 12 2 3 8" xfId="33052"/>
    <cellStyle name="Normal 12 2 4" xfId="7705"/>
    <cellStyle name="Normal 12 2 4 2" xfId="7706"/>
    <cellStyle name="Normal 12 2 4 2 2" xfId="7707"/>
    <cellStyle name="Normal 12 2 4 2 2 2" xfId="7708"/>
    <cellStyle name="Normal 12 2 4 2 2 2 2" xfId="33053"/>
    <cellStyle name="Normal 12 2 4 2 2 3" xfId="7709"/>
    <cellStyle name="Normal 12 2 4 2 2 3 2" xfId="33054"/>
    <cellStyle name="Normal 12 2 4 2 2 4" xfId="7710"/>
    <cellStyle name="Normal 12 2 4 2 2 4 2" xfId="33055"/>
    <cellStyle name="Normal 12 2 4 2 2 5" xfId="33056"/>
    <cellStyle name="Normal 12 2 4 2 3" xfId="7711"/>
    <cellStyle name="Normal 12 2 4 2 3 2" xfId="33057"/>
    <cellStyle name="Normal 12 2 4 2 4" xfId="7712"/>
    <cellStyle name="Normal 12 2 4 2 4 2" xfId="33058"/>
    <cellStyle name="Normal 12 2 4 2 5" xfId="7713"/>
    <cellStyle name="Normal 12 2 4 2 5 2" xfId="33059"/>
    <cellStyle name="Normal 12 2 4 2 6" xfId="33060"/>
    <cellStyle name="Normal 12 2 4 3" xfId="7714"/>
    <cellStyle name="Normal 12 2 4 3 2" xfId="7715"/>
    <cellStyle name="Normal 12 2 4 3 2 2" xfId="7716"/>
    <cellStyle name="Normal 12 2 4 3 2 2 2" xfId="33061"/>
    <cellStyle name="Normal 12 2 4 3 2 3" xfId="7717"/>
    <cellStyle name="Normal 12 2 4 3 2 3 2" xfId="33062"/>
    <cellStyle name="Normal 12 2 4 3 2 4" xfId="7718"/>
    <cellStyle name="Normal 12 2 4 3 2 4 2" xfId="33063"/>
    <cellStyle name="Normal 12 2 4 3 2 5" xfId="33064"/>
    <cellStyle name="Normal 12 2 4 3 3" xfId="7719"/>
    <cellStyle name="Normal 12 2 4 3 3 2" xfId="33065"/>
    <cellStyle name="Normal 12 2 4 3 4" xfId="7720"/>
    <cellStyle name="Normal 12 2 4 3 4 2" xfId="33066"/>
    <cellStyle name="Normal 12 2 4 3 5" xfId="7721"/>
    <cellStyle name="Normal 12 2 4 3 5 2" xfId="33067"/>
    <cellStyle name="Normal 12 2 4 3 6" xfId="33068"/>
    <cellStyle name="Normal 12 2 4 4" xfId="7722"/>
    <cellStyle name="Normal 12 2 4 4 2" xfId="7723"/>
    <cellStyle name="Normal 12 2 4 4 2 2" xfId="33069"/>
    <cellStyle name="Normal 12 2 4 4 3" xfId="7724"/>
    <cellStyle name="Normal 12 2 4 4 3 2" xfId="33070"/>
    <cellStyle name="Normal 12 2 4 4 4" xfId="7725"/>
    <cellStyle name="Normal 12 2 4 4 4 2" xfId="33071"/>
    <cellStyle name="Normal 12 2 4 4 5" xfId="33072"/>
    <cellStyle name="Normal 12 2 4 5" xfId="7726"/>
    <cellStyle name="Normal 12 2 4 5 2" xfId="33073"/>
    <cellStyle name="Normal 12 2 4 6" xfId="7727"/>
    <cellStyle name="Normal 12 2 4 6 2" xfId="33074"/>
    <cellStyle name="Normal 12 2 4 7" xfId="7728"/>
    <cellStyle name="Normal 12 2 4 7 2" xfId="33075"/>
    <cellStyle name="Normal 12 2 4 8" xfId="33076"/>
    <cellStyle name="Normal 12 2 5" xfId="7729"/>
    <cellStyle name="Normal 12 2 5 2" xfId="7730"/>
    <cellStyle name="Normal 12 2 5 2 2" xfId="7731"/>
    <cellStyle name="Normal 12 2 5 2 2 2" xfId="7732"/>
    <cellStyle name="Normal 12 2 5 2 2 2 2" xfId="33077"/>
    <cellStyle name="Normal 12 2 5 2 2 3" xfId="7733"/>
    <cellStyle name="Normal 12 2 5 2 2 3 2" xfId="33078"/>
    <cellStyle name="Normal 12 2 5 2 2 4" xfId="7734"/>
    <cellStyle name="Normal 12 2 5 2 2 4 2" xfId="33079"/>
    <cellStyle name="Normal 12 2 5 2 2 5" xfId="33080"/>
    <cellStyle name="Normal 12 2 5 2 3" xfId="7735"/>
    <cellStyle name="Normal 12 2 5 2 3 2" xfId="33081"/>
    <cellStyle name="Normal 12 2 5 2 4" xfId="7736"/>
    <cellStyle name="Normal 12 2 5 2 4 2" xfId="33082"/>
    <cellStyle name="Normal 12 2 5 2 5" xfId="7737"/>
    <cellStyle name="Normal 12 2 5 2 5 2" xfId="33083"/>
    <cellStyle name="Normal 12 2 5 2 6" xfId="33084"/>
    <cellStyle name="Normal 12 2 5 3" xfId="7738"/>
    <cellStyle name="Normal 12 2 5 3 2" xfId="7739"/>
    <cellStyle name="Normal 12 2 5 3 2 2" xfId="7740"/>
    <cellStyle name="Normal 12 2 5 3 2 2 2" xfId="33085"/>
    <cellStyle name="Normal 12 2 5 3 2 3" xfId="7741"/>
    <cellStyle name="Normal 12 2 5 3 2 3 2" xfId="33086"/>
    <cellStyle name="Normal 12 2 5 3 2 4" xfId="7742"/>
    <cellStyle name="Normal 12 2 5 3 2 4 2" xfId="33087"/>
    <cellStyle name="Normal 12 2 5 3 2 5" xfId="33088"/>
    <cellStyle name="Normal 12 2 5 3 3" xfId="7743"/>
    <cellStyle name="Normal 12 2 5 3 3 2" xfId="33089"/>
    <cellStyle name="Normal 12 2 5 3 4" xfId="7744"/>
    <cellStyle name="Normal 12 2 5 3 4 2" xfId="33090"/>
    <cellStyle name="Normal 12 2 5 3 5" xfId="7745"/>
    <cellStyle name="Normal 12 2 5 3 5 2" xfId="33091"/>
    <cellStyle name="Normal 12 2 5 3 6" xfId="33092"/>
    <cellStyle name="Normal 12 2 5 4" xfId="7746"/>
    <cellStyle name="Normal 12 2 5 4 2" xfId="7747"/>
    <cellStyle name="Normal 12 2 5 4 2 2" xfId="33093"/>
    <cellStyle name="Normal 12 2 5 4 3" xfId="7748"/>
    <cellStyle name="Normal 12 2 5 4 3 2" xfId="33094"/>
    <cellStyle name="Normal 12 2 5 4 4" xfId="7749"/>
    <cellStyle name="Normal 12 2 5 4 4 2" xfId="33095"/>
    <cellStyle name="Normal 12 2 5 4 5" xfId="33096"/>
    <cellStyle name="Normal 12 2 5 5" xfId="7750"/>
    <cellStyle name="Normal 12 2 5 5 2" xfId="33097"/>
    <cellStyle name="Normal 12 2 5 6" xfId="7751"/>
    <cellStyle name="Normal 12 2 5 6 2" xfId="33098"/>
    <cellStyle name="Normal 12 2 5 7" xfId="7752"/>
    <cellStyle name="Normal 12 2 5 7 2" xfId="33099"/>
    <cellStyle name="Normal 12 2 5 8" xfId="33100"/>
    <cellStyle name="Normal 12 2 6" xfId="7753"/>
    <cellStyle name="Normal 12 2 6 2" xfId="7754"/>
    <cellStyle name="Normal 12 2 6 2 2" xfId="7755"/>
    <cellStyle name="Normal 12 2 6 2 2 2" xfId="7756"/>
    <cellStyle name="Normal 12 2 6 2 2 2 2" xfId="33101"/>
    <cellStyle name="Normal 12 2 6 2 2 3" xfId="7757"/>
    <cellStyle name="Normal 12 2 6 2 2 3 2" xfId="33102"/>
    <cellStyle name="Normal 12 2 6 2 2 4" xfId="7758"/>
    <cellStyle name="Normal 12 2 6 2 2 4 2" xfId="33103"/>
    <cellStyle name="Normal 12 2 6 2 2 5" xfId="33104"/>
    <cellStyle name="Normal 12 2 6 2 3" xfId="7759"/>
    <cellStyle name="Normal 12 2 6 2 3 2" xfId="33105"/>
    <cellStyle name="Normal 12 2 6 2 4" xfId="7760"/>
    <cellStyle name="Normal 12 2 6 2 4 2" xfId="33106"/>
    <cellStyle name="Normal 12 2 6 2 5" xfId="7761"/>
    <cellStyle name="Normal 12 2 6 2 5 2" xfId="33107"/>
    <cellStyle name="Normal 12 2 6 2 6" xfId="33108"/>
    <cellStyle name="Normal 12 2 6 3" xfId="7762"/>
    <cellStyle name="Normal 12 2 6 3 2" xfId="7763"/>
    <cellStyle name="Normal 12 2 6 3 2 2" xfId="7764"/>
    <cellStyle name="Normal 12 2 6 3 2 2 2" xfId="33109"/>
    <cellStyle name="Normal 12 2 6 3 2 3" xfId="7765"/>
    <cellStyle name="Normal 12 2 6 3 2 3 2" xfId="33110"/>
    <cellStyle name="Normal 12 2 6 3 2 4" xfId="7766"/>
    <cellStyle name="Normal 12 2 6 3 2 4 2" xfId="33111"/>
    <cellStyle name="Normal 12 2 6 3 2 5" xfId="33112"/>
    <cellStyle name="Normal 12 2 6 3 3" xfId="7767"/>
    <cellStyle name="Normal 12 2 6 3 3 2" xfId="33113"/>
    <cellStyle name="Normal 12 2 6 3 4" xfId="7768"/>
    <cellStyle name="Normal 12 2 6 3 4 2" xfId="33114"/>
    <cellStyle name="Normal 12 2 6 3 5" xfId="7769"/>
    <cellStyle name="Normal 12 2 6 3 5 2" xfId="33115"/>
    <cellStyle name="Normal 12 2 6 3 6" xfId="33116"/>
    <cellStyle name="Normal 12 2 6 4" xfId="7770"/>
    <cellStyle name="Normal 12 2 6 4 2" xfId="7771"/>
    <cellStyle name="Normal 12 2 6 4 2 2" xfId="33117"/>
    <cellStyle name="Normal 12 2 6 4 3" xfId="7772"/>
    <cellStyle name="Normal 12 2 6 4 3 2" xfId="33118"/>
    <cellStyle name="Normal 12 2 6 4 4" xfId="7773"/>
    <cellStyle name="Normal 12 2 6 4 4 2" xfId="33119"/>
    <cellStyle name="Normal 12 2 6 4 5" xfId="33120"/>
    <cellStyle name="Normal 12 2 6 5" xfId="7774"/>
    <cellStyle name="Normal 12 2 6 5 2" xfId="33121"/>
    <cellStyle name="Normal 12 2 6 6" xfId="7775"/>
    <cellStyle name="Normal 12 2 6 6 2" xfId="33122"/>
    <cellStyle name="Normal 12 2 6 7" xfId="7776"/>
    <cellStyle name="Normal 12 2 6 7 2" xfId="33123"/>
    <cellStyle name="Normal 12 2 6 8" xfId="33124"/>
    <cellStyle name="Normal 12 2 7" xfId="7777"/>
    <cellStyle name="Normal 12 2 7 2" xfId="7778"/>
    <cellStyle name="Normal 12 2 7 2 2" xfId="7779"/>
    <cellStyle name="Normal 12 2 7 2 2 2" xfId="7780"/>
    <cellStyle name="Normal 12 2 7 2 2 2 2" xfId="33125"/>
    <cellStyle name="Normal 12 2 7 2 2 3" xfId="7781"/>
    <cellStyle name="Normal 12 2 7 2 2 3 2" xfId="33126"/>
    <cellStyle name="Normal 12 2 7 2 2 4" xfId="7782"/>
    <cellStyle name="Normal 12 2 7 2 2 4 2" xfId="33127"/>
    <cellStyle name="Normal 12 2 7 2 2 5" xfId="33128"/>
    <cellStyle name="Normal 12 2 7 2 3" xfId="7783"/>
    <cellStyle name="Normal 12 2 7 2 3 2" xfId="33129"/>
    <cellStyle name="Normal 12 2 7 2 4" xfId="7784"/>
    <cellStyle name="Normal 12 2 7 2 4 2" xfId="33130"/>
    <cellStyle name="Normal 12 2 7 2 5" xfId="7785"/>
    <cellStyle name="Normal 12 2 7 2 5 2" xfId="33131"/>
    <cellStyle name="Normal 12 2 7 2 6" xfId="33132"/>
    <cellStyle name="Normal 12 2 7 3" xfId="7786"/>
    <cellStyle name="Normal 12 2 7 3 2" xfId="7787"/>
    <cellStyle name="Normal 12 2 7 3 2 2" xfId="7788"/>
    <cellStyle name="Normal 12 2 7 3 2 2 2" xfId="33133"/>
    <cellStyle name="Normal 12 2 7 3 2 3" xfId="7789"/>
    <cellStyle name="Normal 12 2 7 3 2 3 2" xfId="33134"/>
    <cellStyle name="Normal 12 2 7 3 2 4" xfId="7790"/>
    <cellStyle name="Normal 12 2 7 3 2 4 2" xfId="33135"/>
    <cellStyle name="Normal 12 2 7 3 2 5" xfId="33136"/>
    <cellStyle name="Normal 12 2 7 3 3" xfId="7791"/>
    <cellStyle name="Normal 12 2 7 3 3 2" xfId="33137"/>
    <cellStyle name="Normal 12 2 7 3 4" xfId="7792"/>
    <cellStyle name="Normal 12 2 7 3 4 2" xfId="33138"/>
    <cellStyle name="Normal 12 2 7 3 5" xfId="7793"/>
    <cellStyle name="Normal 12 2 7 3 5 2" xfId="33139"/>
    <cellStyle name="Normal 12 2 7 3 6" xfId="33140"/>
    <cellStyle name="Normal 12 2 7 4" xfId="7794"/>
    <cellStyle name="Normal 12 2 7 4 2" xfId="7795"/>
    <cellStyle name="Normal 12 2 7 4 2 2" xfId="33141"/>
    <cellStyle name="Normal 12 2 7 4 3" xfId="7796"/>
    <cellStyle name="Normal 12 2 7 4 3 2" xfId="33142"/>
    <cellStyle name="Normal 12 2 7 4 4" xfId="7797"/>
    <cellStyle name="Normal 12 2 7 4 4 2" xfId="33143"/>
    <cellStyle name="Normal 12 2 7 4 5" xfId="33144"/>
    <cellStyle name="Normal 12 2 7 5" xfId="7798"/>
    <cellStyle name="Normal 12 2 7 5 2" xfId="33145"/>
    <cellStyle name="Normal 12 2 7 6" xfId="7799"/>
    <cellStyle name="Normal 12 2 7 6 2" xfId="33146"/>
    <cellStyle name="Normal 12 2 7 7" xfId="7800"/>
    <cellStyle name="Normal 12 2 7 7 2" xfId="33147"/>
    <cellStyle name="Normal 12 2 7 8" xfId="33148"/>
    <cellStyle name="Normal 12 2 8" xfId="7801"/>
    <cellStyle name="Normal 12 2 8 2" xfId="7802"/>
    <cellStyle name="Normal 12 2 8 2 2" xfId="7803"/>
    <cellStyle name="Normal 12 2 8 2 2 2" xfId="7804"/>
    <cellStyle name="Normal 12 2 8 2 2 2 2" xfId="33149"/>
    <cellStyle name="Normal 12 2 8 2 2 3" xfId="7805"/>
    <cellStyle name="Normal 12 2 8 2 2 3 2" xfId="33150"/>
    <cellStyle name="Normal 12 2 8 2 2 4" xfId="7806"/>
    <cellStyle name="Normal 12 2 8 2 2 4 2" xfId="33151"/>
    <cellStyle name="Normal 12 2 8 2 2 5" xfId="33152"/>
    <cellStyle name="Normal 12 2 8 2 3" xfId="7807"/>
    <cellStyle name="Normal 12 2 8 2 3 2" xfId="33153"/>
    <cellStyle name="Normal 12 2 8 2 4" xfId="7808"/>
    <cellStyle name="Normal 12 2 8 2 4 2" xfId="33154"/>
    <cellStyle name="Normal 12 2 8 2 5" xfId="7809"/>
    <cellStyle name="Normal 12 2 8 2 5 2" xfId="33155"/>
    <cellStyle name="Normal 12 2 8 2 6" xfId="33156"/>
    <cellStyle name="Normal 12 2 8 3" xfId="7810"/>
    <cellStyle name="Normal 12 2 8 3 2" xfId="7811"/>
    <cellStyle name="Normal 12 2 8 3 2 2" xfId="7812"/>
    <cellStyle name="Normal 12 2 8 3 2 2 2" xfId="33157"/>
    <cellStyle name="Normal 12 2 8 3 2 3" xfId="7813"/>
    <cellStyle name="Normal 12 2 8 3 2 3 2" xfId="33158"/>
    <cellStyle name="Normal 12 2 8 3 2 4" xfId="7814"/>
    <cellStyle name="Normal 12 2 8 3 2 4 2" xfId="33159"/>
    <cellStyle name="Normal 12 2 8 3 2 5" xfId="33160"/>
    <cellStyle name="Normal 12 2 8 3 3" xfId="7815"/>
    <cellStyle name="Normal 12 2 8 3 3 2" xfId="33161"/>
    <cellStyle name="Normal 12 2 8 3 4" xfId="7816"/>
    <cellStyle name="Normal 12 2 8 3 4 2" xfId="33162"/>
    <cellStyle name="Normal 12 2 8 3 5" xfId="7817"/>
    <cellStyle name="Normal 12 2 8 3 5 2" xfId="33163"/>
    <cellStyle name="Normal 12 2 8 3 6" xfId="33164"/>
    <cellStyle name="Normal 12 2 8 4" xfId="7818"/>
    <cellStyle name="Normal 12 2 8 4 2" xfId="7819"/>
    <cellStyle name="Normal 12 2 8 4 2 2" xfId="33165"/>
    <cellStyle name="Normal 12 2 8 4 3" xfId="7820"/>
    <cellStyle name="Normal 12 2 8 4 3 2" xfId="33166"/>
    <cellStyle name="Normal 12 2 8 4 4" xfId="7821"/>
    <cellStyle name="Normal 12 2 8 4 4 2" xfId="33167"/>
    <cellStyle name="Normal 12 2 8 4 5" xfId="33168"/>
    <cellStyle name="Normal 12 2 8 5" xfId="7822"/>
    <cellStyle name="Normal 12 2 8 5 2" xfId="33169"/>
    <cellStyle name="Normal 12 2 8 6" xfId="7823"/>
    <cellStyle name="Normal 12 2 8 6 2" xfId="33170"/>
    <cellStyle name="Normal 12 2 8 7" xfId="7824"/>
    <cellStyle name="Normal 12 2 8 7 2" xfId="33171"/>
    <cellStyle name="Normal 12 2 8 8" xfId="33172"/>
    <cellStyle name="Normal 12 2 9" xfId="7825"/>
    <cellStyle name="Normal 12 2 9 2" xfId="7826"/>
    <cellStyle name="Normal 12 2 9 2 2" xfId="7827"/>
    <cellStyle name="Normal 12 2 9 2 2 2" xfId="7828"/>
    <cellStyle name="Normal 12 2 9 2 2 2 2" xfId="33173"/>
    <cellStyle name="Normal 12 2 9 2 2 3" xfId="7829"/>
    <cellStyle name="Normal 12 2 9 2 2 3 2" xfId="33174"/>
    <cellStyle name="Normal 12 2 9 2 2 4" xfId="7830"/>
    <cellStyle name="Normal 12 2 9 2 2 4 2" xfId="33175"/>
    <cellStyle name="Normal 12 2 9 2 2 5" xfId="33176"/>
    <cellStyle name="Normal 12 2 9 2 3" xfId="7831"/>
    <cellStyle name="Normal 12 2 9 2 3 2" xfId="33177"/>
    <cellStyle name="Normal 12 2 9 2 4" xfId="7832"/>
    <cellStyle name="Normal 12 2 9 2 4 2" xfId="33178"/>
    <cellStyle name="Normal 12 2 9 2 5" xfId="7833"/>
    <cellStyle name="Normal 12 2 9 2 5 2" xfId="33179"/>
    <cellStyle name="Normal 12 2 9 2 6" xfId="33180"/>
    <cellStyle name="Normal 12 2 9 3" xfId="7834"/>
    <cellStyle name="Normal 12 2 9 3 2" xfId="7835"/>
    <cellStyle name="Normal 12 2 9 3 2 2" xfId="7836"/>
    <cellStyle name="Normal 12 2 9 3 2 2 2" xfId="33181"/>
    <cellStyle name="Normal 12 2 9 3 2 3" xfId="7837"/>
    <cellStyle name="Normal 12 2 9 3 2 3 2" xfId="33182"/>
    <cellStyle name="Normal 12 2 9 3 2 4" xfId="7838"/>
    <cellStyle name="Normal 12 2 9 3 2 4 2" xfId="33183"/>
    <cellStyle name="Normal 12 2 9 3 2 5" xfId="33184"/>
    <cellStyle name="Normal 12 2 9 3 3" xfId="7839"/>
    <cellStyle name="Normal 12 2 9 3 3 2" xfId="33185"/>
    <cellStyle name="Normal 12 2 9 3 4" xfId="7840"/>
    <cellStyle name="Normal 12 2 9 3 4 2" xfId="33186"/>
    <cellStyle name="Normal 12 2 9 3 5" xfId="7841"/>
    <cellStyle name="Normal 12 2 9 3 5 2" xfId="33187"/>
    <cellStyle name="Normal 12 2 9 3 6" xfId="33188"/>
    <cellStyle name="Normal 12 2 9 4" xfId="7842"/>
    <cellStyle name="Normal 12 2 9 4 2" xfId="7843"/>
    <cellStyle name="Normal 12 2 9 4 2 2" xfId="33189"/>
    <cellStyle name="Normal 12 2 9 4 3" xfId="7844"/>
    <cellStyle name="Normal 12 2 9 4 3 2" xfId="33190"/>
    <cellStyle name="Normal 12 2 9 4 4" xfId="7845"/>
    <cellStyle name="Normal 12 2 9 4 4 2" xfId="33191"/>
    <cellStyle name="Normal 12 2 9 4 5" xfId="33192"/>
    <cellStyle name="Normal 12 2 9 5" xfId="7846"/>
    <cellStyle name="Normal 12 2 9 5 2" xfId="33193"/>
    <cellStyle name="Normal 12 2 9 6" xfId="7847"/>
    <cellStyle name="Normal 12 2 9 6 2" xfId="33194"/>
    <cellStyle name="Normal 12 2 9 7" xfId="7848"/>
    <cellStyle name="Normal 12 2 9 7 2" xfId="33195"/>
    <cellStyle name="Normal 12 2 9 8" xfId="33196"/>
    <cellStyle name="Normal 12 3" xfId="7849"/>
    <cellStyle name="Normal 12 3 9" xfId="50160"/>
    <cellStyle name="Normal 12 4" xfId="7850"/>
    <cellStyle name="Normal 12 5" xfId="7851"/>
    <cellStyle name="Normal 12 6" xfId="7852"/>
    <cellStyle name="Normal 12 7" xfId="7853"/>
    <cellStyle name="Normal 12 7 2" xfId="7854"/>
    <cellStyle name="Normal 12 7 2 10" xfId="7855"/>
    <cellStyle name="Normal 12 7 2 10 2" xfId="33197"/>
    <cellStyle name="Normal 12 7 2 11" xfId="7856"/>
    <cellStyle name="Normal 12 7 2 11 2" xfId="33198"/>
    <cellStyle name="Normal 12 7 2 12" xfId="7857"/>
    <cellStyle name="Normal 12 7 2 12 2" xfId="33199"/>
    <cellStyle name="Normal 12 7 2 13" xfId="33200"/>
    <cellStyle name="Normal 12 7 2 2" xfId="7858"/>
    <cellStyle name="Normal 12 7 2 2 2" xfId="7859"/>
    <cellStyle name="Normal 12 7 2 2 2 2" xfId="7860"/>
    <cellStyle name="Normal 12 7 2 2 2 2 2" xfId="7861"/>
    <cellStyle name="Normal 12 7 2 2 2 2 2 2" xfId="7862"/>
    <cellStyle name="Normal 12 7 2 2 2 2 2 2 2" xfId="33201"/>
    <cellStyle name="Normal 12 7 2 2 2 2 2 3" xfId="7863"/>
    <cellStyle name="Normal 12 7 2 2 2 2 2 3 2" xfId="33202"/>
    <cellStyle name="Normal 12 7 2 2 2 2 2 4" xfId="7864"/>
    <cellStyle name="Normal 12 7 2 2 2 2 2 4 2" xfId="33203"/>
    <cellStyle name="Normal 12 7 2 2 2 2 2 5" xfId="33204"/>
    <cellStyle name="Normal 12 7 2 2 2 2 3" xfId="7865"/>
    <cellStyle name="Normal 12 7 2 2 2 2 3 2" xfId="33205"/>
    <cellStyle name="Normal 12 7 2 2 2 2 4" xfId="7866"/>
    <cellStyle name="Normal 12 7 2 2 2 2 4 2" xfId="33206"/>
    <cellStyle name="Normal 12 7 2 2 2 2 5" xfId="7867"/>
    <cellStyle name="Normal 12 7 2 2 2 2 5 2" xfId="33207"/>
    <cellStyle name="Normal 12 7 2 2 2 2 6" xfId="33208"/>
    <cellStyle name="Normal 12 7 2 2 2 3" xfId="7868"/>
    <cellStyle name="Normal 12 7 2 2 2 3 2" xfId="7869"/>
    <cellStyle name="Normal 12 7 2 2 2 3 2 2" xfId="7870"/>
    <cellStyle name="Normal 12 7 2 2 2 3 2 2 2" xfId="33209"/>
    <cellStyle name="Normal 12 7 2 2 2 3 2 3" xfId="7871"/>
    <cellStyle name="Normal 12 7 2 2 2 3 2 3 2" xfId="33210"/>
    <cellStyle name="Normal 12 7 2 2 2 3 2 4" xfId="7872"/>
    <cellStyle name="Normal 12 7 2 2 2 3 2 4 2" xfId="33211"/>
    <cellStyle name="Normal 12 7 2 2 2 3 2 5" xfId="33212"/>
    <cellStyle name="Normal 12 7 2 2 2 3 3" xfId="7873"/>
    <cellStyle name="Normal 12 7 2 2 2 3 3 2" xfId="33213"/>
    <cellStyle name="Normal 12 7 2 2 2 3 4" xfId="7874"/>
    <cellStyle name="Normal 12 7 2 2 2 3 4 2" xfId="33214"/>
    <cellStyle name="Normal 12 7 2 2 2 3 5" xfId="7875"/>
    <cellStyle name="Normal 12 7 2 2 2 3 5 2" xfId="33215"/>
    <cellStyle name="Normal 12 7 2 2 2 3 6" xfId="33216"/>
    <cellStyle name="Normal 12 7 2 2 2 4" xfId="7876"/>
    <cellStyle name="Normal 12 7 2 2 2 4 2" xfId="7877"/>
    <cellStyle name="Normal 12 7 2 2 2 4 2 2" xfId="33217"/>
    <cellStyle name="Normal 12 7 2 2 2 4 3" xfId="7878"/>
    <cellStyle name="Normal 12 7 2 2 2 4 3 2" xfId="33218"/>
    <cellStyle name="Normal 12 7 2 2 2 4 4" xfId="7879"/>
    <cellStyle name="Normal 12 7 2 2 2 4 4 2" xfId="33219"/>
    <cellStyle name="Normal 12 7 2 2 2 4 5" xfId="33220"/>
    <cellStyle name="Normal 12 7 2 2 2 5" xfId="7880"/>
    <cellStyle name="Normal 12 7 2 2 2 5 2" xfId="33221"/>
    <cellStyle name="Normal 12 7 2 2 2 6" xfId="7881"/>
    <cellStyle name="Normal 12 7 2 2 2 6 2" xfId="33222"/>
    <cellStyle name="Normal 12 7 2 2 2 7" xfId="7882"/>
    <cellStyle name="Normal 12 7 2 2 2 7 2" xfId="33223"/>
    <cellStyle name="Normal 12 7 2 2 2 8" xfId="33224"/>
    <cellStyle name="Normal 12 7 2 2 3" xfId="7883"/>
    <cellStyle name="Normal 12 7 2 2 3 2" xfId="7884"/>
    <cellStyle name="Normal 12 7 2 2 3 2 2" xfId="7885"/>
    <cellStyle name="Normal 12 7 2 2 3 2 2 2" xfId="7886"/>
    <cellStyle name="Normal 12 7 2 2 3 2 2 2 2" xfId="33225"/>
    <cellStyle name="Normal 12 7 2 2 3 2 2 3" xfId="7887"/>
    <cellStyle name="Normal 12 7 2 2 3 2 2 3 2" xfId="33226"/>
    <cellStyle name="Normal 12 7 2 2 3 2 2 4" xfId="7888"/>
    <cellStyle name="Normal 12 7 2 2 3 2 2 4 2" xfId="33227"/>
    <cellStyle name="Normal 12 7 2 2 3 2 2 5" xfId="33228"/>
    <cellStyle name="Normal 12 7 2 2 3 2 3" xfId="7889"/>
    <cellStyle name="Normal 12 7 2 2 3 2 3 2" xfId="33229"/>
    <cellStyle name="Normal 12 7 2 2 3 2 4" xfId="7890"/>
    <cellStyle name="Normal 12 7 2 2 3 2 4 2" xfId="33230"/>
    <cellStyle name="Normal 12 7 2 2 3 2 5" xfId="7891"/>
    <cellStyle name="Normal 12 7 2 2 3 2 5 2" xfId="33231"/>
    <cellStyle name="Normal 12 7 2 2 3 2 6" xfId="33232"/>
    <cellStyle name="Normal 12 7 2 2 3 3" xfId="7892"/>
    <cellStyle name="Normal 12 7 2 2 3 3 2" xfId="7893"/>
    <cellStyle name="Normal 12 7 2 2 3 3 2 2" xfId="7894"/>
    <cellStyle name="Normal 12 7 2 2 3 3 2 2 2" xfId="33233"/>
    <cellStyle name="Normal 12 7 2 2 3 3 2 3" xfId="7895"/>
    <cellStyle name="Normal 12 7 2 2 3 3 2 3 2" xfId="33234"/>
    <cellStyle name="Normal 12 7 2 2 3 3 2 4" xfId="7896"/>
    <cellStyle name="Normal 12 7 2 2 3 3 2 4 2" xfId="33235"/>
    <cellStyle name="Normal 12 7 2 2 3 3 2 5" xfId="33236"/>
    <cellStyle name="Normal 12 7 2 2 3 3 3" xfId="7897"/>
    <cellStyle name="Normal 12 7 2 2 3 3 3 2" xfId="33237"/>
    <cellStyle name="Normal 12 7 2 2 3 3 4" xfId="7898"/>
    <cellStyle name="Normal 12 7 2 2 3 3 4 2" xfId="33238"/>
    <cellStyle name="Normal 12 7 2 2 3 3 5" xfId="7899"/>
    <cellStyle name="Normal 12 7 2 2 3 3 5 2" xfId="33239"/>
    <cellStyle name="Normal 12 7 2 2 3 3 6" xfId="33240"/>
    <cellStyle name="Normal 12 7 2 2 3 4" xfId="7900"/>
    <cellStyle name="Normal 12 7 2 2 3 4 2" xfId="7901"/>
    <cellStyle name="Normal 12 7 2 2 3 4 2 2" xfId="33241"/>
    <cellStyle name="Normal 12 7 2 2 3 4 3" xfId="7902"/>
    <cellStyle name="Normal 12 7 2 2 3 4 3 2" xfId="33242"/>
    <cellStyle name="Normal 12 7 2 2 3 4 4" xfId="7903"/>
    <cellStyle name="Normal 12 7 2 2 3 4 4 2" xfId="33243"/>
    <cellStyle name="Normal 12 7 2 2 3 4 5" xfId="33244"/>
    <cellStyle name="Normal 12 7 2 2 3 5" xfId="7904"/>
    <cellStyle name="Normal 12 7 2 2 3 5 2" xfId="33245"/>
    <cellStyle name="Normal 12 7 2 2 3 6" xfId="7905"/>
    <cellStyle name="Normal 12 7 2 2 3 6 2" xfId="33246"/>
    <cellStyle name="Normal 12 7 2 2 3 7" xfId="7906"/>
    <cellStyle name="Normal 12 7 2 2 3 7 2" xfId="33247"/>
    <cellStyle name="Normal 12 7 2 2 3 8" xfId="33248"/>
    <cellStyle name="Normal 12 7 2 3" xfId="7907"/>
    <cellStyle name="Normal 12 7 2 3 2" xfId="7908"/>
    <cellStyle name="Normal 12 7 2 3 2 2" xfId="7909"/>
    <cellStyle name="Normal 12 7 2 3 2 2 2" xfId="7910"/>
    <cellStyle name="Normal 12 7 2 3 2 2 2 2" xfId="33249"/>
    <cellStyle name="Normal 12 7 2 3 2 2 3" xfId="7911"/>
    <cellStyle name="Normal 12 7 2 3 2 2 3 2" xfId="33250"/>
    <cellStyle name="Normal 12 7 2 3 2 2 4" xfId="7912"/>
    <cellStyle name="Normal 12 7 2 3 2 2 4 2" xfId="33251"/>
    <cellStyle name="Normal 12 7 2 3 2 2 5" xfId="33252"/>
    <cellStyle name="Normal 12 7 2 3 2 3" xfId="7913"/>
    <cellStyle name="Normal 12 7 2 3 2 3 2" xfId="33253"/>
    <cellStyle name="Normal 12 7 2 3 2 4" xfId="7914"/>
    <cellStyle name="Normal 12 7 2 3 2 4 2" xfId="33254"/>
    <cellStyle name="Normal 12 7 2 3 2 5" xfId="7915"/>
    <cellStyle name="Normal 12 7 2 3 2 5 2" xfId="33255"/>
    <cellStyle name="Normal 12 7 2 3 2 6" xfId="33256"/>
    <cellStyle name="Normal 12 7 2 3 3" xfId="7916"/>
    <cellStyle name="Normal 12 7 2 3 3 2" xfId="7917"/>
    <cellStyle name="Normal 12 7 2 3 3 2 2" xfId="7918"/>
    <cellStyle name="Normal 12 7 2 3 3 2 2 2" xfId="33257"/>
    <cellStyle name="Normal 12 7 2 3 3 2 3" xfId="7919"/>
    <cellStyle name="Normal 12 7 2 3 3 2 3 2" xfId="33258"/>
    <cellStyle name="Normal 12 7 2 3 3 2 4" xfId="7920"/>
    <cellStyle name="Normal 12 7 2 3 3 2 4 2" xfId="33259"/>
    <cellStyle name="Normal 12 7 2 3 3 2 5" xfId="33260"/>
    <cellStyle name="Normal 12 7 2 3 3 3" xfId="7921"/>
    <cellStyle name="Normal 12 7 2 3 3 3 2" xfId="33261"/>
    <cellStyle name="Normal 12 7 2 3 3 4" xfId="7922"/>
    <cellStyle name="Normal 12 7 2 3 3 4 2" xfId="33262"/>
    <cellStyle name="Normal 12 7 2 3 3 5" xfId="7923"/>
    <cellStyle name="Normal 12 7 2 3 3 5 2" xfId="33263"/>
    <cellStyle name="Normal 12 7 2 3 3 6" xfId="33264"/>
    <cellStyle name="Normal 12 7 2 3 4" xfId="7924"/>
    <cellStyle name="Normal 12 7 2 3 4 2" xfId="7925"/>
    <cellStyle name="Normal 12 7 2 3 4 2 2" xfId="33265"/>
    <cellStyle name="Normal 12 7 2 3 4 3" xfId="7926"/>
    <cellStyle name="Normal 12 7 2 3 4 3 2" xfId="33266"/>
    <cellStyle name="Normal 12 7 2 3 4 4" xfId="7927"/>
    <cellStyle name="Normal 12 7 2 3 4 4 2" xfId="33267"/>
    <cellStyle name="Normal 12 7 2 3 4 5" xfId="33268"/>
    <cellStyle name="Normal 12 7 2 3 5" xfId="7928"/>
    <cellStyle name="Normal 12 7 2 3 5 2" xfId="33269"/>
    <cellStyle name="Normal 12 7 2 3 6" xfId="7929"/>
    <cellStyle name="Normal 12 7 2 3 6 2" xfId="33270"/>
    <cellStyle name="Normal 12 7 2 3 7" xfId="7930"/>
    <cellStyle name="Normal 12 7 2 3 7 2" xfId="33271"/>
    <cellStyle name="Normal 12 7 2 3 8" xfId="33272"/>
    <cellStyle name="Normal 12 7 2 4" xfId="7931"/>
    <cellStyle name="Normal 12 7 2 4 2" xfId="7932"/>
    <cellStyle name="Normal 12 7 2 4 2 2" xfId="7933"/>
    <cellStyle name="Normal 12 7 2 4 2 2 2" xfId="7934"/>
    <cellStyle name="Normal 12 7 2 4 2 2 2 2" xfId="33273"/>
    <cellStyle name="Normal 12 7 2 4 2 2 3" xfId="7935"/>
    <cellStyle name="Normal 12 7 2 4 2 2 3 2" xfId="33274"/>
    <cellStyle name="Normal 12 7 2 4 2 2 4" xfId="7936"/>
    <cellStyle name="Normal 12 7 2 4 2 2 4 2" xfId="33275"/>
    <cellStyle name="Normal 12 7 2 4 2 2 5" xfId="33276"/>
    <cellStyle name="Normal 12 7 2 4 2 3" xfId="7937"/>
    <cellStyle name="Normal 12 7 2 4 2 3 2" xfId="33277"/>
    <cellStyle name="Normal 12 7 2 4 2 4" xfId="7938"/>
    <cellStyle name="Normal 12 7 2 4 2 4 2" xfId="33278"/>
    <cellStyle name="Normal 12 7 2 4 2 5" xfId="7939"/>
    <cellStyle name="Normal 12 7 2 4 2 5 2" xfId="33279"/>
    <cellStyle name="Normal 12 7 2 4 2 6" xfId="33280"/>
    <cellStyle name="Normal 12 7 2 4 3" xfId="7940"/>
    <cellStyle name="Normal 12 7 2 4 3 2" xfId="7941"/>
    <cellStyle name="Normal 12 7 2 4 3 2 2" xfId="7942"/>
    <cellStyle name="Normal 12 7 2 4 3 2 2 2" xfId="33281"/>
    <cellStyle name="Normal 12 7 2 4 3 2 3" xfId="7943"/>
    <cellStyle name="Normal 12 7 2 4 3 2 3 2" xfId="33282"/>
    <cellStyle name="Normal 12 7 2 4 3 2 4" xfId="7944"/>
    <cellStyle name="Normal 12 7 2 4 3 2 4 2" xfId="33283"/>
    <cellStyle name="Normal 12 7 2 4 3 2 5" xfId="33284"/>
    <cellStyle name="Normal 12 7 2 4 3 3" xfId="7945"/>
    <cellStyle name="Normal 12 7 2 4 3 3 2" xfId="33285"/>
    <cellStyle name="Normal 12 7 2 4 3 4" xfId="7946"/>
    <cellStyle name="Normal 12 7 2 4 3 4 2" xfId="33286"/>
    <cellStyle name="Normal 12 7 2 4 3 5" xfId="7947"/>
    <cellStyle name="Normal 12 7 2 4 3 5 2" xfId="33287"/>
    <cellStyle name="Normal 12 7 2 4 3 6" xfId="33288"/>
    <cellStyle name="Normal 12 7 2 4 4" xfId="7948"/>
    <cellStyle name="Normal 12 7 2 4 4 2" xfId="7949"/>
    <cellStyle name="Normal 12 7 2 4 4 2 2" xfId="33289"/>
    <cellStyle name="Normal 12 7 2 4 4 3" xfId="7950"/>
    <cellStyle name="Normal 12 7 2 4 4 3 2" xfId="33290"/>
    <cellStyle name="Normal 12 7 2 4 4 4" xfId="7951"/>
    <cellStyle name="Normal 12 7 2 4 4 4 2" xfId="33291"/>
    <cellStyle name="Normal 12 7 2 4 4 5" xfId="33292"/>
    <cellStyle name="Normal 12 7 2 4 5" xfId="7952"/>
    <cellStyle name="Normal 12 7 2 4 5 2" xfId="33293"/>
    <cellStyle name="Normal 12 7 2 4 6" xfId="7953"/>
    <cellStyle name="Normal 12 7 2 4 6 2" xfId="33294"/>
    <cellStyle name="Normal 12 7 2 4 7" xfId="7954"/>
    <cellStyle name="Normal 12 7 2 4 7 2" xfId="33295"/>
    <cellStyle name="Normal 12 7 2 4 8" xfId="33296"/>
    <cellStyle name="Normal 12 7 2 5" xfId="7955"/>
    <cellStyle name="Normal 12 7 2 5 2" xfId="7956"/>
    <cellStyle name="Normal 12 7 2 5 2 2" xfId="7957"/>
    <cellStyle name="Normal 12 7 2 5 2 2 2" xfId="7958"/>
    <cellStyle name="Normal 12 7 2 5 2 2 2 2" xfId="33297"/>
    <cellStyle name="Normal 12 7 2 5 2 2 3" xfId="7959"/>
    <cellStyle name="Normal 12 7 2 5 2 2 3 2" xfId="33298"/>
    <cellStyle name="Normal 12 7 2 5 2 2 4" xfId="7960"/>
    <cellStyle name="Normal 12 7 2 5 2 2 4 2" xfId="33299"/>
    <cellStyle name="Normal 12 7 2 5 2 2 5" xfId="33300"/>
    <cellStyle name="Normal 12 7 2 5 2 3" xfId="7961"/>
    <cellStyle name="Normal 12 7 2 5 2 3 2" xfId="33301"/>
    <cellStyle name="Normal 12 7 2 5 2 4" xfId="7962"/>
    <cellStyle name="Normal 12 7 2 5 2 4 2" xfId="33302"/>
    <cellStyle name="Normal 12 7 2 5 2 5" xfId="7963"/>
    <cellStyle name="Normal 12 7 2 5 2 5 2" xfId="33303"/>
    <cellStyle name="Normal 12 7 2 5 2 6" xfId="33304"/>
    <cellStyle name="Normal 12 7 2 5 3" xfId="7964"/>
    <cellStyle name="Normal 12 7 2 5 3 2" xfId="7965"/>
    <cellStyle name="Normal 12 7 2 5 3 2 2" xfId="7966"/>
    <cellStyle name="Normal 12 7 2 5 3 2 2 2" xfId="33305"/>
    <cellStyle name="Normal 12 7 2 5 3 2 3" xfId="7967"/>
    <cellStyle name="Normal 12 7 2 5 3 2 3 2" xfId="33306"/>
    <cellStyle name="Normal 12 7 2 5 3 2 4" xfId="7968"/>
    <cellStyle name="Normal 12 7 2 5 3 2 4 2" xfId="33307"/>
    <cellStyle name="Normal 12 7 2 5 3 2 5" xfId="33308"/>
    <cellStyle name="Normal 12 7 2 5 3 3" xfId="7969"/>
    <cellStyle name="Normal 12 7 2 5 3 3 2" xfId="33309"/>
    <cellStyle name="Normal 12 7 2 5 3 4" xfId="7970"/>
    <cellStyle name="Normal 12 7 2 5 3 4 2" xfId="33310"/>
    <cellStyle name="Normal 12 7 2 5 3 5" xfId="7971"/>
    <cellStyle name="Normal 12 7 2 5 3 5 2" xfId="33311"/>
    <cellStyle name="Normal 12 7 2 5 3 6" xfId="33312"/>
    <cellStyle name="Normal 12 7 2 5 4" xfId="7972"/>
    <cellStyle name="Normal 12 7 2 5 4 2" xfId="7973"/>
    <cellStyle name="Normal 12 7 2 5 4 2 2" xfId="33313"/>
    <cellStyle name="Normal 12 7 2 5 4 3" xfId="7974"/>
    <cellStyle name="Normal 12 7 2 5 4 3 2" xfId="33314"/>
    <cellStyle name="Normal 12 7 2 5 4 4" xfId="7975"/>
    <cellStyle name="Normal 12 7 2 5 4 4 2" xfId="33315"/>
    <cellStyle name="Normal 12 7 2 5 4 5" xfId="33316"/>
    <cellStyle name="Normal 12 7 2 5 5" xfId="7976"/>
    <cellStyle name="Normal 12 7 2 5 5 2" xfId="33317"/>
    <cellStyle name="Normal 12 7 2 5 6" xfId="7977"/>
    <cellStyle name="Normal 12 7 2 5 6 2" xfId="33318"/>
    <cellStyle name="Normal 12 7 2 5 7" xfId="7978"/>
    <cellStyle name="Normal 12 7 2 5 7 2" xfId="33319"/>
    <cellStyle name="Normal 12 7 2 5 8" xfId="33320"/>
    <cellStyle name="Normal 12 7 2 6" xfId="7979"/>
    <cellStyle name="Normal 12 7 2 7" xfId="7980"/>
    <cellStyle name="Normal 12 7 2 7 2" xfId="7981"/>
    <cellStyle name="Normal 12 7 2 7 2 2" xfId="7982"/>
    <cellStyle name="Normal 12 7 2 7 2 2 2" xfId="33321"/>
    <cellStyle name="Normal 12 7 2 7 2 3" xfId="7983"/>
    <cellStyle name="Normal 12 7 2 7 2 3 2" xfId="33322"/>
    <cellStyle name="Normal 12 7 2 7 2 4" xfId="7984"/>
    <cellStyle name="Normal 12 7 2 7 2 4 2" xfId="33323"/>
    <cellStyle name="Normal 12 7 2 7 2 5" xfId="33324"/>
    <cellStyle name="Normal 12 7 2 7 3" xfId="7985"/>
    <cellStyle name="Normal 12 7 2 7 3 2" xfId="33325"/>
    <cellStyle name="Normal 12 7 2 7 4" xfId="7986"/>
    <cellStyle name="Normal 12 7 2 7 4 2" xfId="33326"/>
    <cellStyle name="Normal 12 7 2 7 5" xfId="7987"/>
    <cellStyle name="Normal 12 7 2 7 5 2" xfId="33327"/>
    <cellStyle name="Normal 12 7 2 7 6" xfId="33328"/>
    <cellStyle name="Normal 12 7 2 8" xfId="7988"/>
    <cellStyle name="Normal 12 7 2 8 2" xfId="7989"/>
    <cellStyle name="Normal 12 7 2 8 2 2" xfId="7990"/>
    <cellStyle name="Normal 12 7 2 8 2 2 2" xfId="33329"/>
    <cellStyle name="Normal 12 7 2 8 2 3" xfId="7991"/>
    <cellStyle name="Normal 12 7 2 8 2 3 2" xfId="33330"/>
    <cellStyle name="Normal 12 7 2 8 2 4" xfId="7992"/>
    <cellStyle name="Normal 12 7 2 8 2 4 2" xfId="33331"/>
    <cellStyle name="Normal 12 7 2 8 2 5" xfId="33332"/>
    <cellStyle name="Normal 12 7 2 8 3" xfId="7993"/>
    <cellStyle name="Normal 12 7 2 8 3 2" xfId="33333"/>
    <cellStyle name="Normal 12 7 2 8 4" xfId="7994"/>
    <cellStyle name="Normal 12 7 2 8 4 2" xfId="33334"/>
    <cellStyle name="Normal 12 7 2 8 5" xfId="7995"/>
    <cellStyle name="Normal 12 7 2 8 5 2" xfId="33335"/>
    <cellStyle name="Normal 12 7 2 8 6" xfId="33336"/>
    <cellStyle name="Normal 12 7 2 9" xfId="7996"/>
    <cellStyle name="Normal 12 7 2 9 2" xfId="7997"/>
    <cellStyle name="Normal 12 7 2 9 2 2" xfId="33337"/>
    <cellStyle name="Normal 12 7 2 9 3" xfId="7998"/>
    <cellStyle name="Normal 12 7 2 9 3 2" xfId="33338"/>
    <cellStyle name="Normal 12 7 2 9 4" xfId="7999"/>
    <cellStyle name="Normal 12 7 2 9 4 2" xfId="33339"/>
    <cellStyle name="Normal 12 7 2 9 5" xfId="33340"/>
    <cellStyle name="Normal 12 7 3" xfId="8000"/>
    <cellStyle name="Normal 12 7 3 10" xfId="33341"/>
    <cellStyle name="Normal 12 7 3 2" xfId="8001"/>
    <cellStyle name="Normal 12 7 3 3" xfId="8002"/>
    <cellStyle name="Normal 12 7 3 4" xfId="8003"/>
    <cellStyle name="Normal 12 7 3 4 2" xfId="8004"/>
    <cellStyle name="Normal 12 7 3 4 2 2" xfId="8005"/>
    <cellStyle name="Normal 12 7 3 4 2 2 2" xfId="33342"/>
    <cellStyle name="Normal 12 7 3 4 2 3" xfId="8006"/>
    <cellStyle name="Normal 12 7 3 4 2 3 2" xfId="33343"/>
    <cellStyle name="Normal 12 7 3 4 2 4" xfId="8007"/>
    <cellStyle name="Normal 12 7 3 4 2 4 2" xfId="33344"/>
    <cellStyle name="Normal 12 7 3 4 2 5" xfId="33345"/>
    <cellStyle name="Normal 12 7 3 4 3" xfId="8008"/>
    <cellStyle name="Normal 12 7 3 4 3 2" xfId="33346"/>
    <cellStyle name="Normal 12 7 3 4 4" xfId="8009"/>
    <cellStyle name="Normal 12 7 3 4 4 2" xfId="33347"/>
    <cellStyle name="Normal 12 7 3 4 5" xfId="8010"/>
    <cellStyle name="Normal 12 7 3 4 5 2" xfId="33348"/>
    <cellStyle name="Normal 12 7 3 4 6" xfId="33349"/>
    <cellStyle name="Normal 12 7 3 5" xfId="8011"/>
    <cellStyle name="Normal 12 7 3 5 2" xfId="8012"/>
    <cellStyle name="Normal 12 7 3 5 2 2" xfId="8013"/>
    <cellStyle name="Normal 12 7 3 5 2 2 2" xfId="33350"/>
    <cellStyle name="Normal 12 7 3 5 2 3" xfId="8014"/>
    <cellStyle name="Normal 12 7 3 5 2 3 2" xfId="33351"/>
    <cellStyle name="Normal 12 7 3 5 2 4" xfId="8015"/>
    <cellStyle name="Normal 12 7 3 5 2 4 2" xfId="33352"/>
    <cellStyle name="Normal 12 7 3 5 2 5" xfId="33353"/>
    <cellStyle name="Normal 12 7 3 5 3" xfId="8016"/>
    <cellStyle name="Normal 12 7 3 5 3 2" xfId="33354"/>
    <cellStyle name="Normal 12 7 3 5 4" xfId="8017"/>
    <cellStyle name="Normal 12 7 3 5 4 2" xfId="33355"/>
    <cellStyle name="Normal 12 7 3 5 5" xfId="8018"/>
    <cellStyle name="Normal 12 7 3 5 5 2" xfId="33356"/>
    <cellStyle name="Normal 12 7 3 5 6" xfId="33357"/>
    <cellStyle name="Normal 12 7 3 6" xfId="8019"/>
    <cellStyle name="Normal 12 7 3 6 2" xfId="8020"/>
    <cellStyle name="Normal 12 7 3 6 2 2" xfId="33358"/>
    <cellStyle name="Normal 12 7 3 6 3" xfId="8021"/>
    <cellStyle name="Normal 12 7 3 6 3 2" xfId="33359"/>
    <cellStyle name="Normal 12 7 3 6 4" xfId="8022"/>
    <cellStyle name="Normal 12 7 3 6 4 2" xfId="33360"/>
    <cellStyle name="Normal 12 7 3 6 5" xfId="33361"/>
    <cellStyle name="Normal 12 7 3 7" xfId="8023"/>
    <cellStyle name="Normal 12 7 3 7 2" xfId="33362"/>
    <cellStyle name="Normal 12 7 3 8" xfId="8024"/>
    <cellStyle name="Normal 12 7 3 8 2" xfId="33363"/>
    <cellStyle name="Normal 12 7 3 9" xfId="8025"/>
    <cellStyle name="Normal 12 7 3 9 2" xfId="33364"/>
    <cellStyle name="Normal 12 7 4" xfId="8026"/>
    <cellStyle name="Normal 12 7 5" xfId="8027"/>
    <cellStyle name="Normal 12 7 6" xfId="8028"/>
    <cellStyle name="Normal 12 7 6 2" xfId="8029"/>
    <cellStyle name="Normal 12 7 6 2 2" xfId="8030"/>
    <cellStyle name="Normal 12 7 6 2 2 2" xfId="8031"/>
    <cellStyle name="Normal 12 7 6 2 2 2 2" xfId="33365"/>
    <cellStyle name="Normal 12 7 6 2 2 3" xfId="8032"/>
    <cellStyle name="Normal 12 7 6 2 2 3 2" xfId="33366"/>
    <cellStyle name="Normal 12 7 6 2 2 4" xfId="8033"/>
    <cellStyle name="Normal 12 7 6 2 2 4 2" xfId="33367"/>
    <cellStyle name="Normal 12 7 6 2 2 5" xfId="33368"/>
    <cellStyle name="Normal 12 7 6 2 3" xfId="8034"/>
    <cellStyle name="Normal 12 7 6 2 3 2" xfId="33369"/>
    <cellStyle name="Normal 12 7 6 2 4" xfId="8035"/>
    <cellStyle name="Normal 12 7 6 2 4 2" xfId="33370"/>
    <cellStyle name="Normal 12 7 6 2 5" xfId="8036"/>
    <cellStyle name="Normal 12 7 6 2 5 2" xfId="33371"/>
    <cellStyle name="Normal 12 7 6 2 6" xfId="33372"/>
    <cellStyle name="Normal 12 7 6 3" xfId="8037"/>
    <cellStyle name="Normal 12 7 6 3 2" xfId="8038"/>
    <cellStyle name="Normal 12 7 6 3 2 2" xfId="8039"/>
    <cellStyle name="Normal 12 7 6 3 2 2 2" xfId="33373"/>
    <cellStyle name="Normal 12 7 6 3 2 3" xfId="8040"/>
    <cellStyle name="Normal 12 7 6 3 2 3 2" xfId="33374"/>
    <cellStyle name="Normal 12 7 6 3 2 4" xfId="8041"/>
    <cellStyle name="Normal 12 7 6 3 2 4 2" xfId="33375"/>
    <cellStyle name="Normal 12 7 6 3 2 5" xfId="33376"/>
    <cellStyle name="Normal 12 7 6 3 3" xfId="8042"/>
    <cellStyle name="Normal 12 7 6 3 3 2" xfId="33377"/>
    <cellStyle name="Normal 12 7 6 3 4" xfId="8043"/>
    <cellStyle name="Normal 12 7 6 3 4 2" xfId="33378"/>
    <cellStyle name="Normal 12 7 6 3 5" xfId="8044"/>
    <cellStyle name="Normal 12 7 6 3 5 2" xfId="33379"/>
    <cellStyle name="Normal 12 7 6 3 6" xfId="33380"/>
    <cellStyle name="Normal 12 7 6 4" xfId="8045"/>
    <cellStyle name="Normal 12 7 6 4 2" xfId="8046"/>
    <cellStyle name="Normal 12 7 6 4 2 2" xfId="33381"/>
    <cellStyle name="Normal 12 7 6 4 3" xfId="8047"/>
    <cellStyle name="Normal 12 7 6 4 3 2" xfId="33382"/>
    <cellStyle name="Normal 12 7 6 4 4" xfId="8048"/>
    <cellStyle name="Normal 12 7 6 4 4 2" xfId="33383"/>
    <cellStyle name="Normal 12 7 6 4 5" xfId="33384"/>
    <cellStyle name="Normal 12 7 6 5" xfId="8049"/>
    <cellStyle name="Normal 12 7 6 5 2" xfId="33385"/>
    <cellStyle name="Normal 12 7 6 6" xfId="8050"/>
    <cellStyle name="Normal 12 7 6 6 2" xfId="33386"/>
    <cellStyle name="Normal 12 7 6 7" xfId="8051"/>
    <cellStyle name="Normal 12 7 6 7 2" xfId="33387"/>
    <cellStyle name="Normal 12 7 6 8" xfId="33388"/>
    <cellStyle name="Normal 12 8" xfId="8052"/>
    <cellStyle name="Normal 12 9" xfId="8053"/>
    <cellStyle name="Normal 12_Cost Estimate-Gwalior-Shivpuri" xfId="8054"/>
    <cellStyle name="Normal 13" xfId="7"/>
    <cellStyle name="Normal 13 10" xfId="8055"/>
    <cellStyle name="Normal 13 10 2" xfId="8056"/>
    <cellStyle name="Normal 13 10 2 2" xfId="8057"/>
    <cellStyle name="Normal 13 10 2 2 2" xfId="8058"/>
    <cellStyle name="Normal 13 10 2 2 2 2" xfId="33389"/>
    <cellStyle name="Normal 13 10 2 2 3" xfId="8059"/>
    <cellStyle name="Normal 13 10 2 2 3 2" xfId="33390"/>
    <cellStyle name="Normal 13 10 2 2 4" xfId="8060"/>
    <cellStyle name="Normal 13 10 2 2 4 2" xfId="33391"/>
    <cellStyle name="Normal 13 10 2 2 5" xfId="33392"/>
    <cellStyle name="Normal 13 10 2 3" xfId="8061"/>
    <cellStyle name="Normal 13 10 2 3 2" xfId="33393"/>
    <cellStyle name="Normal 13 10 2 4" xfId="8062"/>
    <cellStyle name="Normal 13 10 2 4 2" xfId="33394"/>
    <cellStyle name="Normal 13 10 2 5" xfId="8063"/>
    <cellStyle name="Normal 13 10 2 5 2" xfId="33395"/>
    <cellStyle name="Normal 13 10 2 6" xfId="33396"/>
    <cellStyle name="Normal 13 10 3" xfId="8064"/>
    <cellStyle name="Normal 13 10 3 2" xfId="8065"/>
    <cellStyle name="Normal 13 10 3 2 2" xfId="8066"/>
    <cellStyle name="Normal 13 10 3 2 2 2" xfId="33397"/>
    <cellStyle name="Normal 13 10 3 2 3" xfId="8067"/>
    <cellStyle name="Normal 13 10 3 2 3 2" xfId="33398"/>
    <cellStyle name="Normal 13 10 3 2 4" xfId="8068"/>
    <cellStyle name="Normal 13 10 3 2 4 2" xfId="33399"/>
    <cellStyle name="Normal 13 10 3 2 5" xfId="33400"/>
    <cellStyle name="Normal 13 10 3 3" xfId="8069"/>
    <cellStyle name="Normal 13 10 3 3 2" xfId="33401"/>
    <cellStyle name="Normal 13 10 3 4" xfId="8070"/>
    <cellStyle name="Normal 13 10 3 4 2" xfId="33402"/>
    <cellStyle name="Normal 13 10 3 5" xfId="8071"/>
    <cellStyle name="Normal 13 10 3 5 2" xfId="33403"/>
    <cellStyle name="Normal 13 10 3 6" xfId="33404"/>
    <cellStyle name="Normal 13 10 4" xfId="8072"/>
    <cellStyle name="Normal 13 10 4 2" xfId="8073"/>
    <cellStyle name="Normal 13 10 4 2 2" xfId="33405"/>
    <cellStyle name="Normal 13 10 4 3" xfId="8074"/>
    <cellStyle name="Normal 13 10 4 3 2" xfId="33406"/>
    <cellStyle name="Normal 13 10 4 4" xfId="8075"/>
    <cellStyle name="Normal 13 10 4 4 2" xfId="33407"/>
    <cellStyle name="Normal 13 10 4 5" xfId="33408"/>
    <cellStyle name="Normal 13 10 5" xfId="8076"/>
    <cellStyle name="Normal 13 10 5 2" xfId="33409"/>
    <cellStyle name="Normal 13 10 6" xfId="8077"/>
    <cellStyle name="Normal 13 10 6 2" xfId="33410"/>
    <cellStyle name="Normal 13 10 7" xfId="8078"/>
    <cellStyle name="Normal 13 10 7 2" xfId="33411"/>
    <cellStyle name="Normal 13 10 8" xfId="33412"/>
    <cellStyle name="Normal 13 2" xfId="8079"/>
    <cellStyle name="Normal 13 2 2" xfId="8080"/>
    <cellStyle name="Normal 13 2 2 2" xfId="8081"/>
    <cellStyle name="Normal 13 2 2 2 2" xfId="8082"/>
    <cellStyle name="Normal 13 2 2 2 2 2" xfId="8083"/>
    <cellStyle name="Normal 13 2 2 2 2 2 2" xfId="8084"/>
    <cellStyle name="Normal 13 2 2 2 2 2 2 2" xfId="33413"/>
    <cellStyle name="Normal 13 2 2 2 2 2 3" xfId="8085"/>
    <cellStyle name="Normal 13 2 2 2 2 2 3 2" xfId="33414"/>
    <cellStyle name="Normal 13 2 2 2 2 2 4" xfId="8086"/>
    <cellStyle name="Normal 13 2 2 2 2 2 4 2" xfId="33415"/>
    <cellStyle name="Normal 13 2 2 2 2 2 5" xfId="33416"/>
    <cellStyle name="Normal 13 2 2 2 2 3" xfId="8087"/>
    <cellStyle name="Normal 13 2 2 2 2 3 2" xfId="33417"/>
    <cellStyle name="Normal 13 2 2 2 2 4" xfId="8088"/>
    <cellStyle name="Normal 13 2 2 2 2 4 2" xfId="33418"/>
    <cellStyle name="Normal 13 2 2 2 2 5" xfId="8089"/>
    <cellStyle name="Normal 13 2 2 2 2 5 2" xfId="33419"/>
    <cellStyle name="Normal 13 2 2 2 2 6" xfId="33420"/>
    <cellStyle name="Normal 13 2 2 2 3" xfId="8090"/>
    <cellStyle name="Normal 13 2 2 2 3 2" xfId="8091"/>
    <cellStyle name="Normal 13 2 2 2 3 2 2" xfId="8092"/>
    <cellStyle name="Normal 13 2 2 2 3 2 2 2" xfId="33421"/>
    <cellStyle name="Normal 13 2 2 2 3 2 3" xfId="8093"/>
    <cellStyle name="Normal 13 2 2 2 3 2 3 2" xfId="33422"/>
    <cellStyle name="Normal 13 2 2 2 3 2 4" xfId="8094"/>
    <cellStyle name="Normal 13 2 2 2 3 2 4 2" xfId="33423"/>
    <cellStyle name="Normal 13 2 2 2 3 2 5" xfId="33424"/>
    <cellStyle name="Normal 13 2 2 2 3 3" xfId="8095"/>
    <cellStyle name="Normal 13 2 2 2 3 3 2" xfId="33425"/>
    <cellStyle name="Normal 13 2 2 2 3 4" xfId="8096"/>
    <cellStyle name="Normal 13 2 2 2 3 4 2" xfId="33426"/>
    <cellStyle name="Normal 13 2 2 2 3 5" xfId="8097"/>
    <cellStyle name="Normal 13 2 2 2 3 5 2" xfId="33427"/>
    <cellStyle name="Normal 13 2 2 2 3 6" xfId="33428"/>
    <cellStyle name="Normal 13 2 2 2 4" xfId="8098"/>
    <cellStyle name="Normal 13 2 2 2 4 2" xfId="8099"/>
    <cellStyle name="Normal 13 2 2 2 4 2 2" xfId="33429"/>
    <cellStyle name="Normal 13 2 2 2 4 3" xfId="8100"/>
    <cellStyle name="Normal 13 2 2 2 4 3 2" xfId="33430"/>
    <cellStyle name="Normal 13 2 2 2 4 4" xfId="8101"/>
    <cellStyle name="Normal 13 2 2 2 4 4 2" xfId="33431"/>
    <cellStyle name="Normal 13 2 2 2 4 5" xfId="33432"/>
    <cellStyle name="Normal 13 2 2 2 5" xfId="8102"/>
    <cellStyle name="Normal 13 2 2 2 5 2" xfId="33433"/>
    <cellStyle name="Normal 13 2 2 2 6" xfId="8103"/>
    <cellStyle name="Normal 13 2 2 2 6 2" xfId="33434"/>
    <cellStyle name="Normal 13 2 2 2 7" xfId="8104"/>
    <cellStyle name="Normal 13 2 2 2 7 2" xfId="33435"/>
    <cellStyle name="Normal 13 2 2 2 8" xfId="33436"/>
    <cellStyle name="Normal 13 2 2 3" xfId="8105"/>
    <cellStyle name="Normal 13 2 2 3 2" xfId="8106"/>
    <cellStyle name="Normal 13 2 2 3 2 2" xfId="8107"/>
    <cellStyle name="Normal 13 2 2 3 2 2 2" xfId="33437"/>
    <cellStyle name="Normal 13 2 2 3 2 3" xfId="8108"/>
    <cellStyle name="Normal 13 2 2 3 2 3 2" xfId="33438"/>
    <cellStyle name="Normal 13 2 2 3 2 4" xfId="8109"/>
    <cellStyle name="Normal 13 2 2 3 2 4 2" xfId="33439"/>
    <cellStyle name="Normal 13 2 2 3 2 5" xfId="33440"/>
    <cellStyle name="Normal 13 2 2 3 3" xfId="8110"/>
    <cellStyle name="Normal 13 2 2 3 3 2" xfId="33441"/>
    <cellStyle name="Normal 13 2 2 3 4" xfId="8111"/>
    <cellStyle name="Normal 13 2 2 3 4 2" xfId="33442"/>
    <cellStyle name="Normal 13 2 2 3 5" xfId="8112"/>
    <cellStyle name="Normal 13 2 2 3 5 2" xfId="33443"/>
    <cellStyle name="Normal 13 2 2 3 6" xfId="33444"/>
    <cellStyle name="Normal 13 2 2 4" xfId="8113"/>
    <cellStyle name="Normal 13 2 2 4 2" xfId="8114"/>
    <cellStyle name="Normal 13 2 2 4 2 2" xfId="8115"/>
    <cellStyle name="Normal 13 2 2 4 2 2 2" xfId="33445"/>
    <cellStyle name="Normal 13 2 2 4 2 3" xfId="8116"/>
    <cellStyle name="Normal 13 2 2 4 2 3 2" xfId="33446"/>
    <cellStyle name="Normal 13 2 2 4 2 4" xfId="8117"/>
    <cellStyle name="Normal 13 2 2 4 2 4 2" xfId="33447"/>
    <cellStyle name="Normal 13 2 2 4 2 5" xfId="33448"/>
    <cellStyle name="Normal 13 2 2 4 3" xfId="8118"/>
    <cellStyle name="Normal 13 2 2 4 3 2" xfId="33449"/>
    <cellStyle name="Normal 13 2 2 4 4" xfId="8119"/>
    <cellStyle name="Normal 13 2 2 4 4 2" xfId="33450"/>
    <cellStyle name="Normal 13 2 2 4 5" xfId="8120"/>
    <cellStyle name="Normal 13 2 2 4 5 2" xfId="33451"/>
    <cellStyle name="Normal 13 2 2 4 6" xfId="33452"/>
    <cellStyle name="Normal 13 2 2 5" xfId="8121"/>
    <cellStyle name="Normal 13 2 2 5 2" xfId="8122"/>
    <cellStyle name="Normal 13 2 2 5 2 2" xfId="33453"/>
    <cellStyle name="Normal 13 2 2 5 3" xfId="8123"/>
    <cellStyle name="Normal 13 2 2 5 3 2" xfId="33454"/>
    <cellStyle name="Normal 13 2 2 5 4" xfId="8124"/>
    <cellStyle name="Normal 13 2 2 5 4 2" xfId="33455"/>
    <cellStyle name="Normal 13 2 2 5 5" xfId="33456"/>
    <cellStyle name="Normal 13 2 2 6" xfId="8125"/>
    <cellStyle name="Normal 13 2 2 6 2" xfId="33457"/>
    <cellStyle name="Normal 13 2 2 7" xfId="8126"/>
    <cellStyle name="Normal 13 2 2 7 2" xfId="33458"/>
    <cellStyle name="Normal 13 2 2 8" xfId="8127"/>
    <cellStyle name="Normal 13 2 2 8 2" xfId="33459"/>
    <cellStyle name="Normal 13 2 2 9" xfId="33460"/>
    <cellStyle name="Normal 13 2 3" xfId="8128"/>
    <cellStyle name="Normal 13 2 3 2" xfId="8129"/>
    <cellStyle name="Normal 13 2 3 2 2" xfId="8130"/>
    <cellStyle name="Normal 13 2 3 2 2 2" xfId="8131"/>
    <cellStyle name="Normal 13 2 3 2 2 2 2" xfId="33461"/>
    <cellStyle name="Normal 13 2 3 2 2 3" xfId="8132"/>
    <cellStyle name="Normal 13 2 3 2 2 3 2" xfId="33462"/>
    <cellStyle name="Normal 13 2 3 2 2 4" xfId="8133"/>
    <cellStyle name="Normal 13 2 3 2 2 4 2" xfId="33463"/>
    <cellStyle name="Normal 13 2 3 2 2 5" xfId="33464"/>
    <cellStyle name="Normal 13 2 3 2 3" xfId="8134"/>
    <cellStyle name="Normal 13 2 3 2 3 2" xfId="33465"/>
    <cellStyle name="Normal 13 2 3 2 4" xfId="8135"/>
    <cellStyle name="Normal 13 2 3 2 4 2" xfId="33466"/>
    <cellStyle name="Normal 13 2 3 2 5" xfId="8136"/>
    <cellStyle name="Normal 13 2 3 2 5 2" xfId="33467"/>
    <cellStyle name="Normal 13 2 3 2 6" xfId="33468"/>
    <cellStyle name="Normal 13 2 3 3" xfId="8137"/>
    <cellStyle name="Normal 13 2 3 3 2" xfId="8138"/>
    <cellStyle name="Normal 13 2 3 3 2 2" xfId="8139"/>
    <cellStyle name="Normal 13 2 3 3 2 2 2" xfId="33469"/>
    <cellStyle name="Normal 13 2 3 3 2 3" xfId="8140"/>
    <cellStyle name="Normal 13 2 3 3 2 3 2" xfId="33470"/>
    <cellStyle name="Normal 13 2 3 3 2 4" xfId="8141"/>
    <cellStyle name="Normal 13 2 3 3 2 4 2" xfId="33471"/>
    <cellStyle name="Normal 13 2 3 3 2 5" xfId="33472"/>
    <cellStyle name="Normal 13 2 3 3 3" xfId="8142"/>
    <cellStyle name="Normal 13 2 3 3 3 2" xfId="33473"/>
    <cellStyle name="Normal 13 2 3 3 4" xfId="8143"/>
    <cellStyle name="Normal 13 2 3 3 4 2" xfId="33474"/>
    <cellStyle name="Normal 13 2 3 3 5" xfId="8144"/>
    <cellStyle name="Normal 13 2 3 3 5 2" xfId="33475"/>
    <cellStyle name="Normal 13 2 3 3 6" xfId="33476"/>
    <cellStyle name="Normal 13 2 3 4" xfId="8145"/>
    <cellStyle name="Normal 13 2 3 4 2" xfId="8146"/>
    <cellStyle name="Normal 13 2 3 4 2 2" xfId="33477"/>
    <cellStyle name="Normal 13 2 3 4 3" xfId="8147"/>
    <cellStyle name="Normal 13 2 3 4 3 2" xfId="33478"/>
    <cellStyle name="Normal 13 2 3 4 4" xfId="8148"/>
    <cellStyle name="Normal 13 2 3 4 4 2" xfId="33479"/>
    <cellStyle name="Normal 13 2 3 4 5" xfId="33480"/>
    <cellStyle name="Normal 13 2 3 5" xfId="8149"/>
    <cellStyle name="Normal 13 2 3 5 2" xfId="33481"/>
    <cellStyle name="Normal 13 2 3 6" xfId="8150"/>
    <cellStyle name="Normal 13 2 3 6 2" xfId="33482"/>
    <cellStyle name="Normal 13 2 3 7" xfId="8151"/>
    <cellStyle name="Normal 13 2 3 7 2" xfId="33483"/>
    <cellStyle name="Normal 13 2 3 8" xfId="33484"/>
    <cellStyle name="Normal 13 3" xfId="8152"/>
    <cellStyle name="Normal 13 3 2" xfId="8153"/>
    <cellStyle name="Normal 13 3 2 2" xfId="8154"/>
    <cellStyle name="Normal 13 3 2 2 2" xfId="8155"/>
    <cellStyle name="Normal 13 3 2 2 2 2" xfId="8156"/>
    <cellStyle name="Normal 13 3 2 2 2 2 2" xfId="33485"/>
    <cellStyle name="Normal 13 3 2 2 2 3" xfId="8157"/>
    <cellStyle name="Normal 13 3 2 2 2 3 2" xfId="33486"/>
    <cellStyle name="Normal 13 3 2 2 2 4" xfId="8158"/>
    <cellStyle name="Normal 13 3 2 2 2 4 2" xfId="33487"/>
    <cellStyle name="Normal 13 3 2 2 2 5" xfId="33488"/>
    <cellStyle name="Normal 13 3 2 2 3" xfId="8159"/>
    <cellStyle name="Normal 13 3 2 2 3 2" xfId="33489"/>
    <cellStyle name="Normal 13 3 2 2 4" xfId="8160"/>
    <cellStyle name="Normal 13 3 2 2 4 2" xfId="33490"/>
    <cellStyle name="Normal 13 3 2 2 5" xfId="8161"/>
    <cellStyle name="Normal 13 3 2 2 5 2" xfId="33491"/>
    <cellStyle name="Normal 13 3 2 2 6" xfId="33492"/>
    <cellStyle name="Normal 13 3 2 3" xfId="8162"/>
    <cellStyle name="Normal 13 3 2 3 2" xfId="8163"/>
    <cellStyle name="Normal 13 3 2 3 2 2" xfId="8164"/>
    <cellStyle name="Normal 13 3 2 3 2 2 2" xfId="33493"/>
    <cellStyle name="Normal 13 3 2 3 2 3" xfId="8165"/>
    <cellStyle name="Normal 13 3 2 3 2 3 2" xfId="33494"/>
    <cellStyle name="Normal 13 3 2 3 2 4" xfId="8166"/>
    <cellStyle name="Normal 13 3 2 3 2 4 2" xfId="33495"/>
    <cellStyle name="Normal 13 3 2 3 2 5" xfId="33496"/>
    <cellStyle name="Normal 13 3 2 3 3" xfId="8167"/>
    <cellStyle name="Normal 13 3 2 3 3 2" xfId="33497"/>
    <cellStyle name="Normal 13 3 2 3 4" xfId="8168"/>
    <cellStyle name="Normal 13 3 2 3 4 2" xfId="33498"/>
    <cellStyle name="Normal 13 3 2 3 5" xfId="8169"/>
    <cellStyle name="Normal 13 3 2 3 5 2" xfId="33499"/>
    <cellStyle name="Normal 13 3 2 3 6" xfId="33500"/>
    <cellStyle name="Normal 13 3 2 4" xfId="8170"/>
    <cellStyle name="Normal 13 3 2 4 2" xfId="8171"/>
    <cellStyle name="Normal 13 3 2 4 2 2" xfId="33501"/>
    <cellStyle name="Normal 13 3 2 4 3" xfId="8172"/>
    <cellStyle name="Normal 13 3 2 4 3 2" xfId="33502"/>
    <cellStyle name="Normal 13 3 2 4 4" xfId="8173"/>
    <cellStyle name="Normal 13 3 2 4 4 2" xfId="33503"/>
    <cellStyle name="Normal 13 3 2 4 5" xfId="33504"/>
    <cellStyle name="Normal 13 3 2 5" xfId="8174"/>
    <cellStyle name="Normal 13 3 2 5 2" xfId="33505"/>
    <cellStyle name="Normal 13 3 2 6" xfId="8175"/>
    <cellStyle name="Normal 13 3 2 6 2" xfId="33506"/>
    <cellStyle name="Normal 13 3 2 7" xfId="8176"/>
    <cellStyle name="Normal 13 3 2 7 2" xfId="33507"/>
    <cellStyle name="Normal 13 3 2 8" xfId="33508"/>
    <cellStyle name="Normal 13 4" xfId="8177"/>
    <cellStyle name="Normal 13 4 2" xfId="8178"/>
    <cellStyle name="Normal 13 4 2 2" xfId="8179"/>
    <cellStyle name="Normal 13 4 2 2 2" xfId="8180"/>
    <cellStyle name="Normal 13 4 2 2 2 2" xfId="8181"/>
    <cellStyle name="Normal 13 4 2 2 2 2 2" xfId="8182"/>
    <cellStyle name="Normal 13 4 2 2 2 2 2 2" xfId="33509"/>
    <cellStyle name="Normal 13 4 2 2 2 2 3" xfId="8183"/>
    <cellStyle name="Normal 13 4 2 2 2 2 3 2" xfId="33510"/>
    <cellStyle name="Normal 13 4 2 2 2 2 4" xfId="8184"/>
    <cellStyle name="Normal 13 4 2 2 2 2 4 2" xfId="33511"/>
    <cellStyle name="Normal 13 4 2 2 2 2 5" xfId="33512"/>
    <cellStyle name="Normal 13 4 2 2 2 3" xfId="8185"/>
    <cellStyle name="Normal 13 4 2 2 2 3 2" xfId="33513"/>
    <cellStyle name="Normal 13 4 2 2 2 4" xfId="8186"/>
    <cellStyle name="Normal 13 4 2 2 2 4 2" xfId="33514"/>
    <cellStyle name="Normal 13 4 2 2 2 5" xfId="8187"/>
    <cellStyle name="Normal 13 4 2 2 2 5 2" xfId="33515"/>
    <cellStyle name="Normal 13 4 2 2 2 6" xfId="33516"/>
    <cellStyle name="Normal 13 4 2 2 3" xfId="8188"/>
    <cellStyle name="Normal 13 4 2 2 3 2" xfId="8189"/>
    <cellStyle name="Normal 13 4 2 2 3 2 2" xfId="8190"/>
    <cellStyle name="Normal 13 4 2 2 3 2 2 2" xfId="33517"/>
    <cellStyle name="Normal 13 4 2 2 3 2 3" xfId="8191"/>
    <cellStyle name="Normal 13 4 2 2 3 2 3 2" xfId="33518"/>
    <cellStyle name="Normal 13 4 2 2 3 2 4" xfId="8192"/>
    <cellStyle name="Normal 13 4 2 2 3 2 4 2" xfId="33519"/>
    <cellStyle name="Normal 13 4 2 2 3 2 5" xfId="33520"/>
    <cellStyle name="Normal 13 4 2 2 3 3" xfId="8193"/>
    <cellStyle name="Normal 13 4 2 2 3 3 2" xfId="33521"/>
    <cellStyle name="Normal 13 4 2 2 3 4" xfId="8194"/>
    <cellStyle name="Normal 13 4 2 2 3 4 2" xfId="33522"/>
    <cellStyle name="Normal 13 4 2 2 3 5" xfId="8195"/>
    <cellStyle name="Normal 13 4 2 2 3 5 2" xfId="33523"/>
    <cellStyle name="Normal 13 4 2 2 3 6" xfId="33524"/>
    <cellStyle name="Normal 13 4 2 2 4" xfId="8196"/>
    <cellStyle name="Normal 13 4 2 2 4 2" xfId="8197"/>
    <cellStyle name="Normal 13 4 2 2 4 2 2" xfId="33525"/>
    <cellStyle name="Normal 13 4 2 2 4 3" xfId="8198"/>
    <cellStyle name="Normal 13 4 2 2 4 3 2" xfId="33526"/>
    <cellStyle name="Normal 13 4 2 2 4 4" xfId="8199"/>
    <cellStyle name="Normal 13 4 2 2 4 4 2" xfId="33527"/>
    <cellStyle name="Normal 13 4 2 2 4 5" xfId="33528"/>
    <cellStyle name="Normal 13 4 2 2 5" xfId="8200"/>
    <cellStyle name="Normal 13 4 2 2 5 2" xfId="33529"/>
    <cellStyle name="Normal 13 4 2 2 6" xfId="8201"/>
    <cellStyle name="Normal 13 4 2 2 6 2" xfId="33530"/>
    <cellStyle name="Normal 13 4 2 2 7" xfId="8202"/>
    <cellStyle name="Normal 13 4 2 2 7 2" xfId="33531"/>
    <cellStyle name="Normal 13 4 2 2 8" xfId="33532"/>
    <cellStyle name="Normal 13 4 2 3" xfId="8203"/>
    <cellStyle name="Normal 13 4 2 3 2" xfId="8204"/>
    <cellStyle name="Normal 13 4 2 3 2 2" xfId="8205"/>
    <cellStyle name="Normal 13 4 2 3 2 2 2" xfId="33533"/>
    <cellStyle name="Normal 13 4 2 3 2 3" xfId="8206"/>
    <cellStyle name="Normal 13 4 2 3 2 3 2" xfId="33534"/>
    <cellStyle name="Normal 13 4 2 3 2 4" xfId="8207"/>
    <cellStyle name="Normal 13 4 2 3 2 4 2" xfId="33535"/>
    <cellStyle name="Normal 13 4 2 3 2 5" xfId="33536"/>
    <cellStyle name="Normal 13 4 2 3 3" xfId="8208"/>
    <cellStyle name="Normal 13 4 2 3 3 2" xfId="33537"/>
    <cellStyle name="Normal 13 4 2 3 4" xfId="8209"/>
    <cellStyle name="Normal 13 4 2 3 4 2" xfId="33538"/>
    <cellStyle name="Normal 13 4 2 3 5" xfId="8210"/>
    <cellStyle name="Normal 13 4 2 3 5 2" xfId="33539"/>
    <cellStyle name="Normal 13 4 2 3 6" xfId="33540"/>
    <cellStyle name="Normal 13 4 2 4" xfId="8211"/>
    <cellStyle name="Normal 13 4 2 4 2" xfId="8212"/>
    <cellStyle name="Normal 13 4 2 4 2 2" xfId="8213"/>
    <cellStyle name="Normal 13 4 2 4 2 2 2" xfId="33541"/>
    <cellStyle name="Normal 13 4 2 4 2 3" xfId="8214"/>
    <cellStyle name="Normal 13 4 2 4 2 3 2" xfId="33542"/>
    <cellStyle name="Normal 13 4 2 4 2 4" xfId="8215"/>
    <cellStyle name="Normal 13 4 2 4 2 4 2" xfId="33543"/>
    <cellStyle name="Normal 13 4 2 4 2 5" xfId="33544"/>
    <cellStyle name="Normal 13 4 2 4 3" xfId="8216"/>
    <cellStyle name="Normal 13 4 2 4 3 2" xfId="33545"/>
    <cellStyle name="Normal 13 4 2 4 4" xfId="8217"/>
    <cellStyle name="Normal 13 4 2 4 4 2" xfId="33546"/>
    <cellStyle name="Normal 13 4 2 4 5" xfId="8218"/>
    <cellStyle name="Normal 13 4 2 4 5 2" xfId="33547"/>
    <cellStyle name="Normal 13 4 2 4 6" xfId="33548"/>
    <cellStyle name="Normal 13 4 2 5" xfId="8219"/>
    <cellStyle name="Normal 13 4 2 5 2" xfId="8220"/>
    <cellStyle name="Normal 13 4 2 5 2 2" xfId="33549"/>
    <cellStyle name="Normal 13 4 2 5 3" xfId="8221"/>
    <cellStyle name="Normal 13 4 2 5 3 2" xfId="33550"/>
    <cellStyle name="Normal 13 4 2 5 4" xfId="8222"/>
    <cellStyle name="Normal 13 4 2 5 4 2" xfId="33551"/>
    <cellStyle name="Normal 13 4 2 5 5" xfId="33552"/>
    <cellStyle name="Normal 13 4 2 6" xfId="8223"/>
    <cellStyle name="Normal 13 4 2 6 2" xfId="33553"/>
    <cellStyle name="Normal 13 4 2 7" xfId="8224"/>
    <cellStyle name="Normal 13 4 2 7 2" xfId="33554"/>
    <cellStyle name="Normal 13 4 2 8" xfId="8225"/>
    <cellStyle name="Normal 13 4 2 8 2" xfId="33555"/>
    <cellStyle name="Normal 13 4 2 9" xfId="33556"/>
    <cellStyle name="Normal 13 4 3" xfId="8226"/>
    <cellStyle name="Normal 13 4 3 2" xfId="8227"/>
    <cellStyle name="Normal 13 4 3 2 2" xfId="8228"/>
    <cellStyle name="Normal 13 4 3 2 2 2" xfId="8229"/>
    <cellStyle name="Normal 13 4 3 2 2 2 2" xfId="33557"/>
    <cellStyle name="Normal 13 4 3 2 2 3" xfId="8230"/>
    <cellStyle name="Normal 13 4 3 2 2 3 2" xfId="33558"/>
    <cellStyle name="Normal 13 4 3 2 2 4" xfId="8231"/>
    <cellStyle name="Normal 13 4 3 2 2 4 2" xfId="33559"/>
    <cellStyle name="Normal 13 4 3 2 2 5" xfId="33560"/>
    <cellStyle name="Normal 13 4 3 2 3" xfId="8232"/>
    <cellStyle name="Normal 13 4 3 2 3 2" xfId="33561"/>
    <cellStyle name="Normal 13 4 3 2 4" xfId="8233"/>
    <cellStyle name="Normal 13 4 3 2 4 2" xfId="33562"/>
    <cellStyle name="Normal 13 4 3 2 5" xfId="8234"/>
    <cellStyle name="Normal 13 4 3 2 5 2" xfId="33563"/>
    <cellStyle name="Normal 13 4 3 2 6" xfId="33564"/>
    <cellStyle name="Normal 13 4 3 3" xfId="8235"/>
    <cellStyle name="Normal 13 4 3 3 2" xfId="8236"/>
    <cellStyle name="Normal 13 4 3 3 2 2" xfId="8237"/>
    <cellStyle name="Normal 13 4 3 3 2 2 2" xfId="33565"/>
    <cellStyle name="Normal 13 4 3 3 2 3" xfId="8238"/>
    <cellStyle name="Normal 13 4 3 3 2 3 2" xfId="33566"/>
    <cellStyle name="Normal 13 4 3 3 2 4" xfId="8239"/>
    <cellStyle name="Normal 13 4 3 3 2 4 2" xfId="33567"/>
    <cellStyle name="Normal 13 4 3 3 2 5" xfId="33568"/>
    <cellStyle name="Normal 13 4 3 3 3" xfId="8240"/>
    <cellStyle name="Normal 13 4 3 3 3 2" xfId="33569"/>
    <cellStyle name="Normal 13 4 3 3 4" xfId="8241"/>
    <cellStyle name="Normal 13 4 3 3 4 2" xfId="33570"/>
    <cellStyle name="Normal 13 4 3 3 5" xfId="8242"/>
    <cellStyle name="Normal 13 4 3 3 5 2" xfId="33571"/>
    <cellStyle name="Normal 13 4 3 3 6" xfId="33572"/>
    <cellStyle name="Normal 13 4 3 4" xfId="8243"/>
    <cellStyle name="Normal 13 4 3 4 2" xfId="8244"/>
    <cellStyle name="Normal 13 4 3 4 2 2" xfId="33573"/>
    <cellStyle name="Normal 13 4 3 4 3" xfId="8245"/>
    <cellStyle name="Normal 13 4 3 4 3 2" xfId="33574"/>
    <cellStyle name="Normal 13 4 3 4 4" xfId="8246"/>
    <cellStyle name="Normal 13 4 3 4 4 2" xfId="33575"/>
    <cellStyle name="Normal 13 4 3 4 5" xfId="33576"/>
    <cellStyle name="Normal 13 4 3 5" xfId="8247"/>
    <cellStyle name="Normal 13 4 3 5 2" xfId="33577"/>
    <cellStyle name="Normal 13 4 3 6" xfId="8248"/>
    <cellStyle name="Normal 13 4 3 6 2" xfId="33578"/>
    <cellStyle name="Normal 13 4 3 7" xfId="8249"/>
    <cellStyle name="Normal 13 4 3 7 2" xfId="33579"/>
    <cellStyle name="Normal 13 4 3 8" xfId="33580"/>
    <cellStyle name="Normal 13 5" xfId="8250"/>
    <cellStyle name="Normal 13 5 2" xfId="8251"/>
    <cellStyle name="Normal 13 5 2 10" xfId="8252"/>
    <cellStyle name="Normal 13 5 2 10 2" xfId="33581"/>
    <cellStyle name="Normal 13 5 2 11" xfId="33582"/>
    <cellStyle name="Normal 13 5 2 2" xfId="8253"/>
    <cellStyle name="Normal 13 5 2 2 10" xfId="33583"/>
    <cellStyle name="Normal 13 5 2 2 2" xfId="8254"/>
    <cellStyle name="Normal 13 5 2 2 2 2" xfId="8255"/>
    <cellStyle name="Normal 13 5 2 2 2 2 2" xfId="8256"/>
    <cellStyle name="Normal 13 5 2 2 2 2 2 2" xfId="8257"/>
    <cellStyle name="Normal 13 5 2 2 2 2 2 2 2" xfId="33584"/>
    <cellStyle name="Normal 13 5 2 2 2 2 2 3" xfId="8258"/>
    <cellStyle name="Normal 13 5 2 2 2 2 2 3 2" xfId="33585"/>
    <cellStyle name="Normal 13 5 2 2 2 2 2 4" xfId="8259"/>
    <cellStyle name="Normal 13 5 2 2 2 2 2 4 2" xfId="33586"/>
    <cellStyle name="Normal 13 5 2 2 2 2 2 5" xfId="33587"/>
    <cellStyle name="Normal 13 5 2 2 2 2 3" xfId="8260"/>
    <cellStyle name="Normal 13 5 2 2 2 2 3 2" xfId="33588"/>
    <cellStyle name="Normal 13 5 2 2 2 2 4" xfId="8261"/>
    <cellStyle name="Normal 13 5 2 2 2 2 4 2" xfId="33589"/>
    <cellStyle name="Normal 13 5 2 2 2 2 5" xfId="8262"/>
    <cellStyle name="Normal 13 5 2 2 2 2 5 2" xfId="33590"/>
    <cellStyle name="Normal 13 5 2 2 2 2 6" xfId="33591"/>
    <cellStyle name="Normal 13 5 2 2 2 3" xfId="8263"/>
    <cellStyle name="Normal 13 5 2 2 2 3 2" xfId="8264"/>
    <cellStyle name="Normal 13 5 2 2 2 3 2 2" xfId="8265"/>
    <cellStyle name="Normal 13 5 2 2 2 3 2 2 2" xfId="33592"/>
    <cellStyle name="Normal 13 5 2 2 2 3 2 3" xfId="8266"/>
    <cellStyle name="Normal 13 5 2 2 2 3 2 3 2" xfId="33593"/>
    <cellStyle name="Normal 13 5 2 2 2 3 2 4" xfId="8267"/>
    <cellStyle name="Normal 13 5 2 2 2 3 2 4 2" xfId="33594"/>
    <cellStyle name="Normal 13 5 2 2 2 3 2 5" xfId="33595"/>
    <cellStyle name="Normal 13 5 2 2 2 3 3" xfId="8268"/>
    <cellStyle name="Normal 13 5 2 2 2 3 3 2" xfId="33596"/>
    <cellStyle name="Normal 13 5 2 2 2 3 4" xfId="8269"/>
    <cellStyle name="Normal 13 5 2 2 2 3 4 2" xfId="33597"/>
    <cellStyle name="Normal 13 5 2 2 2 3 5" xfId="8270"/>
    <cellStyle name="Normal 13 5 2 2 2 3 5 2" xfId="33598"/>
    <cellStyle name="Normal 13 5 2 2 2 3 6" xfId="33599"/>
    <cellStyle name="Normal 13 5 2 2 2 4" xfId="8271"/>
    <cellStyle name="Normal 13 5 2 2 2 4 2" xfId="8272"/>
    <cellStyle name="Normal 13 5 2 2 2 4 2 2" xfId="33600"/>
    <cellStyle name="Normal 13 5 2 2 2 4 3" xfId="8273"/>
    <cellStyle name="Normal 13 5 2 2 2 4 3 2" xfId="33601"/>
    <cellStyle name="Normal 13 5 2 2 2 4 4" xfId="8274"/>
    <cellStyle name="Normal 13 5 2 2 2 4 4 2" xfId="33602"/>
    <cellStyle name="Normal 13 5 2 2 2 4 5" xfId="33603"/>
    <cellStyle name="Normal 13 5 2 2 2 5" xfId="8275"/>
    <cellStyle name="Normal 13 5 2 2 2 5 2" xfId="33604"/>
    <cellStyle name="Normal 13 5 2 2 2 6" xfId="8276"/>
    <cellStyle name="Normal 13 5 2 2 2 6 2" xfId="33605"/>
    <cellStyle name="Normal 13 5 2 2 2 7" xfId="8277"/>
    <cellStyle name="Normal 13 5 2 2 2 7 2" xfId="33606"/>
    <cellStyle name="Normal 13 5 2 2 2 8" xfId="33607"/>
    <cellStyle name="Normal 13 5 2 2 3" xfId="8278"/>
    <cellStyle name="Normal 13 5 2 2 3 2" xfId="8279"/>
    <cellStyle name="Normal 13 5 2 2 3 2 2" xfId="8280"/>
    <cellStyle name="Normal 13 5 2 2 3 2 2 2" xfId="8281"/>
    <cellStyle name="Normal 13 5 2 2 3 2 2 2 2" xfId="8282"/>
    <cellStyle name="Normal 13 5 2 2 3 2 2 2 2 2" xfId="33608"/>
    <cellStyle name="Normal 13 5 2 2 3 2 2 2 3" xfId="8283"/>
    <cellStyle name="Normal 13 5 2 2 3 2 2 2 3 2" xfId="33609"/>
    <cellStyle name="Normal 13 5 2 2 3 2 2 2 4" xfId="8284"/>
    <cellStyle name="Normal 13 5 2 2 3 2 2 2 4 2" xfId="33610"/>
    <cellStyle name="Normal 13 5 2 2 3 2 2 2 5" xfId="33611"/>
    <cellStyle name="Normal 13 5 2 2 3 2 2 3" xfId="8285"/>
    <cellStyle name="Normal 13 5 2 2 3 2 2 3 2" xfId="33612"/>
    <cellStyle name="Normal 13 5 2 2 3 2 2 4" xfId="8286"/>
    <cellStyle name="Normal 13 5 2 2 3 2 2 4 2" xfId="33613"/>
    <cellStyle name="Normal 13 5 2 2 3 2 2 5" xfId="8287"/>
    <cellStyle name="Normal 13 5 2 2 3 2 2 5 2" xfId="33614"/>
    <cellStyle name="Normal 13 5 2 2 3 2 2 6" xfId="33615"/>
    <cellStyle name="Normal 13 5 2 2 3 2 3" xfId="8288"/>
    <cellStyle name="Normal 13 5 2 2 3 2 3 2" xfId="8289"/>
    <cellStyle name="Normal 13 5 2 2 3 2 3 2 2" xfId="8290"/>
    <cellStyle name="Normal 13 5 2 2 3 2 3 2 2 2" xfId="33616"/>
    <cellStyle name="Normal 13 5 2 2 3 2 3 2 3" xfId="8291"/>
    <cellStyle name="Normal 13 5 2 2 3 2 3 2 3 2" xfId="33617"/>
    <cellStyle name="Normal 13 5 2 2 3 2 3 2 4" xfId="8292"/>
    <cellStyle name="Normal 13 5 2 2 3 2 3 2 4 2" xfId="33618"/>
    <cellStyle name="Normal 13 5 2 2 3 2 3 2 5" xfId="33619"/>
    <cellStyle name="Normal 13 5 2 2 3 2 3 3" xfId="8293"/>
    <cellStyle name="Normal 13 5 2 2 3 2 3 3 2" xfId="33620"/>
    <cellStyle name="Normal 13 5 2 2 3 2 3 4" xfId="8294"/>
    <cellStyle name="Normal 13 5 2 2 3 2 3 4 2" xfId="33621"/>
    <cellStyle name="Normal 13 5 2 2 3 2 3 5" xfId="8295"/>
    <cellStyle name="Normal 13 5 2 2 3 2 3 5 2" xfId="33622"/>
    <cellStyle name="Normal 13 5 2 2 3 2 3 6" xfId="33623"/>
    <cellStyle name="Normal 13 5 2 2 3 2 4" xfId="8296"/>
    <cellStyle name="Normal 13 5 2 2 3 2 4 2" xfId="8297"/>
    <cellStyle name="Normal 13 5 2 2 3 2 4 2 2" xfId="33624"/>
    <cellStyle name="Normal 13 5 2 2 3 2 4 3" xfId="8298"/>
    <cellStyle name="Normal 13 5 2 2 3 2 4 3 2" xfId="33625"/>
    <cellStyle name="Normal 13 5 2 2 3 2 4 4" xfId="8299"/>
    <cellStyle name="Normal 13 5 2 2 3 2 4 4 2" xfId="33626"/>
    <cellStyle name="Normal 13 5 2 2 3 2 4 5" xfId="33627"/>
    <cellStyle name="Normal 13 5 2 2 3 2 5" xfId="8300"/>
    <cellStyle name="Normal 13 5 2 2 3 2 5 2" xfId="33628"/>
    <cellStyle name="Normal 13 5 2 2 3 2 6" xfId="8301"/>
    <cellStyle name="Normal 13 5 2 2 3 2 6 2" xfId="33629"/>
    <cellStyle name="Normal 13 5 2 2 3 2 7" xfId="8302"/>
    <cellStyle name="Normal 13 5 2 2 3 2 7 2" xfId="33630"/>
    <cellStyle name="Normal 13 5 2 2 3 2 8" xfId="33631"/>
    <cellStyle name="Normal 13 5 2 2 3 3" xfId="8303"/>
    <cellStyle name="Normal 13 5 2 2 3 3 2" xfId="8304"/>
    <cellStyle name="Normal 13 5 2 2 3 3 2 2" xfId="8305"/>
    <cellStyle name="Normal 13 5 2 2 3 3 2 2 2" xfId="33632"/>
    <cellStyle name="Normal 13 5 2 2 3 3 2 3" xfId="8306"/>
    <cellStyle name="Normal 13 5 2 2 3 3 2 3 2" xfId="33633"/>
    <cellStyle name="Normal 13 5 2 2 3 3 2 4" xfId="8307"/>
    <cellStyle name="Normal 13 5 2 2 3 3 2 4 2" xfId="33634"/>
    <cellStyle name="Normal 13 5 2 2 3 3 2 5" xfId="33635"/>
    <cellStyle name="Normal 13 5 2 2 3 3 3" xfId="8308"/>
    <cellStyle name="Normal 13 5 2 2 3 3 3 2" xfId="33636"/>
    <cellStyle name="Normal 13 5 2 2 3 3 4" xfId="8309"/>
    <cellStyle name="Normal 13 5 2 2 3 3 4 2" xfId="33637"/>
    <cellStyle name="Normal 13 5 2 2 3 3 5" xfId="8310"/>
    <cellStyle name="Normal 13 5 2 2 3 3 5 2" xfId="33638"/>
    <cellStyle name="Normal 13 5 2 2 3 3 6" xfId="33639"/>
    <cellStyle name="Normal 13 5 2 2 3 4" xfId="8311"/>
    <cellStyle name="Normal 13 5 2 2 3 4 2" xfId="8312"/>
    <cellStyle name="Normal 13 5 2 2 3 4 2 2" xfId="8313"/>
    <cellStyle name="Normal 13 5 2 2 3 4 2 2 2" xfId="33640"/>
    <cellStyle name="Normal 13 5 2 2 3 4 2 3" xfId="8314"/>
    <cellStyle name="Normal 13 5 2 2 3 4 2 3 2" xfId="33641"/>
    <cellStyle name="Normal 13 5 2 2 3 4 2 4" xfId="8315"/>
    <cellStyle name="Normal 13 5 2 2 3 4 2 4 2" xfId="33642"/>
    <cellStyle name="Normal 13 5 2 2 3 4 2 5" xfId="33643"/>
    <cellStyle name="Normal 13 5 2 2 3 4 3" xfId="8316"/>
    <cellStyle name="Normal 13 5 2 2 3 4 3 2" xfId="33644"/>
    <cellStyle name="Normal 13 5 2 2 3 4 4" xfId="8317"/>
    <cellStyle name="Normal 13 5 2 2 3 4 4 2" xfId="33645"/>
    <cellStyle name="Normal 13 5 2 2 3 4 5" xfId="8318"/>
    <cellStyle name="Normal 13 5 2 2 3 4 5 2" xfId="33646"/>
    <cellStyle name="Normal 13 5 2 2 3 4 6" xfId="33647"/>
    <cellStyle name="Normal 13 5 2 2 3 5" xfId="8319"/>
    <cellStyle name="Normal 13 5 2 2 3 5 2" xfId="8320"/>
    <cellStyle name="Normal 13 5 2 2 3 5 2 2" xfId="33648"/>
    <cellStyle name="Normal 13 5 2 2 3 5 3" xfId="8321"/>
    <cellStyle name="Normal 13 5 2 2 3 5 3 2" xfId="33649"/>
    <cellStyle name="Normal 13 5 2 2 3 5 4" xfId="8322"/>
    <cellStyle name="Normal 13 5 2 2 3 5 4 2" xfId="33650"/>
    <cellStyle name="Normal 13 5 2 2 3 5 5" xfId="33651"/>
    <cellStyle name="Normal 13 5 2 2 3 6" xfId="8323"/>
    <cellStyle name="Normal 13 5 2 2 3 6 2" xfId="33652"/>
    <cellStyle name="Normal 13 5 2 2 3 7" xfId="8324"/>
    <cellStyle name="Normal 13 5 2 2 3 7 2" xfId="33653"/>
    <cellStyle name="Normal 13 5 2 2 3 8" xfId="8325"/>
    <cellStyle name="Normal 13 5 2 2 3 8 2" xfId="33654"/>
    <cellStyle name="Normal 13 5 2 2 3 9" xfId="33655"/>
    <cellStyle name="Normal 13 5 2 2 4" xfId="8326"/>
    <cellStyle name="Normal 13 5 2 2 4 2" xfId="8327"/>
    <cellStyle name="Normal 13 5 2 2 4 2 2" xfId="8328"/>
    <cellStyle name="Normal 13 5 2 2 4 2 2 2" xfId="33656"/>
    <cellStyle name="Normal 13 5 2 2 4 2 3" xfId="8329"/>
    <cellStyle name="Normal 13 5 2 2 4 2 3 2" xfId="33657"/>
    <cellStyle name="Normal 13 5 2 2 4 2 4" xfId="8330"/>
    <cellStyle name="Normal 13 5 2 2 4 2 4 2" xfId="33658"/>
    <cellStyle name="Normal 13 5 2 2 4 2 5" xfId="33659"/>
    <cellStyle name="Normal 13 5 2 2 4 3" xfId="8331"/>
    <cellStyle name="Normal 13 5 2 2 4 3 2" xfId="33660"/>
    <cellStyle name="Normal 13 5 2 2 4 4" xfId="8332"/>
    <cellStyle name="Normal 13 5 2 2 4 4 2" xfId="33661"/>
    <cellStyle name="Normal 13 5 2 2 4 5" xfId="8333"/>
    <cellStyle name="Normal 13 5 2 2 4 5 2" xfId="33662"/>
    <cellStyle name="Normal 13 5 2 2 4 6" xfId="33663"/>
    <cellStyle name="Normal 13 5 2 2 5" xfId="8334"/>
    <cellStyle name="Normal 13 5 2 2 5 2" xfId="8335"/>
    <cellStyle name="Normal 13 5 2 2 5 2 2" xfId="8336"/>
    <cellStyle name="Normal 13 5 2 2 5 2 2 2" xfId="33664"/>
    <cellStyle name="Normal 13 5 2 2 5 2 3" xfId="8337"/>
    <cellStyle name="Normal 13 5 2 2 5 2 3 2" xfId="33665"/>
    <cellStyle name="Normal 13 5 2 2 5 2 4" xfId="8338"/>
    <cellStyle name="Normal 13 5 2 2 5 2 4 2" xfId="33666"/>
    <cellStyle name="Normal 13 5 2 2 5 2 5" xfId="33667"/>
    <cellStyle name="Normal 13 5 2 2 5 3" xfId="8339"/>
    <cellStyle name="Normal 13 5 2 2 5 3 2" xfId="33668"/>
    <cellStyle name="Normal 13 5 2 2 5 4" xfId="8340"/>
    <cellStyle name="Normal 13 5 2 2 5 4 2" xfId="33669"/>
    <cellStyle name="Normal 13 5 2 2 5 5" xfId="8341"/>
    <cellStyle name="Normal 13 5 2 2 5 5 2" xfId="33670"/>
    <cellStyle name="Normal 13 5 2 2 5 6" xfId="33671"/>
    <cellStyle name="Normal 13 5 2 2 6" xfId="8342"/>
    <cellStyle name="Normal 13 5 2 2 6 2" xfId="8343"/>
    <cellStyle name="Normal 13 5 2 2 6 2 2" xfId="33672"/>
    <cellStyle name="Normal 13 5 2 2 6 3" xfId="8344"/>
    <cellStyle name="Normal 13 5 2 2 6 3 2" xfId="33673"/>
    <cellStyle name="Normal 13 5 2 2 6 4" xfId="8345"/>
    <cellStyle name="Normal 13 5 2 2 6 4 2" xfId="33674"/>
    <cellStyle name="Normal 13 5 2 2 6 5" xfId="33675"/>
    <cellStyle name="Normal 13 5 2 2 7" xfId="8346"/>
    <cellStyle name="Normal 13 5 2 2 7 2" xfId="33676"/>
    <cellStyle name="Normal 13 5 2 2 8" xfId="8347"/>
    <cellStyle name="Normal 13 5 2 2 8 2" xfId="33677"/>
    <cellStyle name="Normal 13 5 2 2 9" xfId="8348"/>
    <cellStyle name="Normal 13 5 2 2 9 2" xfId="33678"/>
    <cellStyle name="Normal 13 5 2 3" xfId="8349"/>
    <cellStyle name="Normal 13 5 2 3 10" xfId="33679"/>
    <cellStyle name="Normal 13 5 2 3 2" xfId="8350"/>
    <cellStyle name="Normal 13 5 2 3 2 2" xfId="8351"/>
    <cellStyle name="Normal 13 5 2 3 2 2 2" xfId="8352"/>
    <cellStyle name="Normal 13 5 2 3 2 2 2 2" xfId="8353"/>
    <cellStyle name="Normal 13 5 2 3 2 2 2 2 2" xfId="33680"/>
    <cellStyle name="Normal 13 5 2 3 2 2 2 3" xfId="8354"/>
    <cellStyle name="Normal 13 5 2 3 2 2 2 3 2" xfId="33681"/>
    <cellStyle name="Normal 13 5 2 3 2 2 2 4" xfId="8355"/>
    <cellStyle name="Normal 13 5 2 3 2 2 2 4 2" xfId="33682"/>
    <cellStyle name="Normal 13 5 2 3 2 2 2 5" xfId="33683"/>
    <cellStyle name="Normal 13 5 2 3 2 2 3" xfId="8356"/>
    <cellStyle name="Normal 13 5 2 3 2 2 3 2" xfId="33684"/>
    <cellStyle name="Normal 13 5 2 3 2 2 4" xfId="8357"/>
    <cellStyle name="Normal 13 5 2 3 2 2 4 2" xfId="33685"/>
    <cellStyle name="Normal 13 5 2 3 2 2 5" xfId="8358"/>
    <cellStyle name="Normal 13 5 2 3 2 2 5 2" xfId="33686"/>
    <cellStyle name="Normal 13 5 2 3 2 2 6" xfId="33687"/>
    <cellStyle name="Normal 13 5 2 3 2 3" xfId="8359"/>
    <cellStyle name="Normal 13 5 2 3 2 3 2" xfId="8360"/>
    <cellStyle name="Normal 13 5 2 3 2 3 2 2" xfId="8361"/>
    <cellStyle name="Normal 13 5 2 3 2 3 2 2 2" xfId="33688"/>
    <cellStyle name="Normal 13 5 2 3 2 3 2 3" xfId="8362"/>
    <cellStyle name="Normal 13 5 2 3 2 3 2 3 2" xfId="33689"/>
    <cellStyle name="Normal 13 5 2 3 2 3 2 4" xfId="8363"/>
    <cellStyle name="Normal 13 5 2 3 2 3 2 4 2" xfId="33690"/>
    <cellStyle name="Normal 13 5 2 3 2 3 2 5" xfId="33691"/>
    <cellStyle name="Normal 13 5 2 3 2 3 3" xfId="8364"/>
    <cellStyle name="Normal 13 5 2 3 2 3 3 2" xfId="33692"/>
    <cellStyle name="Normal 13 5 2 3 2 3 4" xfId="8365"/>
    <cellStyle name="Normal 13 5 2 3 2 3 4 2" xfId="33693"/>
    <cellStyle name="Normal 13 5 2 3 2 3 5" xfId="8366"/>
    <cellStyle name="Normal 13 5 2 3 2 3 5 2" xfId="33694"/>
    <cellStyle name="Normal 13 5 2 3 2 3 6" xfId="33695"/>
    <cellStyle name="Normal 13 5 2 3 2 4" xfId="8367"/>
    <cellStyle name="Normal 13 5 2 3 2 4 2" xfId="8368"/>
    <cellStyle name="Normal 13 5 2 3 2 4 2 2" xfId="33696"/>
    <cellStyle name="Normal 13 5 2 3 2 4 3" xfId="8369"/>
    <cellStyle name="Normal 13 5 2 3 2 4 3 2" xfId="33697"/>
    <cellStyle name="Normal 13 5 2 3 2 4 4" xfId="8370"/>
    <cellStyle name="Normal 13 5 2 3 2 4 4 2" xfId="33698"/>
    <cellStyle name="Normal 13 5 2 3 2 4 5" xfId="33699"/>
    <cellStyle name="Normal 13 5 2 3 2 5" xfId="8371"/>
    <cellStyle name="Normal 13 5 2 3 2 5 2" xfId="33700"/>
    <cellStyle name="Normal 13 5 2 3 2 6" xfId="8372"/>
    <cellStyle name="Normal 13 5 2 3 2 6 2" xfId="33701"/>
    <cellStyle name="Normal 13 5 2 3 2 7" xfId="8373"/>
    <cellStyle name="Normal 13 5 2 3 2 7 2" xfId="33702"/>
    <cellStyle name="Normal 13 5 2 3 2 8" xfId="33703"/>
    <cellStyle name="Normal 13 5 2 3 3" xfId="8374"/>
    <cellStyle name="Normal 13 5 2 3 3 10" xfId="8375"/>
    <cellStyle name="Normal 13 5 2 3 3 10 2" xfId="33704"/>
    <cellStyle name="Normal 13 5 2 3 3 11" xfId="33705"/>
    <cellStyle name="Normal 13 5 2 3 3 2" xfId="8376"/>
    <cellStyle name="Normal 13 5 2 3 3 2 2" xfId="8377"/>
    <cellStyle name="Normal 13 5 2 3 3 2 2 2" xfId="8378"/>
    <cellStyle name="Normal 13 5 2 3 3 2 2 2 2" xfId="8379"/>
    <cellStyle name="Normal 13 5 2 3 3 2 2 2 2 2" xfId="33706"/>
    <cellStyle name="Normal 13 5 2 3 3 2 2 2 3" xfId="8380"/>
    <cellStyle name="Normal 13 5 2 3 3 2 2 2 3 2" xfId="33707"/>
    <cellStyle name="Normal 13 5 2 3 3 2 2 2 4" xfId="8381"/>
    <cellStyle name="Normal 13 5 2 3 3 2 2 2 4 2" xfId="33708"/>
    <cellStyle name="Normal 13 5 2 3 3 2 2 2 5" xfId="33709"/>
    <cellStyle name="Normal 13 5 2 3 3 2 2 3" xfId="8382"/>
    <cellStyle name="Normal 13 5 2 3 3 2 2 3 2" xfId="33710"/>
    <cellStyle name="Normal 13 5 2 3 3 2 2 4" xfId="8383"/>
    <cellStyle name="Normal 13 5 2 3 3 2 2 4 2" xfId="33711"/>
    <cellStyle name="Normal 13 5 2 3 3 2 2 5" xfId="8384"/>
    <cellStyle name="Normal 13 5 2 3 3 2 2 5 2" xfId="33712"/>
    <cellStyle name="Normal 13 5 2 3 3 2 2 6" xfId="33713"/>
    <cellStyle name="Normal 13 5 2 3 3 2 3" xfId="8385"/>
    <cellStyle name="Normal 13 5 2 3 3 2 3 2" xfId="8386"/>
    <cellStyle name="Normal 13 5 2 3 3 2 3 2 2" xfId="8387"/>
    <cellStyle name="Normal 13 5 2 3 3 2 3 2 2 2" xfId="33714"/>
    <cellStyle name="Normal 13 5 2 3 3 2 3 2 3" xfId="8388"/>
    <cellStyle name="Normal 13 5 2 3 3 2 3 2 3 2" xfId="33715"/>
    <cellStyle name="Normal 13 5 2 3 3 2 3 2 4" xfId="8389"/>
    <cellStyle name="Normal 13 5 2 3 3 2 3 2 4 2" xfId="33716"/>
    <cellStyle name="Normal 13 5 2 3 3 2 3 2 5" xfId="33717"/>
    <cellStyle name="Normal 13 5 2 3 3 2 3 3" xfId="8390"/>
    <cellStyle name="Normal 13 5 2 3 3 2 3 3 2" xfId="33718"/>
    <cellStyle name="Normal 13 5 2 3 3 2 3 4" xfId="8391"/>
    <cellStyle name="Normal 13 5 2 3 3 2 3 4 2" xfId="33719"/>
    <cellStyle name="Normal 13 5 2 3 3 2 3 5" xfId="8392"/>
    <cellStyle name="Normal 13 5 2 3 3 2 3 5 2" xfId="33720"/>
    <cellStyle name="Normal 13 5 2 3 3 2 3 6" xfId="33721"/>
    <cellStyle name="Normal 13 5 2 3 3 2 4" xfId="8393"/>
    <cellStyle name="Normal 13 5 2 3 3 2 4 2" xfId="8394"/>
    <cellStyle name="Normal 13 5 2 3 3 2 4 2 2" xfId="33722"/>
    <cellStyle name="Normal 13 5 2 3 3 2 4 3" xfId="8395"/>
    <cellStyle name="Normal 13 5 2 3 3 2 4 3 2" xfId="33723"/>
    <cellStyle name="Normal 13 5 2 3 3 2 4 4" xfId="8396"/>
    <cellStyle name="Normal 13 5 2 3 3 2 4 4 2" xfId="33724"/>
    <cellStyle name="Normal 13 5 2 3 3 2 4 5" xfId="33725"/>
    <cellStyle name="Normal 13 5 2 3 3 2 5" xfId="8397"/>
    <cellStyle name="Normal 13 5 2 3 3 2 5 2" xfId="33726"/>
    <cellStyle name="Normal 13 5 2 3 3 2 6" xfId="8398"/>
    <cellStyle name="Normal 13 5 2 3 3 2 6 2" xfId="33727"/>
    <cellStyle name="Normal 13 5 2 3 3 2 7" xfId="8399"/>
    <cellStyle name="Normal 13 5 2 3 3 2 7 2" xfId="33728"/>
    <cellStyle name="Normal 13 5 2 3 3 2 8" xfId="33729"/>
    <cellStyle name="Normal 13 5 2 3 3 3" xfId="8400"/>
    <cellStyle name="Normal 13 5 2 3 3 3 10" xfId="8401"/>
    <cellStyle name="Normal 13 5 2 3 3 3 10 2" xfId="8402"/>
    <cellStyle name="Normal 13 5 2 3 3 3 10 2 2" xfId="8403"/>
    <cellStyle name="Normal 13 5 2 3 3 3 10 2 2 2" xfId="33730"/>
    <cellStyle name="Normal 13 5 2 3 3 3 10 2 3" xfId="8404"/>
    <cellStyle name="Normal 13 5 2 3 3 3 10 2 3 2" xfId="33731"/>
    <cellStyle name="Normal 13 5 2 3 3 3 10 2 4" xfId="8405"/>
    <cellStyle name="Normal 13 5 2 3 3 3 10 2 4 2" xfId="33732"/>
    <cellStyle name="Normal 13 5 2 3 3 3 10 2 5" xfId="33733"/>
    <cellStyle name="Normal 13 5 2 3 3 3 10 3" xfId="8406"/>
    <cellStyle name="Normal 13 5 2 3 3 3 10 3 2" xfId="33734"/>
    <cellStyle name="Normal 13 5 2 3 3 3 10 4" xfId="8407"/>
    <cellStyle name="Normal 13 5 2 3 3 3 10 4 2" xfId="33735"/>
    <cellStyle name="Normal 13 5 2 3 3 3 10 5" xfId="8408"/>
    <cellStyle name="Normal 13 5 2 3 3 3 10 5 2" xfId="33736"/>
    <cellStyle name="Normal 13 5 2 3 3 3 10 6" xfId="33737"/>
    <cellStyle name="Normal 13 5 2 3 3 3 11" xfId="8409"/>
    <cellStyle name="Normal 13 5 2 3 3 3 11 2" xfId="8410"/>
    <cellStyle name="Normal 13 5 2 3 3 3 11 2 2" xfId="33738"/>
    <cellStyle name="Normal 13 5 2 3 3 3 11 3" xfId="8411"/>
    <cellStyle name="Normal 13 5 2 3 3 3 11 3 2" xfId="33739"/>
    <cellStyle name="Normal 13 5 2 3 3 3 11 4" xfId="8412"/>
    <cellStyle name="Normal 13 5 2 3 3 3 11 4 2" xfId="33740"/>
    <cellStyle name="Normal 13 5 2 3 3 3 11 5" xfId="33741"/>
    <cellStyle name="Normal 13 5 2 3 3 3 12" xfId="8413"/>
    <cellStyle name="Normal 13 5 2 3 3 3 12 2" xfId="33742"/>
    <cellStyle name="Normal 13 5 2 3 3 3 13" xfId="8414"/>
    <cellStyle name="Normal 13 5 2 3 3 3 13 2" xfId="33743"/>
    <cellStyle name="Normal 13 5 2 3 3 3 14" xfId="8415"/>
    <cellStyle name="Normal 13 5 2 3 3 3 14 2" xfId="33744"/>
    <cellStyle name="Normal 13 5 2 3 3 3 15" xfId="33745"/>
    <cellStyle name="Normal 13 5 2 3 3 3 2" xfId="8416"/>
    <cellStyle name="Normal 13 5 2 3 3 3 2 2" xfId="8417"/>
    <cellStyle name="Normal 13 5 2 3 3 3 2 2 2" xfId="8418"/>
    <cellStyle name="Normal 13 5 2 3 3 3 2 2 2 2" xfId="8419"/>
    <cellStyle name="Normal 13 5 2 3 3 3 2 2 2 2 2" xfId="33746"/>
    <cellStyle name="Normal 13 5 2 3 3 3 2 2 2 3" xfId="8420"/>
    <cellStyle name="Normal 13 5 2 3 3 3 2 2 2 3 2" xfId="33747"/>
    <cellStyle name="Normal 13 5 2 3 3 3 2 2 2 4" xfId="8421"/>
    <cellStyle name="Normal 13 5 2 3 3 3 2 2 2 4 2" xfId="33748"/>
    <cellStyle name="Normal 13 5 2 3 3 3 2 2 2 5" xfId="33749"/>
    <cellStyle name="Normal 13 5 2 3 3 3 2 2 3" xfId="8422"/>
    <cellStyle name="Normal 13 5 2 3 3 3 2 2 3 2" xfId="33750"/>
    <cellStyle name="Normal 13 5 2 3 3 3 2 2 4" xfId="8423"/>
    <cellStyle name="Normal 13 5 2 3 3 3 2 2 4 2" xfId="33751"/>
    <cellStyle name="Normal 13 5 2 3 3 3 2 2 5" xfId="8424"/>
    <cellStyle name="Normal 13 5 2 3 3 3 2 2 5 2" xfId="33752"/>
    <cellStyle name="Normal 13 5 2 3 3 3 2 2 6" xfId="33753"/>
    <cellStyle name="Normal 13 5 2 3 3 3 2 3" xfId="8425"/>
    <cellStyle name="Normal 13 5 2 3 3 3 2 3 2" xfId="8426"/>
    <cellStyle name="Normal 13 5 2 3 3 3 2 3 2 2" xfId="8427"/>
    <cellStyle name="Normal 13 5 2 3 3 3 2 3 2 2 2" xfId="33754"/>
    <cellStyle name="Normal 13 5 2 3 3 3 2 3 2 3" xfId="8428"/>
    <cellStyle name="Normal 13 5 2 3 3 3 2 3 2 3 2" xfId="33755"/>
    <cellStyle name="Normal 13 5 2 3 3 3 2 3 2 4" xfId="8429"/>
    <cellStyle name="Normal 13 5 2 3 3 3 2 3 2 4 2" xfId="33756"/>
    <cellStyle name="Normal 13 5 2 3 3 3 2 3 2 5" xfId="33757"/>
    <cellStyle name="Normal 13 5 2 3 3 3 2 3 3" xfId="8430"/>
    <cellStyle name="Normal 13 5 2 3 3 3 2 3 3 2" xfId="33758"/>
    <cellStyle name="Normal 13 5 2 3 3 3 2 3 4" xfId="8431"/>
    <cellStyle name="Normal 13 5 2 3 3 3 2 3 4 2" xfId="33759"/>
    <cellStyle name="Normal 13 5 2 3 3 3 2 3 5" xfId="8432"/>
    <cellStyle name="Normal 13 5 2 3 3 3 2 3 5 2" xfId="33760"/>
    <cellStyle name="Normal 13 5 2 3 3 3 2 3 6" xfId="33761"/>
    <cellStyle name="Normal 13 5 2 3 3 3 2 4" xfId="8433"/>
    <cellStyle name="Normal 13 5 2 3 3 3 2 4 2" xfId="8434"/>
    <cellStyle name="Normal 13 5 2 3 3 3 2 4 2 2" xfId="33762"/>
    <cellStyle name="Normal 13 5 2 3 3 3 2 4 3" xfId="8435"/>
    <cellStyle name="Normal 13 5 2 3 3 3 2 4 3 2" xfId="33763"/>
    <cellStyle name="Normal 13 5 2 3 3 3 2 4 4" xfId="8436"/>
    <cellStyle name="Normal 13 5 2 3 3 3 2 4 4 2" xfId="33764"/>
    <cellStyle name="Normal 13 5 2 3 3 3 2 4 5" xfId="33765"/>
    <cellStyle name="Normal 13 5 2 3 3 3 2 5" xfId="8437"/>
    <cellStyle name="Normal 13 5 2 3 3 3 2 5 2" xfId="33766"/>
    <cellStyle name="Normal 13 5 2 3 3 3 2 6" xfId="8438"/>
    <cellStyle name="Normal 13 5 2 3 3 3 2 6 2" xfId="33767"/>
    <cellStyle name="Normal 13 5 2 3 3 3 2 7" xfId="8439"/>
    <cellStyle name="Normal 13 5 2 3 3 3 2 7 2" xfId="33768"/>
    <cellStyle name="Normal 13 5 2 3 3 3 2 8" xfId="33769"/>
    <cellStyle name="Normal 13 5 2 3 3 3 3" xfId="8440"/>
    <cellStyle name="Normal 13 5 2 3 3 3 3 2" xfId="8441"/>
    <cellStyle name="Normal 13 5 2 3 3 3 3 2 2" xfId="8442"/>
    <cellStyle name="Normal 13 5 2 3 3 3 3 2 2 2" xfId="8443"/>
    <cellStyle name="Normal 13 5 2 3 3 3 3 2 2 2 2" xfId="33770"/>
    <cellStyle name="Normal 13 5 2 3 3 3 3 2 2 3" xfId="8444"/>
    <cellStyle name="Normal 13 5 2 3 3 3 3 2 2 3 2" xfId="33771"/>
    <cellStyle name="Normal 13 5 2 3 3 3 3 2 2 4" xfId="8445"/>
    <cellStyle name="Normal 13 5 2 3 3 3 3 2 2 4 2" xfId="33772"/>
    <cellStyle name="Normal 13 5 2 3 3 3 3 2 2 5" xfId="33773"/>
    <cellStyle name="Normal 13 5 2 3 3 3 3 2 3" xfId="8446"/>
    <cellStyle name="Normal 13 5 2 3 3 3 3 2 3 2" xfId="33774"/>
    <cellStyle name="Normal 13 5 2 3 3 3 3 2 4" xfId="8447"/>
    <cellStyle name="Normal 13 5 2 3 3 3 3 2 4 2" xfId="33775"/>
    <cellStyle name="Normal 13 5 2 3 3 3 3 2 5" xfId="8448"/>
    <cellStyle name="Normal 13 5 2 3 3 3 3 2 5 2" xfId="33776"/>
    <cellStyle name="Normal 13 5 2 3 3 3 3 2 6" xfId="33777"/>
    <cellStyle name="Normal 13 5 2 3 3 3 3 3" xfId="8449"/>
    <cellStyle name="Normal 13 5 2 3 3 3 3 3 2" xfId="8450"/>
    <cellStyle name="Normal 13 5 2 3 3 3 3 3 2 2" xfId="8451"/>
    <cellStyle name="Normal 13 5 2 3 3 3 3 3 2 2 2" xfId="33778"/>
    <cellStyle name="Normal 13 5 2 3 3 3 3 3 2 3" xfId="8452"/>
    <cellStyle name="Normal 13 5 2 3 3 3 3 3 2 3 2" xfId="33779"/>
    <cellStyle name="Normal 13 5 2 3 3 3 3 3 2 4" xfId="8453"/>
    <cellStyle name="Normal 13 5 2 3 3 3 3 3 2 4 2" xfId="33780"/>
    <cellStyle name="Normal 13 5 2 3 3 3 3 3 2 5" xfId="33781"/>
    <cellStyle name="Normal 13 5 2 3 3 3 3 3 3" xfId="8454"/>
    <cellStyle name="Normal 13 5 2 3 3 3 3 3 3 2" xfId="33782"/>
    <cellStyle name="Normal 13 5 2 3 3 3 3 3 4" xfId="8455"/>
    <cellStyle name="Normal 13 5 2 3 3 3 3 3 4 2" xfId="33783"/>
    <cellStyle name="Normal 13 5 2 3 3 3 3 3 5" xfId="8456"/>
    <cellStyle name="Normal 13 5 2 3 3 3 3 3 5 2" xfId="33784"/>
    <cellStyle name="Normal 13 5 2 3 3 3 3 3 6" xfId="33785"/>
    <cellStyle name="Normal 13 5 2 3 3 3 3 4" xfId="8457"/>
    <cellStyle name="Normal 13 5 2 3 3 3 3 4 2" xfId="8458"/>
    <cellStyle name="Normal 13 5 2 3 3 3 3 4 2 2" xfId="33786"/>
    <cellStyle name="Normal 13 5 2 3 3 3 3 4 3" xfId="8459"/>
    <cellStyle name="Normal 13 5 2 3 3 3 3 4 3 2" xfId="33787"/>
    <cellStyle name="Normal 13 5 2 3 3 3 3 4 4" xfId="8460"/>
    <cellStyle name="Normal 13 5 2 3 3 3 3 4 4 2" xfId="33788"/>
    <cellStyle name="Normal 13 5 2 3 3 3 3 4 5" xfId="33789"/>
    <cellStyle name="Normal 13 5 2 3 3 3 3 5" xfId="8461"/>
    <cellStyle name="Normal 13 5 2 3 3 3 3 5 2" xfId="33790"/>
    <cellStyle name="Normal 13 5 2 3 3 3 3 6" xfId="8462"/>
    <cellStyle name="Normal 13 5 2 3 3 3 3 6 2" xfId="33791"/>
    <cellStyle name="Normal 13 5 2 3 3 3 3 7" xfId="8463"/>
    <cellStyle name="Normal 13 5 2 3 3 3 3 7 2" xfId="33792"/>
    <cellStyle name="Normal 13 5 2 3 3 3 3 8" xfId="33793"/>
    <cellStyle name="Normal 13 5 2 3 3 3 4" xfId="8464"/>
    <cellStyle name="Normal 13 5 2 3 3 3 4 2" xfId="8465"/>
    <cellStyle name="Normal 13 5 2 3 3 3 4 2 2" xfId="8466"/>
    <cellStyle name="Normal 13 5 2 3 3 3 4 2 2 2" xfId="8467"/>
    <cellStyle name="Normal 13 5 2 3 3 3 4 2 2 2 2" xfId="33794"/>
    <cellStyle name="Normal 13 5 2 3 3 3 4 2 2 3" xfId="8468"/>
    <cellStyle name="Normal 13 5 2 3 3 3 4 2 2 3 2" xfId="33795"/>
    <cellStyle name="Normal 13 5 2 3 3 3 4 2 2 4" xfId="8469"/>
    <cellStyle name="Normal 13 5 2 3 3 3 4 2 2 4 2" xfId="33796"/>
    <cellStyle name="Normal 13 5 2 3 3 3 4 2 2 5" xfId="33797"/>
    <cellStyle name="Normal 13 5 2 3 3 3 4 2 3" xfId="8470"/>
    <cellStyle name="Normal 13 5 2 3 3 3 4 2 3 2" xfId="33798"/>
    <cellStyle name="Normal 13 5 2 3 3 3 4 2 4" xfId="8471"/>
    <cellStyle name="Normal 13 5 2 3 3 3 4 2 4 2" xfId="33799"/>
    <cellStyle name="Normal 13 5 2 3 3 3 4 2 5" xfId="8472"/>
    <cellStyle name="Normal 13 5 2 3 3 3 4 2 5 2" xfId="33800"/>
    <cellStyle name="Normal 13 5 2 3 3 3 4 2 6" xfId="33801"/>
    <cellStyle name="Normal 13 5 2 3 3 3 4 3" xfId="8473"/>
    <cellStyle name="Normal 13 5 2 3 3 3 4 3 2" xfId="8474"/>
    <cellStyle name="Normal 13 5 2 3 3 3 4 3 2 2" xfId="8475"/>
    <cellStyle name="Normal 13 5 2 3 3 3 4 3 2 2 2" xfId="33802"/>
    <cellStyle name="Normal 13 5 2 3 3 3 4 3 2 3" xfId="8476"/>
    <cellStyle name="Normal 13 5 2 3 3 3 4 3 2 3 2" xfId="33803"/>
    <cellStyle name="Normal 13 5 2 3 3 3 4 3 2 4" xfId="8477"/>
    <cellStyle name="Normal 13 5 2 3 3 3 4 3 2 4 2" xfId="33804"/>
    <cellStyle name="Normal 13 5 2 3 3 3 4 3 2 5" xfId="33805"/>
    <cellStyle name="Normal 13 5 2 3 3 3 4 3 3" xfId="8478"/>
    <cellStyle name="Normal 13 5 2 3 3 3 4 3 3 2" xfId="33806"/>
    <cellStyle name="Normal 13 5 2 3 3 3 4 3 4" xfId="8479"/>
    <cellStyle name="Normal 13 5 2 3 3 3 4 3 4 2" xfId="33807"/>
    <cellStyle name="Normal 13 5 2 3 3 3 4 3 5" xfId="8480"/>
    <cellStyle name="Normal 13 5 2 3 3 3 4 3 5 2" xfId="33808"/>
    <cellStyle name="Normal 13 5 2 3 3 3 4 3 6" xfId="33809"/>
    <cellStyle name="Normal 13 5 2 3 3 3 4 4" xfId="8481"/>
    <cellStyle name="Normal 13 5 2 3 3 3 4 4 2" xfId="8482"/>
    <cellStyle name="Normal 13 5 2 3 3 3 4 4 2 2" xfId="33810"/>
    <cellStyle name="Normal 13 5 2 3 3 3 4 4 3" xfId="8483"/>
    <cellStyle name="Normal 13 5 2 3 3 3 4 4 3 2" xfId="33811"/>
    <cellStyle name="Normal 13 5 2 3 3 3 4 4 4" xfId="8484"/>
    <cellStyle name="Normal 13 5 2 3 3 3 4 4 4 2" xfId="33812"/>
    <cellStyle name="Normal 13 5 2 3 3 3 4 4 5" xfId="33813"/>
    <cellStyle name="Normal 13 5 2 3 3 3 4 5" xfId="8485"/>
    <cellStyle name="Normal 13 5 2 3 3 3 4 5 2" xfId="33814"/>
    <cellStyle name="Normal 13 5 2 3 3 3 4 6" xfId="8486"/>
    <cellStyle name="Normal 13 5 2 3 3 3 4 6 2" xfId="33815"/>
    <cellStyle name="Normal 13 5 2 3 3 3 4 7" xfId="8487"/>
    <cellStyle name="Normal 13 5 2 3 3 3 4 7 2" xfId="33816"/>
    <cellStyle name="Normal 13 5 2 3 3 3 4 8" xfId="33817"/>
    <cellStyle name="Normal 13 5 2 3 3 3 5" xfId="8488"/>
    <cellStyle name="Normal 13 5 2 3 3 3 5 2" xfId="8489"/>
    <cellStyle name="Normal 13 5 2 3 3 3 5 2 2" xfId="8490"/>
    <cellStyle name="Normal 13 5 2 3 3 3 5 2 2 2" xfId="8491"/>
    <cellStyle name="Normal 13 5 2 3 3 3 5 2 2 2 2" xfId="33818"/>
    <cellStyle name="Normal 13 5 2 3 3 3 5 2 2 3" xfId="8492"/>
    <cellStyle name="Normal 13 5 2 3 3 3 5 2 2 3 2" xfId="33819"/>
    <cellStyle name="Normal 13 5 2 3 3 3 5 2 2 4" xfId="8493"/>
    <cellStyle name="Normal 13 5 2 3 3 3 5 2 2 4 2" xfId="33820"/>
    <cellStyle name="Normal 13 5 2 3 3 3 5 2 2 5" xfId="33821"/>
    <cellStyle name="Normal 13 5 2 3 3 3 5 2 3" xfId="8494"/>
    <cellStyle name="Normal 13 5 2 3 3 3 5 2 3 2" xfId="33822"/>
    <cellStyle name="Normal 13 5 2 3 3 3 5 2 4" xfId="8495"/>
    <cellStyle name="Normal 13 5 2 3 3 3 5 2 4 2" xfId="33823"/>
    <cellStyle name="Normal 13 5 2 3 3 3 5 2 5" xfId="8496"/>
    <cellStyle name="Normal 13 5 2 3 3 3 5 2 5 2" xfId="33824"/>
    <cellStyle name="Normal 13 5 2 3 3 3 5 2 6" xfId="33825"/>
    <cellStyle name="Normal 13 5 2 3 3 3 5 3" xfId="8497"/>
    <cellStyle name="Normal 13 5 2 3 3 3 5 3 2" xfId="8498"/>
    <cellStyle name="Normal 13 5 2 3 3 3 5 3 2 2" xfId="8499"/>
    <cellStyle name="Normal 13 5 2 3 3 3 5 3 2 2 2" xfId="33826"/>
    <cellStyle name="Normal 13 5 2 3 3 3 5 3 2 3" xfId="8500"/>
    <cellStyle name="Normal 13 5 2 3 3 3 5 3 2 3 2" xfId="33827"/>
    <cellStyle name="Normal 13 5 2 3 3 3 5 3 2 4" xfId="8501"/>
    <cellStyle name="Normal 13 5 2 3 3 3 5 3 2 4 2" xfId="33828"/>
    <cellStyle name="Normal 13 5 2 3 3 3 5 3 2 5" xfId="33829"/>
    <cellStyle name="Normal 13 5 2 3 3 3 5 3 3" xfId="8502"/>
    <cellStyle name="Normal 13 5 2 3 3 3 5 3 3 2" xfId="33830"/>
    <cellStyle name="Normal 13 5 2 3 3 3 5 3 4" xfId="8503"/>
    <cellStyle name="Normal 13 5 2 3 3 3 5 3 4 2" xfId="33831"/>
    <cellStyle name="Normal 13 5 2 3 3 3 5 3 5" xfId="8504"/>
    <cellStyle name="Normal 13 5 2 3 3 3 5 3 5 2" xfId="33832"/>
    <cellStyle name="Normal 13 5 2 3 3 3 5 3 6" xfId="33833"/>
    <cellStyle name="Normal 13 5 2 3 3 3 5 4" xfId="8505"/>
    <cellStyle name="Normal 13 5 2 3 3 3 5 4 2" xfId="8506"/>
    <cellStyle name="Normal 13 5 2 3 3 3 5 4 2 2" xfId="33834"/>
    <cellStyle name="Normal 13 5 2 3 3 3 5 4 3" xfId="8507"/>
    <cellStyle name="Normal 13 5 2 3 3 3 5 4 3 2" xfId="33835"/>
    <cellStyle name="Normal 13 5 2 3 3 3 5 4 4" xfId="8508"/>
    <cellStyle name="Normal 13 5 2 3 3 3 5 4 4 2" xfId="33836"/>
    <cellStyle name="Normal 13 5 2 3 3 3 5 4 5" xfId="33837"/>
    <cellStyle name="Normal 13 5 2 3 3 3 5 5" xfId="8509"/>
    <cellStyle name="Normal 13 5 2 3 3 3 5 5 2" xfId="33838"/>
    <cellStyle name="Normal 13 5 2 3 3 3 5 6" xfId="8510"/>
    <cellStyle name="Normal 13 5 2 3 3 3 5 6 2" xfId="33839"/>
    <cellStyle name="Normal 13 5 2 3 3 3 5 7" xfId="8511"/>
    <cellStyle name="Normal 13 5 2 3 3 3 5 7 2" xfId="33840"/>
    <cellStyle name="Normal 13 5 2 3 3 3 5 8" xfId="33841"/>
    <cellStyle name="Normal 13 5 2 3 3 3 6" xfId="8512"/>
    <cellStyle name="Normal 13 5 2 3 3 3 6 2" xfId="8513"/>
    <cellStyle name="Normal 13 5 2 3 3 3 6 2 2" xfId="8514"/>
    <cellStyle name="Normal 13 5 2 3 3 3 6 2 2 2" xfId="8515"/>
    <cellStyle name="Normal 13 5 2 3 3 3 6 2 2 2 2" xfId="33842"/>
    <cellStyle name="Normal 13 5 2 3 3 3 6 2 2 3" xfId="8516"/>
    <cellStyle name="Normal 13 5 2 3 3 3 6 2 2 3 2" xfId="33843"/>
    <cellStyle name="Normal 13 5 2 3 3 3 6 2 2 4" xfId="8517"/>
    <cellStyle name="Normal 13 5 2 3 3 3 6 2 2 4 2" xfId="33844"/>
    <cellStyle name="Normal 13 5 2 3 3 3 6 2 2 5" xfId="33845"/>
    <cellStyle name="Normal 13 5 2 3 3 3 6 2 3" xfId="8518"/>
    <cellStyle name="Normal 13 5 2 3 3 3 6 2 3 2" xfId="33846"/>
    <cellStyle name="Normal 13 5 2 3 3 3 6 2 4" xfId="8519"/>
    <cellStyle name="Normal 13 5 2 3 3 3 6 2 4 2" xfId="33847"/>
    <cellStyle name="Normal 13 5 2 3 3 3 6 2 5" xfId="8520"/>
    <cellStyle name="Normal 13 5 2 3 3 3 6 2 5 2" xfId="33848"/>
    <cellStyle name="Normal 13 5 2 3 3 3 6 2 6" xfId="33849"/>
    <cellStyle name="Normal 13 5 2 3 3 3 6 3" xfId="8521"/>
    <cellStyle name="Normal 13 5 2 3 3 3 6 3 2" xfId="8522"/>
    <cellStyle name="Normal 13 5 2 3 3 3 6 3 2 2" xfId="8523"/>
    <cellStyle name="Normal 13 5 2 3 3 3 6 3 2 2 2" xfId="33850"/>
    <cellStyle name="Normal 13 5 2 3 3 3 6 3 2 3" xfId="8524"/>
    <cellStyle name="Normal 13 5 2 3 3 3 6 3 2 3 2" xfId="33851"/>
    <cellStyle name="Normal 13 5 2 3 3 3 6 3 2 4" xfId="8525"/>
    <cellStyle name="Normal 13 5 2 3 3 3 6 3 2 4 2" xfId="33852"/>
    <cellStyle name="Normal 13 5 2 3 3 3 6 3 2 5" xfId="33853"/>
    <cellStyle name="Normal 13 5 2 3 3 3 6 3 3" xfId="8526"/>
    <cellStyle name="Normal 13 5 2 3 3 3 6 3 3 2" xfId="33854"/>
    <cellStyle name="Normal 13 5 2 3 3 3 6 3 4" xfId="8527"/>
    <cellStyle name="Normal 13 5 2 3 3 3 6 3 4 2" xfId="33855"/>
    <cellStyle name="Normal 13 5 2 3 3 3 6 3 5" xfId="8528"/>
    <cellStyle name="Normal 13 5 2 3 3 3 6 3 5 2" xfId="33856"/>
    <cellStyle name="Normal 13 5 2 3 3 3 6 3 6" xfId="33857"/>
    <cellStyle name="Normal 13 5 2 3 3 3 6 4" xfId="8529"/>
    <cellStyle name="Normal 13 5 2 3 3 3 6 4 2" xfId="8530"/>
    <cellStyle name="Normal 13 5 2 3 3 3 6 4 2 2" xfId="33858"/>
    <cellStyle name="Normal 13 5 2 3 3 3 6 4 3" xfId="8531"/>
    <cellStyle name="Normal 13 5 2 3 3 3 6 4 3 2" xfId="33859"/>
    <cellStyle name="Normal 13 5 2 3 3 3 6 4 4" xfId="8532"/>
    <cellStyle name="Normal 13 5 2 3 3 3 6 4 4 2" xfId="33860"/>
    <cellStyle name="Normal 13 5 2 3 3 3 6 4 5" xfId="33861"/>
    <cellStyle name="Normal 13 5 2 3 3 3 6 5" xfId="8533"/>
    <cellStyle name="Normal 13 5 2 3 3 3 6 5 2" xfId="33862"/>
    <cellStyle name="Normal 13 5 2 3 3 3 6 6" xfId="8534"/>
    <cellStyle name="Normal 13 5 2 3 3 3 6 6 2" xfId="33863"/>
    <cellStyle name="Normal 13 5 2 3 3 3 6 7" xfId="8535"/>
    <cellStyle name="Normal 13 5 2 3 3 3 6 7 2" xfId="33864"/>
    <cellStyle name="Normal 13 5 2 3 3 3 6 8" xfId="33865"/>
    <cellStyle name="Normal 13 5 2 3 3 3 7" xfId="8536"/>
    <cellStyle name="Normal 13 5 2 3 3 3 7 2" xfId="8537"/>
    <cellStyle name="Normal 13 5 2 3 3 3 7 2 2" xfId="8538"/>
    <cellStyle name="Normal 13 5 2 3 3 3 7 2 2 2" xfId="8539"/>
    <cellStyle name="Normal 13 5 2 3 3 3 7 2 2 2 2" xfId="33866"/>
    <cellStyle name="Normal 13 5 2 3 3 3 7 2 2 3" xfId="8540"/>
    <cellStyle name="Normal 13 5 2 3 3 3 7 2 2 3 2" xfId="33867"/>
    <cellStyle name="Normal 13 5 2 3 3 3 7 2 2 4" xfId="8541"/>
    <cellStyle name="Normal 13 5 2 3 3 3 7 2 2 4 2" xfId="33868"/>
    <cellStyle name="Normal 13 5 2 3 3 3 7 2 2 5" xfId="33869"/>
    <cellStyle name="Normal 13 5 2 3 3 3 7 2 3" xfId="8542"/>
    <cellStyle name="Normal 13 5 2 3 3 3 7 2 3 2" xfId="33870"/>
    <cellStyle name="Normal 13 5 2 3 3 3 7 2 4" xfId="8543"/>
    <cellStyle name="Normal 13 5 2 3 3 3 7 2 4 2" xfId="33871"/>
    <cellStyle name="Normal 13 5 2 3 3 3 7 2 5" xfId="8544"/>
    <cellStyle name="Normal 13 5 2 3 3 3 7 2 5 2" xfId="33872"/>
    <cellStyle name="Normal 13 5 2 3 3 3 7 2 6" xfId="33873"/>
    <cellStyle name="Normal 13 5 2 3 3 3 7 3" xfId="8545"/>
    <cellStyle name="Normal 13 5 2 3 3 3 7 3 2" xfId="8546"/>
    <cellStyle name="Normal 13 5 2 3 3 3 7 3 2 2" xfId="8547"/>
    <cellStyle name="Normal 13 5 2 3 3 3 7 3 2 2 2" xfId="33874"/>
    <cellStyle name="Normal 13 5 2 3 3 3 7 3 2 3" xfId="8548"/>
    <cellStyle name="Normal 13 5 2 3 3 3 7 3 2 3 2" xfId="33875"/>
    <cellStyle name="Normal 13 5 2 3 3 3 7 3 2 4" xfId="8549"/>
    <cellStyle name="Normal 13 5 2 3 3 3 7 3 2 4 2" xfId="33876"/>
    <cellStyle name="Normal 13 5 2 3 3 3 7 3 2 5" xfId="33877"/>
    <cellStyle name="Normal 13 5 2 3 3 3 7 3 3" xfId="8550"/>
    <cellStyle name="Normal 13 5 2 3 3 3 7 3 3 2" xfId="33878"/>
    <cellStyle name="Normal 13 5 2 3 3 3 7 3 4" xfId="8551"/>
    <cellStyle name="Normal 13 5 2 3 3 3 7 3 4 2" xfId="33879"/>
    <cellStyle name="Normal 13 5 2 3 3 3 7 3 5" xfId="8552"/>
    <cellStyle name="Normal 13 5 2 3 3 3 7 3 5 2" xfId="33880"/>
    <cellStyle name="Normal 13 5 2 3 3 3 7 3 6" xfId="33881"/>
    <cellStyle name="Normal 13 5 2 3 3 3 7 4" xfId="8553"/>
    <cellStyle name="Normal 13 5 2 3 3 3 7 4 2" xfId="8554"/>
    <cellStyle name="Normal 13 5 2 3 3 3 7 4 2 2" xfId="33882"/>
    <cellStyle name="Normal 13 5 2 3 3 3 7 4 3" xfId="8555"/>
    <cellStyle name="Normal 13 5 2 3 3 3 7 4 3 2" xfId="33883"/>
    <cellStyle name="Normal 13 5 2 3 3 3 7 4 4" xfId="8556"/>
    <cellStyle name="Normal 13 5 2 3 3 3 7 4 4 2" xfId="33884"/>
    <cellStyle name="Normal 13 5 2 3 3 3 7 4 5" xfId="33885"/>
    <cellStyle name="Normal 13 5 2 3 3 3 7 5" xfId="8557"/>
    <cellStyle name="Normal 13 5 2 3 3 3 7 5 2" xfId="33886"/>
    <cellStyle name="Normal 13 5 2 3 3 3 7 6" xfId="8558"/>
    <cellStyle name="Normal 13 5 2 3 3 3 7 6 2" xfId="33887"/>
    <cellStyle name="Normal 13 5 2 3 3 3 7 7" xfId="8559"/>
    <cellStyle name="Normal 13 5 2 3 3 3 7 7 2" xfId="33888"/>
    <cellStyle name="Normal 13 5 2 3 3 3 7 8" xfId="33889"/>
    <cellStyle name="Normal 13 5 2 3 3 3 8" xfId="8560"/>
    <cellStyle name="Normal 13 5 2 3 3 3 8 2" xfId="8561"/>
    <cellStyle name="Normal 13 5 2 3 3 3 8 2 2" xfId="8562"/>
    <cellStyle name="Normal 13 5 2 3 3 3 8 2 2 2" xfId="8563"/>
    <cellStyle name="Normal 13 5 2 3 3 3 8 2 2 2 2" xfId="33890"/>
    <cellStyle name="Normal 13 5 2 3 3 3 8 2 2 3" xfId="8564"/>
    <cellStyle name="Normal 13 5 2 3 3 3 8 2 2 3 2" xfId="33891"/>
    <cellStyle name="Normal 13 5 2 3 3 3 8 2 2 4" xfId="8565"/>
    <cellStyle name="Normal 13 5 2 3 3 3 8 2 2 4 2" xfId="33892"/>
    <cellStyle name="Normal 13 5 2 3 3 3 8 2 2 5" xfId="33893"/>
    <cellStyle name="Normal 13 5 2 3 3 3 8 2 3" xfId="8566"/>
    <cellStyle name="Normal 13 5 2 3 3 3 8 2 3 2" xfId="33894"/>
    <cellStyle name="Normal 13 5 2 3 3 3 8 2 4" xfId="8567"/>
    <cellStyle name="Normal 13 5 2 3 3 3 8 2 4 2" xfId="33895"/>
    <cellStyle name="Normal 13 5 2 3 3 3 8 2 5" xfId="8568"/>
    <cellStyle name="Normal 13 5 2 3 3 3 8 2 5 2" xfId="33896"/>
    <cellStyle name="Normal 13 5 2 3 3 3 8 2 6" xfId="33897"/>
    <cellStyle name="Normal 13 5 2 3 3 3 8 3" xfId="8569"/>
    <cellStyle name="Normal 13 5 2 3 3 3 8 3 2" xfId="8570"/>
    <cellStyle name="Normal 13 5 2 3 3 3 8 3 2 2" xfId="8571"/>
    <cellStyle name="Normal 13 5 2 3 3 3 8 3 2 2 2" xfId="33898"/>
    <cellStyle name="Normal 13 5 2 3 3 3 8 3 2 3" xfId="8572"/>
    <cellStyle name="Normal 13 5 2 3 3 3 8 3 2 3 2" xfId="33899"/>
    <cellStyle name="Normal 13 5 2 3 3 3 8 3 2 4" xfId="8573"/>
    <cellStyle name="Normal 13 5 2 3 3 3 8 3 2 4 2" xfId="33900"/>
    <cellStyle name="Normal 13 5 2 3 3 3 8 3 2 5" xfId="33901"/>
    <cellStyle name="Normal 13 5 2 3 3 3 8 3 3" xfId="8574"/>
    <cellStyle name="Normal 13 5 2 3 3 3 8 3 3 2" xfId="33902"/>
    <cellStyle name="Normal 13 5 2 3 3 3 8 3 4" xfId="8575"/>
    <cellStyle name="Normal 13 5 2 3 3 3 8 3 4 2" xfId="33903"/>
    <cellStyle name="Normal 13 5 2 3 3 3 8 3 5" xfId="8576"/>
    <cellStyle name="Normal 13 5 2 3 3 3 8 3 5 2" xfId="33904"/>
    <cellStyle name="Normal 13 5 2 3 3 3 8 3 6" xfId="33905"/>
    <cellStyle name="Normal 13 5 2 3 3 3 8 4" xfId="8577"/>
    <cellStyle name="Normal 13 5 2 3 3 3 8 4 2" xfId="8578"/>
    <cellStyle name="Normal 13 5 2 3 3 3 8 4 2 2" xfId="33906"/>
    <cellStyle name="Normal 13 5 2 3 3 3 8 4 3" xfId="8579"/>
    <cellStyle name="Normal 13 5 2 3 3 3 8 4 3 2" xfId="33907"/>
    <cellStyle name="Normal 13 5 2 3 3 3 8 4 4" xfId="8580"/>
    <cellStyle name="Normal 13 5 2 3 3 3 8 4 4 2" xfId="33908"/>
    <cellStyle name="Normal 13 5 2 3 3 3 8 4 5" xfId="33909"/>
    <cellStyle name="Normal 13 5 2 3 3 3 8 5" xfId="8581"/>
    <cellStyle name="Normal 13 5 2 3 3 3 8 5 2" xfId="33910"/>
    <cellStyle name="Normal 13 5 2 3 3 3 8 6" xfId="8582"/>
    <cellStyle name="Normal 13 5 2 3 3 3 8 6 2" xfId="33911"/>
    <cellStyle name="Normal 13 5 2 3 3 3 8 7" xfId="8583"/>
    <cellStyle name="Normal 13 5 2 3 3 3 8 7 2" xfId="33912"/>
    <cellStyle name="Normal 13 5 2 3 3 3 8 8" xfId="33913"/>
    <cellStyle name="Normal 13 5 2 3 3 3 9" xfId="8584"/>
    <cellStyle name="Normal 13 5 2 3 3 3 9 2" xfId="8585"/>
    <cellStyle name="Normal 13 5 2 3 3 3 9 2 2" xfId="8586"/>
    <cellStyle name="Normal 13 5 2 3 3 3 9 2 2 2" xfId="33914"/>
    <cellStyle name="Normal 13 5 2 3 3 3 9 2 3" xfId="8587"/>
    <cellStyle name="Normal 13 5 2 3 3 3 9 2 3 2" xfId="33915"/>
    <cellStyle name="Normal 13 5 2 3 3 3 9 2 4" xfId="8588"/>
    <cellStyle name="Normal 13 5 2 3 3 3 9 2 4 2" xfId="33916"/>
    <cellStyle name="Normal 13 5 2 3 3 3 9 2 5" xfId="33917"/>
    <cellStyle name="Normal 13 5 2 3 3 3 9 3" xfId="8589"/>
    <cellStyle name="Normal 13 5 2 3 3 3 9 3 2" xfId="33918"/>
    <cellStyle name="Normal 13 5 2 3 3 3 9 4" xfId="8590"/>
    <cellStyle name="Normal 13 5 2 3 3 3 9 4 2" xfId="33919"/>
    <cellStyle name="Normal 13 5 2 3 3 3 9 5" xfId="8591"/>
    <cellStyle name="Normal 13 5 2 3 3 3 9 5 2" xfId="33920"/>
    <cellStyle name="Normal 13 5 2 3 3 3 9 6" xfId="33921"/>
    <cellStyle name="Normal 13 5 2 3 3 4" xfId="8592"/>
    <cellStyle name="Normal 13 5 2 3 3 4 2" xfId="8593"/>
    <cellStyle name="Normal 13 5 2 3 3 4 2 2" xfId="8594"/>
    <cellStyle name="Normal 13 5 2 3 3 4 2 2 2" xfId="8595"/>
    <cellStyle name="Normal 13 5 2 3 3 4 2 2 2 2" xfId="33922"/>
    <cellStyle name="Normal 13 5 2 3 3 4 2 2 3" xfId="8596"/>
    <cellStyle name="Normal 13 5 2 3 3 4 2 2 3 2" xfId="33923"/>
    <cellStyle name="Normal 13 5 2 3 3 4 2 2 4" xfId="8597"/>
    <cellStyle name="Normal 13 5 2 3 3 4 2 2 4 2" xfId="33924"/>
    <cellStyle name="Normal 13 5 2 3 3 4 2 2 5" xfId="33925"/>
    <cellStyle name="Normal 13 5 2 3 3 4 2 3" xfId="8598"/>
    <cellStyle name="Normal 13 5 2 3 3 4 2 3 2" xfId="33926"/>
    <cellStyle name="Normal 13 5 2 3 3 4 2 4" xfId="8599"/>
    <cellStyle name="Normal 13 5 2 3 3 4 2 4 2" xfId="33927"/>
    <cellStyle name="Normal 13 5 2 3 3 4 2 5" xfId="8600"/>
    <cellStyle name="Normal 13 5 2 3 3 4 2 5 2" xfId="33928"/>
    <cellStyle name="Normal 13 5 2 3 3 4 2 6" xfId="33929"/>
    <cellStyle name="Normal 13 5 2 3 3 4 3" xfId="8601"/>
    <cellStyle name="Normal 13 5 2 3 3 4 3 2" xfId="8602"/>
    <cellStyle name="Normal 13 5 2 3 3 4 3 2 2" xfId="8603"/>
    <cellStyle name="Normal 13 5 2 3 3 4 3 2 2 2" xfId="33930"/>
    <cellStyle name="Normal 13 5 2 3 3 4 3 2 3" xfId="8604"/>
    <cellStyle name="Normal 13 5 2 3 3 4 3 2 3 2" xfId="33931"/>
    <cellStyle name="Normal 13 5 2 3 3 4 3 2 4" xfId="8605"/>
    <cellStyle name="Normal 13 5 2 3 3 4 3 2 4 2" xfId="33932"/>
    <cellStyle name="Normal 13 5 2 3 3 4 3 2 5" xfId="33933"/>
    <cellStyle name="Normal 13 5 2 3 3 4 3 3" xfId="8606"/>
    <cellStyle name="Normal 13 5 2 3 3 4 3 3 2" xfId="33934"/>
    <cellStyle name="Normal 13 5 2 3 3 4 3 4" xfId="8607"/>
    <cellStyle name="Normal 13 5 2 3 3 4 3 4 2" xfId="33935"/>
    <cellStyle name="Normal 13 5 2 3 3 4 3 5" xfId="8608"/>
    <cellStyle name="Normal 13 5 2 3 3 4 3 5 2" xfId="33936"/>
    <cellStyle name="Normal 13 5 2 3 3 4 3 6" xfId="33937"/>
    <cellStyle name="Normal 13 5 2 3 3 4 4" xfId="8609"/>
    <cellStyle name="Normal 13 5 2 3 3 4 4 2" xfId="8610"/>
    <cellStyle name="Normal 13 5 2 3 3 4 4 2 2" xfId="33938"/>
    <cellStyle name="Normal 13 5 2 3 3 4 4 3" xfId="8611"/>
    <cellStyle name="Normal 13 5 2 3 3 4 4 3 2" xfId="33939"/>
    <cellStyle name="Normal 13 5 2 3 3 4 4 4" xfId="8612"/>
    <cellStyle name="Normal 13 5 2 3 3 4 4 4 2" xfId="33940"/>
    <cellStyle name="Normal 13 5 2 3 3 4 4 5" xfId="33941"/>
    <cellStyle name="Normal 13 5 2 3 3 4 5" xfId="8613"/>
    <cellStyle name="Normal 13 5 2 3 3 4 5 2" xfId="33942"/>
    <cellStyle name="Normal 13 5 2 3 3 4 6" xfId="8614"/>
    <cellStyle name="Normal 13 5 2 3 3 4 6 2" xfId="33943"/>
    <cellStyle name="Normal 13 5 2 3 3 4 7" xfId="8615"/>
    <cellStyle name="Normal 13 5 2 3 3 4 7 2" xfId="33944"/>
    <cellStyle name="Normal 13 5 2 3 3 4 8" xfId="33945"/>
    <cellStyle name="Normal 13 5 2 3 3 5" xfId="8616"/>
    <cellStyle name="Normal 13 5 2 3 3 5 2" xfId="8617"/>
    <cellStyle name="Normal 13 5 2 3 3 5 2 2" xfId="8618"/>
    <cellStyle name="Normal 13 5 2 3 3 5 2 2 2" xfId="33946"/>
    <cellStyle name="Normal 13 5 2 3 3 5 2 3" xfId="8619"/>
    <cellStyle name="Normal 13 5 2 3 3 5 2 3 2" xfId="33947"/>
    <cellStyle name="Normal 13 5 2 3 3 5 2 4" xfId="8620"/>
    <cellStyle name="Normal 13 5 2 3 3 5 2 4 2" xfId="33948"/>
    <cellStyle name="Normal 13 5 2 3 3 5 2 5" xfId="33949"/>
    <cellStyle name="Normal 13 5 2 3 3 5 3" xfId="8621"/>
    <cellStyle name="Normal 13 5 2 3 3 5 3 2" xfId="33950"/>
    <cellStyle name="Normal 13 5 2 3 3 5 4" xfId="8622"/>
    <cellStyle name="Normal 13 5 2 3 3 5 4 2" xfId="33951"/>
    <cellStyle name="Normal 13 5 2 3 3 5 5" xfId="8623"/>
    <cellStyle name="Normal 13 5 2 3 3 5 5 2" xfId="33952"/>
    <cellStyle name="Normal 13 5 2 3 3 5 6" xfId="33953"/>
    <cellStyle name="Normal 13 5 2 3 3 6" xfId="8624"/>
    <cellStyle name="Normal 13 5 2 3 3 6 2" xfId="8625"/>
    <cellStyle name="Normal 13 5 2 3 3 6 2 2" xfId="8626"/>
    <cellStyle name="Normal 13 5 2 3 3 6 2 2 2" xfId="33954"/>
    <cellStyle name="Normal 13 5 2 3 3 6 2 3" xfId="8627"/>
    <cellStyle name="Normal 13 5 2 3 3 6 2 3 2" xfId="33955"/>
    <cellStyle name="Normal 13 5 2 3 3 6 2 4" xfId="8628"/>
    <cellStyle name="Normal 13 5 2 3 3 6 2 4 2" xfId="33956"/>
    <cellStyle name="Normal 13 5 2 3 3 6 2 5" xfId="33957"/>
    <cellStyle name="Normal 13 5 2 3 3 6 3" xfId="8629"/>
    <cellStyle name="Normal 13 5 2 3 3 6 3 2" xfId="33958"/>
    <cellStyle name="Normal 13 5 2 3 3 6 4" xfId="8630"/>
    <cellStyle name="Normal 13 5 2 3 3 6 4 2" xfId="33959"/>
    <cellStyle name="Normal 13 5 2 3 3 6 5" xfId="8631"/>
    <cellStyle name="Normal 13 5 2 3 3 6 5 2" xfId="33960"/>
    <cellStyle name="Normal 13 5 2 3 3 6 6" xfId="33961"/>
    <cellStyle name="Normal 13 5 2 3 3 7" xfId="8632"/>
    <cellStyle name="Normal 13 5 2 3 3 7 2" xfId="8633"/>
    <cellStyle name="Normal 13 5 2 3 3 7 2 2" xfId="33962"/>
    <cellStyle name="Normal 13 5 2 3 3 7 3" xfId="8634"/>
    <cellStyle name="Normal 13 5 2 3 3 7 3 2" xfId="33963"/>
    <cellStyle name="Normal 13 5 2 3 3 7 4" xfId="8635"/>
    <cellStyle name="Normal 13 5 2 3 3 7 4 2" xfId="33964"/>
    <cellStyle name="Normal 13 5 2 3 3 7 5" xfId="33965"/>
    <cellStyle name="Normal 13 5 2 3 3 8" xfId="8636"/>
    <cellStyle name="Normal 13 5 2 3 3 8 2" xfId="33966"/>
    <cellStyle name="Normal 13 5 2 3 3 9" xfId="8637"/>
    <cellStyle name="Normal 13 5 2 3 3 9 2" xfId="33967"/>
    <cellStyle name="Normal 13 5 2 3 4" xfId="8638"/>
    <cellStyle name="Normal 13 5 2 3 4 2" xfId="8639"/>
    <cellStyle name="Normal 13 5 2 3 4 2 2" xfId="8640"/>
    <cellStyle name="Normal 13 5 2 3 4 2 2 2" xfId="33968"/>
    <cellStyle name="Normal 13 5 2 3 4 2 3" xfId="8641"/>
    <cellStyle name="Normal 13 5 2 3 4 2 3 2" xfId="33969"/>
    <cellStyle name="Normal 13 5 2 3 4 2 4" xfId="8642"/>
    <cellStyle name="Normal 13 5 2 3 4 2 4 2" xfId="33970"/>
    <cellStyle name="Normal 13 5 2 3 4 2 5" xfId="33971"/>
    <cellStyle name="Normal 13 5 2 3 4 3" xfId="8643"/>
    <cellStyle name="Normal 13 5 2 3 4 3 2" xfId="33972"/>
    <cellStyle name="Normal 13 5 2 3 4 4" xfId="8644"/>
    <cellStyle name="Normal 13 5 2 3 4 4 2" xfId="33973"/>
    <cellStyle name="Normal 13 5 2 3 4 5" xfId="8645"/>
    <cellStyle name="Normal 13 5 2 3 4 5 2" xfId="33974"/>
    <cellStyle name="Normal 13 5 2 3 4 6" xfId="33975"/>
    <cellStyle name="Normal 13 5 2 3 5" xfId="8646"/>
    <cellStyle name="Normal 13 5 2 3 5 2" xfId="8647"/>
    <cellStyle name="Normal 13 5 2 3 5 2 2" xfId="8648"/>
    <cellStyle name="Normal 13 5 2 3 5 2 2 2" xfId="33976"/>
    <cellStyle name="Normal 13 5 2 3 5 2 3" xfId="8649"/>
    <cellStyle name="Normal 13 5 2 3 5 2 3 2" xfId="33977"/>
    <cellStyle name="Normal 13 5 2 3 5 2 4" xfId="8650"/>
    <cellStyle name="Normal 13 5 2 3 5 2 4 2" xfId="33978"/>
    <cellStyle name="Normal 13 5 2 3 5 2 5" xfId="33979"/>
    <cellStyle name="Normal 13 5 2 3 5 3" xfId="8651"/>
    <cellStyle name="Normal 13 5 2 3 5 3 2" xfId="33980"/>
    <cellStyle name="Normal 13 5 2 3 5 4" xfId="8652"/>
    <cellStyle name="Normal 13 5 2 3 5 4 2" xfId="33981"/>
    <cellStyle name="Normal 13 5 2 3 5 5" xfId="8653"/>
    <cellStyle name="Normal 13 5 2 3 5 5 2" xfId="33982"/>
    <cellStyle name="Normal 13 5 2 3 5 6" xfId="33983"/>
    <cellStyle name="Normal 13 5 2 3 6" xfId="8654"/>
    <cellStyle name="Normal 13 5 2 3 6 2" xfId="8655"/>
    <cellStyle name="Normal 13 5 2 3 6 2 2" xfId="33984"/>
    <cellStyle name="Normal 13 5 2 3 6 3" xfId="8656"/>
    <cellStyle name="Normal 13 5 2 3 6 3 2" xfId="33985"/>
    <cellStyle name="Normal 13 5 2 3 6 4" xfId="8657"/>
    <cellStyle name="Normal 13 5 2 3 6 4 2" xfId="33986"/>
    <cellStyle name="Normal 13 5 2 3 6 5" xfId="33987"/>
    <cellStyle name="Normal 13 5 2 3 7" xfId="8658"/>
    <cellStyle name="Normal 13 5 2 3 7 2" xfId="33988"/>
    <cellStyle name="Normal 13 5 2 3 8" xfId="8659"/>
    <cellStyle name="Normal 13 5 2 3 8 2" xfId="33989"/>
    <cellStyle name="Normal 13 5 2 3 9" xfId="8660"/>
    <cellStyle name="Normal 13 5 2 3 9 2" xfId="33990"/>
    <cellStyle name="Normal 13 5 2 4" xfId="8661"/>
    <cellStyle name="Normal 13 5 2 4 2" xfId="8662"/>
    <cellStyle name="Normal 13 5 2 4 2 2" xfId="8663"/>
    <cellStyle name="Normal 13 5 2 4 2 2 2" xfId="8664"/>
    <cellStyle name="Normal 13 5 2 4 2 2 2 2" xfId="33991"/>
    <cellStyle name="Normal 13 5 2 4 2 2 3" xfId="8665"/>
    <cellStyle name="Normal 13 5 2 4 2 2 3 2" xfId="33992"/>
    <cellStyle name="Normal 13 5 2 4 2 2 4" xfId="8666"/>
    <cellStyle name="Normal 13 5 2 4 2 2 4 2" xfId="33993"/>
    <cellStyle name="Normal 13 5 2 4 2 2 5" xfId="33994"/>
    <cellStyle name="Normal 13 5 2 4 2 3" xfId="8667"/>
    <cellStyle name="Normal 13 5 2 4 2 3 2" xfId="33995"/>
    <cellStyle name="Normal 13 5 2 4 2 4" xfId="8668"/>
    <cellStyle name="Normal 13 5 2 4 2 4 2" xfId="33996"/>
    <cellStyle name="Normal 13 5 2 4 2 5" xfId="8669"/>
    <cellStyle name="Normal 13 5 2 4 2 5 2" xfId="33997"/>
    <cellStyle name="Normal 13 5 2 4 2 6" xfId="33998"/>
    <cellStyle name="Normal 13 5 2 4 3" xfId="8670"/>
    <cellStyle name="Normal 13 5 2 4 3 2" xfId="8671"/>
    <cellStyle name="Normal 13 5 2 4 3 2 2" xfId="8672"/>
    <cellStyle name="Normal 13 5 2 4 3 2 2 2" xfId="33999"/>
    <cellStyle name="Normal 13 5 2 4 3 2 3" xfId="8673"/>
    <cellStyle name="Normal 13 5 2 4 3 2 3 2" xfId="34000"/>
    <cellStyle name="Normal 13 5 2 4 3 2 4" xfId="8674"/>
    <cellStyle name="Normal 13 5 2 4 3 2 4 2" xfId="34001"/>
    <cellStyle name="Normal 13 5 2 4 3 2 5" xfId="34002"/>
    <cellStyle name="Normal 13 5 2 4 3 3" xfId="8675"/>
    <cellStyle name="Normal 13 5 2 4 3 3 2" xfId="34003"/>
    <cellStyle name="Normal 13 5 2 4 3 4" xfId="8676"/>
    <cellStyle name="Normal 13 5 2 4 3 4 2" xfId="34004"/>
    <cellStyle name="Normal 13 5 2 4 3 5" xfId="8677"/>
    <cellStyle name="Normal 13 5 2 4 3 5 2" xfId="34005"/>
    <cellStyle name="Normal 13 5 2 4 3 6" xfId="34006"/>
    <cellStyle name="Normal 13 5 2 4 4" xfId="8678"/>
    <cellStyle name="Normal 13 5 2 4 4 2" xfId="8679"/>
    <cellStyle name="Normal 13 5 2 4 4 2 2" xfId="34007"/>
    <cellStyle name="Normal 13 5 2 4 4 3" xfId="8680"/>
    <cellStyle name="Normal 13 5 2 4 4 3 2" xfId="34008"/>
    <cellStyle name="Normal 13 5 2 4 4 4" xfId="8681"/>
    <cellStyle name="Normal 13 5 2 4 4 4 2" xfId="34009"/>
    <cellStyle name="Normal 13 5 2 4 4 5" xfId="34010"/>
    <cellStyle name="Normal 13 5 2 4 5" xfId="8682"/>
    <cellStyle name="Normal 13 5 2 4 5 2" xfId="34011"/>
    <cellStyle name="Normal 13 5 2 4 6" xfId="8683"/>
    <cellStyle name="Normal 13 5 2 4 6 2" xfId="34012"/>
    <cellStyle name="Normal 13 5 2 4 7" xfId="8684"/>
    <cellStyle name="Normal 13 5 2 4 7 2" xfId="34013"/>
    <cellStyle name="Normal 13 5 2 4 8" xfId="34014"/>
    <cellStyle name="Normal 13 5 2 5" xfId="8685"/>
    <cellStyle name="Normal 13 5 2 5 2" xfId="8686"/>
    <cellStyle name="Normal 13 5 2 5 2 2" xfId="8687"/>
    <cellStyle name="Normal 13 5 2 5 2 2 2" xfId="34015"/>
    <cellStyle name="Normal 13 5 2 5 2 3" xfId="8688"/>
    <cellStyle name="Normal 13 5 2 5 2 3 2" xfId="34016"/>
    <cellStyle name="Normal 13 5 2 5 2 4" xfId="8689"/>
    <cellStyle name="Normal 13 5 2 5 2 4 2" xfId="34017"/>
    <cellStyle name="Normal 13 5 2 5 2 5" xfId="34018"/>
    <cellStyle name="Normal 13 5 2 5 3" xfId="8690"/>
    <cellStyle name="Normal 13 5 2 5 3 2" xfId="34019"/>
    <cellStyle name="Normal 13 5 2 5 4" xfId="8691"/>
    <cellStyle name="Normal 13 5 2 5 4 2" xfId="34020"/>
    <cellStyle name="Normal 13 5 2 5 5" xfId="8692"/>
    <cellStyle name="Normal 13 5 2 5 5 2" xfId="34021"/>
    <cellStyle name="Normal 13 5 2 5 6" xfId="34022"/>
    <cellStyle name="Normal 13 5 2 6" xfId="8693"/>
    <cellStyle name="Normal 13 5 2 6 2" xfId="8694"/>
    <cellStyle name="Normal 13 5 2 6 2 2" xfId="8695"/>
    <cellStyle name="Normal 13 5 2 6 2 2 2" xfId="34023"/>
    <cellStyle name="Normal 13 5 2 6 2 3" xfId="8696"/>
    <cellStyle name="Normal 13 5 2 6 2 3 2" xfId="34024"/>
    <cellStyle name="Normal 13 5 2 6 2 4" xfId="8697"/>
    <cellStyle name="Normal 13 5 2 6 2 4 2" xfId="34025"/>
    <cellStyle name="Normal 13 5 2 6 2 5" xfId="34026"/>
    <cellStyle name="Normal 13 5 2 6 3" xfId="8698"/>
    <cellStyle name="Normal 13 5 2 6 3 2" xfId="34027"/>
    <cellStyle name="Normal 13 5 2 6 4" xfId="8699"/>
    <cellStyle name="Normal 13 5 2 6 4 2" xfId="34028"/>
    <cellStyle name="Normal 13 5 2 6 5" xfId="8700"/>
    <cellStyle name="Normal 13 5 2 6 5 2" xfId="34029"/>
    <cellStyle name="Normal 13 5 2 6 6" xfId="34030"/>
    <cellStyle name="Normal 13 5 2 7" xfId="8701"/>
    <cellStyle name="Normal 13 5 2 7 2" xfId="8702"/>
    <cellStyle name="Normal 13 5 2 7 2 2" xfId="34031"/>
    <cellStyle name="Normal 13 5 2 7 3" xfId="8703"/>
    <cellStyle name="Normal 13 5 2 7 3 2" xfId="34032"/>
    <cellStyle name="Normal 13 5 2 7 4" xfId="8704"/>
    <cellStyle name="Normal 13 5 2 7 4 2" xfId="34033"/>
    <cellStyle name="Normal 13 5 2 7 5" xfId="34034"/>
    <cellStyle name="Normal 13 5 2 8" xfId="8705"/>
    <cellStyle name="Normal 13 5 2 8 2" xfId="34035"/>
    <cellStyle name="Normal 13 5 2 9" xfId="8706"/>
    <cellStyle name="Normal 13 5 2 9 2" xfId="34036"/>
    <cellStyle name="Normal 13 5 3" xfId="8707"/>
    <cellStyle name="Normal 13 5 3 10" xfId="8708"/>
    <cellStyle name="Normal 13 5 3 10 2" xfId="34037"/>
    <cellStyle name="Normal 13 5 3 11" xfId="34038"/>
    <cellStyle name="Normal 13 5 3 2" xfId="8709"/>
    <cellStyle name="Normal 13 5 3 2 2" xfId="8710"/>
    <cellStyle name="Normal 13 5 3 2 2 2" xfId="8711"/>
    <cellStyle name="Normal 13 5 3 2 2 2 2" xfId="8712"/>
    <cellStyle name="Normal 13 5 3 2 2 2 2 2" xfId="34039"/>
    <cellStyle name="Normal 13 5 3 2 2 2 3" xfId="8713"/>
    <cellStyle name="Normal 13 5 3 2 2 2 3 2" xfId="34040"/>
    <cellStyle name="Normal 13 5 3 2 2 2 4" xfId="8714"/>
    <cellStyle name="Normal 13 5 3 2 2 2 4 2" xfId="34041"/>
    <cellStyle name="Normal 13 5 3 2 2 2 5" xfId="34042"/>
    <cellStyle name="Normal 13 5 3 2 2 3" xfId="8715"/>
    <cellStyle name="Normal 13 5 3 2 2 3 2" xfId="34043"/>
    <cellStyle name="Normal 13 5 3 2 2 4" xfId="8716"/>
    <cellStyle name="Normal 13 5 3 2 2 4 2" xfId="34044"/>
    <cellStyle name="Normal 13 5 3 2 2 5" xfId="8717"/>
    <cellStyle name="Normal 13 5 3 2 2 5 2" xfId="34045"/>
    <cellStyle name="Normal 13 5 3 2 2 6" xfId="34046"/>
    <cellStyle name="Normal 13 5 3 2 3" xfId="8718"/>
    <cellStyle name="Normal 13 5 3 2 3 2" xfId="8719"/>
    <cellStyle name="Normal 13 5 3 2 3 2 2" xfId="8720"/>
    <cellStyle name="Normal 13 5 3 2 3 2 2 2" xfId="34047"/>
    <cellStyle name="Normal 13 5 3 2 3 2 3" xfId="8721"/>
    <cellStyle name="Normal 13 5 3 2 3 2 3 2" xfId="34048"/>
    <cellStyle name="Normal 13 5 3 2 3 2 4" xfId="8722"/>
    <cellStyle name="Normal 13 5 3 2 3 2 4 2" xfId="34049"/>
    <cellStyle name="Normal 13 5 3 2 3 2 5" xfId="34050"/>
    <cellStyle name="Normal 13 5 3 2 3 3" xfId="8723"/>
    <cellStyle name="Normal 13 5 3 2 3 3 2" xfId="34051"/>
    <cellStyle name="Normal 13 5 3 2 3 4" xfId="8724"/>
    <cellStyle name="Normal 13 5 3 2 3 4 2" xfId="34052"/>
    <cellStyle name="Normal 13 5 3 2 3 5" xfId="8725"/>
    <cellStyle name="Normal 13 5 3 2 3 5 2" xfId="34053"/>
    <cellStyle name="Normal 13 5 3 2 3 6" xfId="34054"/>
    <cellStyle name="Normal 13 5 3 2 4" xfId="8726"/>
    <cellStyle name="Normal 13 5 3 2 4 2" xfId="8727"/>
    <cellStyle name="Normal 13 5 3 2 4 2 2" xfId="34055"/>
    <cellStyle name="Normal 13 5 3 2 4 3" xfId="8728"/>
    <cellStyle name="Normal 13 5 3 2 4 3 2" xfId="34056"/>
    <cellStyle name="Normal 13 5 3 2 4 4" xfId="8729"/>
    <cellStyle name="Normal 13 5 3 2 4 4 2" xfId="34057"/>
    <cellStyle name="Normal 13 5 3 2 4 5" xfId="34058"/>
    <cellStyle name="Normal 13 5 3 2 5" xfId="8730"/>
    <cellStyle name="Normal 13 5 3 2 5 2" xfId="34059"/>
    <cellStyle name="Normal 13 5 3 2 6" xfId="8731"/>
    <cellStyle name="Normal 13 5 3 2 6 2" xfId="34060"/>
    <cellStyle name="Normal 13 5 3 2 7" xfId="8732"/>
    <cellStyle name="Normal 13 5 3 2 7 2" xfId="34061"/>
    <cellStyle name="Normal 13 5 3 2 8" xfId="34062"/>
    <cellStyle name="Normal 13 5 3 3" xfId="8733"/>
    <cellStyle name="Normal 13 5 3 3 2" xfId="8734"/>
    <cellStyle name="Normal 13 5 3 3 2 2" xfId="8735"/>
    <cellStyle name="Normal 13 5 3 3 2 2 2" xfId="8736"/>
    <cellStyle name="Normal 13 5 3 3 2 2 2 2" xfId="34063"/>
    <cellStyle name="Normal 13 5 3 3 2 2 3" xfId="8737"/>
    <cellStyle name="Normal 13 5 3 3 2 2 3 2" xfId="34064"/>
    <cellStyle name="Normal 13 5 3 3 2 2 4" xfId="8738"/>
    <cellStyle name="Normal 13 5 3 3 2 2 4 2" xfId="34065"/>
    <cellStyle name="Normal 13 5 3 3 2 2 5" xfId="34066"/>
    <cellStyle name="Normal 13 5 3 3 2 3" xfId="8739"/>
    <cellStyle name="Normal 13 5 3 3 2 3 2" xfId="34067"/>
    <cellStyle name="Normal 13 5 3 3 2 4" xfId="8740"/>
    <cellStyle name="Normal 13 5 3 3 2 4 2" xfId="34068"/>
    <cellStyle name="Normal 13 5 3 3 2 5" xfId="8741"/>
    <cellStyle name="Normal 13 5 3 3 2 5 2" xfId="34069"/>
    <cellStyle name="Normal 13 5 3 3 2 6" xfId="34070"/>
    <cellStyle name="Normal 13 5 3 3 3" xfId="8742"/>
    <cellStyle name="Normal 13 5 3 3 3 2" xfId="8743"/>
    <cellStyle name="Normal 13 5 3 3 3 2 2" xfId="8744"/>
    <cellStyle name="Normal 13 5 3 3 3 2 2 2" xfId="34071"/>
    <cellStyle name="Normal 13 5 3 3 3 2 3" xfId="8745"/>
    <cellStyle name="Normal 13 5 3 3 3 2 3 2" xfId="34072"/>
    <cellStyle name="Normal 13 5 3 3 3 2 4" xfId="8746"/>
    <cellStyle name="Normal 13 5 3 3 3 2 4 2" xfId="34073"/>
    <cellStyle name="Normal 13 5 3 3 3 2 5" xfId="34074"/>
    <cellStyle name="Normal 13 5 3 3 3 3" xfId="8747"/>
    <cellStyle name="Normal 13 5 3 3 3 3 2" xfId="34075"/>
    <cellStyle name="Normal 13 5 3 3 3 4" xfId="8748"/>
    <cellStyle name="Normal 13 5 3 3 3 4 2" xfId="34076"/>
    <cellStyle name="Normal 13 5 3 3 3 5" xfId="8749"/>
    <cellStyle name="Normal 13 5 3 3 3 5 2" xfId="34077"/>
    <cellStyle name="Normal 13 5 3 3 3 6" xfId="34078"/>
    <cellStyle name="Normal 13 5 3 3 4" xfId="8750"/>
    <cellStyle name="Normal 13 5 3 3 4 2" xfId="8751"/>
    <cellStyle name="Normal 13 5 3 3 4 2 2" xfId="34079"/>
    <cellStyle name="Normal 13 5 3 3 4 3" xfId="8752"/>
    <cellStyle name="Normal 13 5 3 3 4 3 2" xfId="34080"/>
    <cellStyle name="Normal 13 5 3 3 4 4" xfId="8753"/>
    <cellStyle name="Normal 13 5 3 3 4 4 2" xfId="34081"/>
    <cellStyle name="Normal 13 5 3 3 4 5" xfId="34082"/>
    <cellStyle name="Normal 13 5 3 3 5" xfId="8754"/>
    <cellStyle name="Normal 13 5 3 3 5 2" xfId="34083"/>
    <cellStyle name="Normal 13 5 3 3 6" xfId="8755"/>
    <cellStyle name="Normal 13 5 3 3 6 2" xfId="34084"/>
    <cellStyle name="Normal 13 5 3 3 7" xfId="8756"/>
    <cellStyle name="Normal 13 5 3 3 7 2" xfId="34085"/>
    <cellStyle name="Normal 13 5 3 3 8" xfId="34086"/>
    <cellStyle name="Normal 13 5 3 4" xfId="8757"/>
    <cellStyle name="Normal 13 5 3 4 2" xfId="8758"/>
    <cellStyle name="Normal 13 5 3 4 2 2" xfId="8759"/>
    <cellStyle name="Normal 13 5 3 4 2 2 2" xfId="8760"/>
    <cellStyle name="Normal 13 5 3 4 2 2 2 2" xfId="34087"/>
    <cellStyle name="Normal 13 5 3 4 2 2 3" xfId="8761"/>
    <cellStyle name="Normal 13 5 3 4 2 2 3 2" xfId="34088"/>
    <cellStyle name="Normal 13 5 3 4 2 2 4" xfId="8762"/>
    <cellStyle name="Normal 13 5 3 4 2 2 4 2" xfId="34089"/>
    <cellStyle name="Normal 13 5 3 4 2 2 5" xfId="34090"/>
    <cellStyle name="Normal 13 5 3 4 2 3" xfId="8763"/>
    <cellStyle name="Normal 13 5 3 4 2 3 2" xfId="34091"/>
    <cellStyle name="Normal 13 5 3 4 2 4" xfId="8764"/>
    <cellStyle name="Normal 13 5 3 4 2 4 2" xfId="34092"/>
    <cellStyle name="Normal 13 5 3 4 2 5" xfId="8765"/>
    <cellStyle name="Normal 13 5 3 4 2 5 2" xfId="34093"/>
    <cellStyle name="Normal 13 5 3 4 2 6" xfId="34094"/>
    <cellStyle name="Normal 13 5 3 4 3" xfId="8766"/>
    <cellStyle name="Normal 13 5 3 4 3 2" xfId="8767"/>
    <cellStyle name="Normal 13 5 3 4 3 2 2" xfId="8768"/>
    <cellStyle name="Normal 13 5 3 4 3 2 2 2" xfId="34095"/>
    <cellStyle name="Normal 13 5 3 4 3 2 3" xfId="8769"/>
    <cellStyle name="Normal 13 5 3 4 3 2 3 2" xfId="34096"/>
    <cellStyle name="Normal 13 5 3 4 3 2 4" xfId="8770"/>
    <cellStyle name="Normal 13 5 3 4 3 2 4 2" xfId="34097"/>
    <cellStyle name="Normal 13 5 3 4 3 2 5" xfId="34098"/>
    <cellStyle name="Normal 13 5 3 4 3 3" xfId="8771"/>
    <cellStyle name="Normal 13 5 3 4 3 3 2" xfId="34099"/>
    <cellStyle name="Normal 13 5 3 4 3 4" xfId="8772"/>
    <cellStyle name="Normal 13 5 3 4 3 4 2" xfId="34100"/>
    <cellStyle name="Normal 13 5 3 4 3 5" xfId="8773"/>
    <cellStyle name="Normal 13 5 3 4 3 5 2" xfId="34101"/>
    <cellStyle name="Normal 13 5 3 4 3 6" xfId="34102"/>
    <cellStyle name="Normal 13 5 3 4 4" xfId="8774"/>
    <cellStyle name="Normal 13 5 3 4 4 2" xfId="8775"/>
    <cellStyle name="Normal 13 5 3 4 4 2 2" xfId="34103"/>
    <cellStyle name="Normal 13 5 3 4 4 3" xfId="8776"/>
    <cellStyle name="Normal 13 5 3 4 4 3 2" xfId="34104"/>
    <cellStyle name="Normal 13 5 3 4 4 4" xfId="8777"/>
    <cellStyle name="Normal 13 5 3 4 4 4 2" xfId="34105"/>
    <cellStyle name="Normal 13 5 3 4 4 5" xfId="34106"/>
    <cellStyle name="Normal 13 5 3 4 5" xfId="8778"/>
    <cellStyle name="Normal 13 5 3 4 5 2" xfId="34107"/>
    <cellStyle name="Normal 13 5 3 4 6" xfId="8779"/>
    <cellStyle name="Normal 13 5 3 4 6 2" xfId="34108"/>
    <cellStyle name="Normal 13 5 3 4 7" xfId="8780"/>
    <cellStyle name="Normal 13 5 3 4 7 2" xfId="34109"/>
    <cellStyle name="Normal 13 5 3 4 8" xfId="34110"/>
    <cellStyle name="Normal 13 5 3 5" xfId="8781"/>
    <cellStyle name="Normal 13 5 3 5 2" xfId="8782"/>
    <cellStyle name="Normal 13 5 3 5 2 2" xfId="8783"/>
    <cellStyle name="Normal 13 5 3 5 2 2 2" xfId="34111"/>
    <cellStyle name="Normal 13 5 3 5 2 3" xfId="8784"/>
    <cellStyle name="Normal 13 5 3 5 2 3 2" xfId="34112"/>
    <cellStyle name="Normal 13 5 3 5 2 4" xfId="8785"/>
    <cellStyle name="Normal 13 5 3 5 2 4 2" xfId="34113"/>
    <cellStyle name="Normal 13 5 3 5 2 5" xfId="34114"/>
    <cellStyle name="Normal 13 5 3 5 3" xfId="8786"/>
    <cellStyle name="Normal 13 5 3 5 3 2" xfId="34115"/>
    <cellStyle name="Normal 13 5 3 5 4" xfId="8787"/>
    <cellStyle name="Normal 13 5 3 5 4 2" xfId="34116"/>
    <cellStyle name="Normal 13 5 3 5 5" xfId="8788"/>
    <cellStyle name="Normal 13 5 3 5 5 2" xfId="34117"/>
    <cellStyle name="Normal 13 5 3 5 6" xfId="34118"/>
    <cellStyle name="Normal 13 5 3 6" xfId="8789"/>
    <cellStyle name="Normal 13 5 3 6 2" xfId="8790"/>
    <cellStyle name="Normal 13 5 3 6 2 2" xfId="8791"/>
    <cellStyle name="Normal 13 5 3 6 2 2 2" xfId="34119"/>
    <cellStyle name="Normal 13 5 3 6 2 3" xfId="8792"/>
    <cellStyle name="Normal 13 5 3 6 2 3 2" xfId="34120"/>
    <cellStyle name="Normal 13 5 3 6 2 4" xfId="8793"/>
    <cellStyle name="Normal 13 5 3 6 2 4 2" xfId="34121"/>
    <cellStyle name="Normal 13 5 3 6 2 5" xfId="34122"/>
    <cellStyle name="Normal 13 5 3 6 3" xfId="8794"/>
    <cellStyle name="Normal 13 5 3 6 3 2" xfId="34123"/>
    <cellStyle name="Normal 13 5 3 6 4" xfId="8795"/>
    <cellStyle name="Normal 13 5 3 6 4 2" xfId="34124"/>
    <cellStyle name="Normal 13 5 3 6 5" xfId="8796"/>
    <cellStyle name="Normal 13 5 3 6 5 2" xfId="34125"/>
    <cellStyle name="Normal 13 5 3 6 6" xfId="34126"/>
    <cellStyle name="Normal 13 5 3 7" xfId="8797"/>
    <cellStyle name="Normal 13 5 3 7 2" xfId="8798"/>
    <cellStyle name="Normal 13 5 3 7 2 2" xfId="34127"/>
    <cellStyle name="Normal 13 5 3 7 3" xfId="8799"/>
    <cellStyle name="Normal 13 5 3 7 3 2" xfId="34128"/>
    <cellStyle name="Normal 13 5 3 7 4" xfId="8800"/>
    <cellStyle name="Normal 13 5 3 7 4 2" xfId="34129"/>
    <cellStyle name="Normal 13 5 3 7 5" xfId="34130"/>
    <cellStyle name="Normal 13 5 3 8" xfId="8801"/>
    <cellStyle name="Normal 13 5 3 8 2" xfId="34131"/>
    <cellStyle name="Normal 13 5 3 9" xfId="8802"/>
    <cellStyle name="Normal 13 5 3 9 2" xfId="34132"/>
    <cellStyle name="Normal 13 5 4" xfId="8803"/>
    <cellStyle name="Normal 13 5 4 2" xfId="8804"/>
    <cellStyle name="Normal 13 5 4 2 2" xfId="8805"/>
    <cellStyle name="Normal 13 5 4 2 2 2" xfId="8806"/>
    <cellStyle name="Normal 13 5 4 2 2 2 2" xfId="34133"/>
    <cellStyle name="Normal 13 5 4 2 2 3" xfId="8807"/>
    <cellStyle name="Normal 13 5 4 2 2 3 2" xfId="34134"/>
    <cellStyle name="Normal 13 5 4 2 2 4" xfId="8808"/>
    <cellStyle name="Normal 13 5 4 2 2 4 2" xfId="34135"/>
    <cellStyle name="Normal 13 5 4 2 2 5" xfId="34136"/>
    <cellStyle name="Normal 13 5 4 2 3" xfId="8809"/>
    <cellStyle name="Normal 13 5 4 2 3 2" xfId="34137"/>
    <cellStyle name="Normal 13 5 4 2 4" xfId="8810"/>
    <cellStyle name="Normal 13 5 4 2 4 2" xfId="34138"/>
    <cellStyle name="Normal 13 5 4 2 5" xfId="8811"/>
    <cellStyle name="Normal 13 5 4 2 5 2" xfId="34139"/>
    <cellStyle name="Normal 13 5 4 2 6" xfId="34140"/>
    <cellStyle name="Normal 13 5 4 3" xfId="8812"/>
    <cellStyle name="Normal 13 5 4 3 2" xfId="8813"/>
    <cellStyle name="Normal 13 5 4 3 2 2" xfId="8814"/>
    <cellStyle name="Normal 13 5 4 3 2 2 2" xfId="34141"/>
    <cellStyle name="Normal 13 5 4 3 2 3" xfId="8815"/>
    <cellStyle name="Normal 13 5 4 3 2 3 2" xfId="34142"/>
    <cellStyle name="Normal 13 5 4 3 2 4" xfId="8816"/>
    <cellStyle name="Normal 13 5 4 3 2 4 2" xfId="34143"/>
    <cellStyle name="Normal 13 5 4 3 2 5" xfId="34144"/>
    <cellStyle name="Normal 13 5 4 3 3" xfId="8817"/>
    <cellStyle name="Normal 13 5 4 3 3 2" xfId="34145"/>
    <cellStyle name="Normal 13 5 4 3 4" xfId="8818"/>
    <cellStyle name="Normal 13 5 4 3 4 2" xfId="34146"/>
    <cellStyle name="Normal 13 5 4 3 5" xfId="8819"/>
    <cellStyle name="Normal 13 5 4 3 5 2" xfId="34147"/>
    <cellStyle name="Normal 13 5 4 3 6" xfId="34148"/>
    <cellStyle name="Normal 13 5 4 4" xfId="8820"/>
    <cellStyle name="Normal 13 5 4 4 2" xfId="8821"/>
    <cellStyle name="Normal 13 5 4 4 2 2" xfId="34149"/>
    <cellStyle name="Normal 13 5 4 4 3" xfId="8822"/>
    <cellStyle name="Normal 13 5 4 4 3 2" xfId="34150"/>
    <cellStyle name="Normal 13 5 4 4 4" xfId="8823"/>
    <cellStyle name="Normal 13 5 4 4 4 2" xfId="34151"/>
    <cellStyle name="Normal 13 5 4 4 5" xfId="34152"/>
    <cellStyle name="Normal 13 5 4 5" xfId="8824"/>
    <cellStyle name="Normal 13 5 4 5 2" xfId="34153"/>
    <cellStyle name="Normal 13 5 4 6" xfId="8825"/>
    <cellStyle name="Normal 13 5 4 6 2" xfId="34154"/>
    <cellStyle name="Normal 13 5 4 7" xfId="8826"/>
    <cellStyle name="Normal 13 5 4 7 2" xfId="34155"/>
    <cellStyle name="Normal 13 5 4 8" xfId="34156"/>
    <cellStyle name="Normal 13 6" xfId="8827"/>
    <cellStyle name="Normal 13 6 2" xfId="8828"/>
    <cellStyle name="Normal 13 6 2 2" xfId="8829"/>
    <cellStyle name="Normal 13 6 2 2 2" xfId="8830"/>
    <cellStyle name="Normal 13 6 2 2 2 2" xfId="8831"/>
    <cellStyle name="Normal 13 6 2 2 2 2 2" xfId="34157"/>
    <cellStyle name="Normal 13 6 2 2 2 3" xfId="8832"/>
    <cellStyle name="Normal 13 6 2 2 2 3 2" xfId="34158"/>
    <cellStyle name="Normal 13 6 2 2 2 4" xfId="8833"/>
    <cellStyle name="Normal 13 6 2 2 2 4 2" xfId="34159"/>
    <cellStyle name="Normal 13 6 2 2 2 5" xfId="34160"/>
    <cellStyle name="Normal 13 6 2 2 3" xfId="8834"/>
    <cellStyle name="Normal 13 6 2 2 3 2" xfId="34161"/>
    <cellStyle name="Normal 13 6 2 2 4" xfId="8835"/>
    <cellStyle name="Normal 13 6 2 2 4 2" xfId="34162"/>
    <cellStyle name="Normal 13 6 2 2 5" xfId="8836"/>
    <cellStyle name="Normal 13 6 2 2 5 2" xfId="34163"/>
    <cellStyle name="Normal 13 6 2 2 6" xfId="34164"/>
    <cellStyle name="Normal 13 6 2 3" xfId="8837"/>
    <cellStyle name="Normal 13 6 2 3 2" xfId="8838"/>
    <cellStyle name="Normal 13 6 2 3 2 2" xfId="8839"/>
    <cellStyle name="Normal 13 6 2 3 2 2 2" xfId="34165"/>
    <cellStyle name="Normal 13 6 2 3 2 3" xfId="8840"/>
    <cellStyle name="Normal 13 6 2 3 2 3 2" xfId="34166"/>
    <cellStyle name="Normal 13 6 2 3 2 4" xfId="8841"/>
    <cellStyle name="Normal 13 6 2 3 2 4 2" xfId="34167"/>
    <cellStyle name="Normal 13 6 2 3 2 5" xfId="34168"/>
    <cellStyle name="Normal 13 6 2 3 3" xfId="8842"/>
    <cellStyle name="Normal 13 6 2 3 3 2" xfId="34169"/>
    <cellStyle name="Normal 13 6 2 3 4" xfId="8843"/>
    <cellStyle name="Normal 13 6 2 3 4 2" xfId="34170"/>
    <cellStyle name="Normal 13 6 2 3 5" xfId="8844"/>
    <cellStyle name="Normal 13 6 2 3 5 2" xfId="34171"/>
    <cellStyle name="Normal 13 6 2 3 6" xfId="34172"/>
    <cellStyle name="Normal 13 6 2 4" xfId="8845"/>
    <cellStyle name="Normal 13 6 2 4 2" xfId="8846"/>
    <cellStyle name="Normal 13 6 2 4 2 2" xfId="34173"/>
    <cellStyle name="Normal 13 6 2 4 3" xfId="8847"/>
    <cellStyle name="Normal 13 6 2 4 3 2" xfId="34174"/>
    <cellStyle name="Normal 13 6 2 4 4" xfId="8848"/>
    <cellStyle name="Normal 13 6 2 4 4 2" xfId="34175"/>
    <cellStyle name="Normal 13 6 2 4 5" xfId="34176"/>
    <cellStyle name="Normal 13 6 2 5" xfId="8849"/>
    <cellStyle name="Normal 13 6 2 5 2" xfId="34177"/>
    <cellStyle name="Normal 13 6 2 6" xfId="8850"/>
    <cellStyle name="Normal 13 6 2 6 2" xfId="34178"/>
    <cellStyle name="Normal 13 6 2 7" xfId="8851"/>
    <cellStyle name="Normal 13 6 2 7 2" xfId="34179"/>
    <cellStyle name="Normal 13 6 2 8" xfId="34180"/>
    <cellStyle name="Normal 13 7" xfId="8852"/>
    <cellStyle name="Normal 13 7 2" xfId="8853"/>
    <cellStyle name="Normal 13 7 2 2" xfId="8854"/>
    <cellStyle name="Normal 13 7 2 2 2" xfId="8855"/>
    <cellStyle name="Normal 13 7 2 2 2 2" xfId="8856"/>
    <cellStyle name="Normal 13 7 2 2 2 2 2" xfId="34181"/>
    <cellStyle name="Normal 13 7 2 2 2 3" xfId="8857"/>
    <cellStyle name="Normal 13 7 2 2 2 3 2" xfId="34182"/>
    <cellStyle name="Normal 13 7 2 2 2 4" xfId="8858"/>
    <cellStyle name="Normal 13 7 2 2 2 4 2" xfId="34183"/>
    <cellStyle name="Normal 13 7 2 2 2 5" xfId="34184"/>
    <cellStyle name="Normal 13 7 2 2 3" xfId="8859"/>
    <cellStyle name="Normal 13 7 2 2 3 2" xfId="34185"/>
    <cellStyle name="Normal 13 7 2 2 4" xfId="8860"/>
    <cellStyle name="Normal 13 7 2 2 4 2" xfId="34186"/>
    <cellStyle name="Normal 13 7 2 2 5" xfId="8861"/>
    <cellStyle name="Normal 13 7 2 2 5 2" xfId="34187"/>
    <cellStyle name="Normal 13 7 2 2 6" xfId="34188"/>
    <cellStyle name="Normal 13 7 2 3" xfId="8862"/>
    <cellStyle name="Normal 13 7 2 3 2" xfId="8863"/>
    <cellStyle name="Normal 13 7 2 3 2 2" xfId="8864"/>
    <cellStyle name="Normal 13 7 2 3 2 2 2" xfId="34189"/>
    <cellStyle name="Normal 13 7 2 3 2 3" xfId="8865"/>
    <cellStyle name="Normal 13 7 2 3 2 3 2" xfId="34190"/>
    <cellStyle name="Normal 13 7 2 3 2 4" xfId="8866"/>
    <cellStyle name="Normal 13 7 2 3 2 4 2" xfId="34191"/>
    <cellStyle name="Normal 13 7 2 3 2 5" xfId="34192"/>
    <cellStyle name="Normal 13 7 2 3 3" xfId="8867"/>
    <cellStyle name="Normal 13 7 2 3 3 2" xfId="34193"/>
    <cellStyle name="Normal 13 7 2 3 4" xfId="8868"/>
    <cellStyle name="Normal 13 7 2 3 4 2" xfId="34194"/>
    <cellStyle name="Normal 13 7 2 3 5" xfId="8869"/>
    <cellStyle name="Normal 13 7 2 3 5 2" xfId="34195"/>
    <cellStyle name="Normal 13 7 2 3 6" xfId="34196"/>
    <cellStyle name="Normal 13 7 2 4" xfId="8870"/>
    <cellStyle name="Normal 13 7 2 4 2" xfId="8871"/>
    <cellStyle name="Normal 13 7 2 4 2 2" xfId="34197"/>
    <cellStyle name="Normal 13 7 2 4 3" xfId="8872"/>
    <cellStyle name="Normal 13 7 2 4 3 2" xfId="34198"/>
    <cellStyle name="Normal 13 7 2 4 4" xfId="8873"/>
    <cellStyle name="Normal 13 7 2 4 4 2" xfId="34199"/>
    <cellStyle name="Normal 13 7 2 4 5" xfId="34200"/>
    <cellStyle name="Normal 13 7 2 5" xfId="8874"/>
    <cellStyle name="Normal 13 7 2 5 2" xfId="34201"/>
    <cellStyle name="Normal 13 7 2 6" xfId="8875"/>
    <cellStyle name="Normal 13 7 2 6 2" xfId="34202"/>
    <cellStyle name="Normal 13 7 2 7" xfId="8876"/>
    <cellStyle name="Normal 13 7 2 7 2" xfId="34203"/>
    <cellStyle name="Normal 13 7 2 8" xfId="34204"/>
    <cellStyle name="Normal 13 8" xfId="8877"/>
    <cellStyle name="Normal 13 8 2" xfId="8878"/>
    <cellStyle name="Normal 13 8 2 10" xfId="8879"/>
    <cellStyle name="Normal 13 8 2 10 2" xfId="34205"/>
    <cellStyle name="Normal 13 8 2 11" xfId="34206"/>
    <cellStyle name="Normal 13 8 2 2" xfId="8880"/>
    <cellStyle name="Normal 13 8 2 2 10" xfId="34207"/>
    <cellStyle name="Normal 13 8 2 2 2" xfId="8881"/>
    <cellStyle name="Normal 13 8 2 2 2 10" xfId="8882"/>
    <cellStyle name="Normal 13 8 2 2 2 10 2" xfId="34208"/>
    <cellStyle name="Normal 13 8 2 2 2 11" xfId="34209"/>
    <cellStyle name="Normal 13 8 2 2 2 2" xfId="8883"/>
    <cellStyle name="Normal 13 8 2 2 2 2 2" xfId="8884"/>
    <cellStyle name="Normal 13 8 2 2 2 2 2 2" xfId="8885"/>
    <cellStyle name="Normal 13 8 2 2 2 2 2 2 2" xfId="8886"/>
    <cellStyle name="Normal 13 8 2 2 2 2 2 2 2 2" xfId="34210"/>
    <cellStyle name="Normal 13 8 2 2 2 2 2 2 3" xfId="8887"/>
    <cellStyle name="Normal 13 8 2 2 2 2 2 2 3 2" xfId="34211"/>
    <cellStyle name="Normal 13 8 2 2 2 2 2 2 4" xfId="8888"/>
    <cellStyle name="Normal 13 8 2 2 2 2 2 2 4 2" xfId="34212"/>
    <cellStyle name="Normal 13 8 2 2 2 2 2 2 5" xfId="34213"/>
    <cellStyle name="Normal 13 8 2 2 2 2 2 3" xfId="8889"/>
    <cellStyle name="Normal 13 8 2 2 2 2 2 3 2" xfId="34214"/>
    <cellStyle name="Normal 13 8 2 2 2 2 2 4" xfId="8890"/>
    <cellStyle name="Normal 13 8 2 2 2 2 2 4 2" xfId="34215"/>
    <cellStyle name="Normal 13 8 2 2 2 2 2 5" xfId="8891"/>
    <cellStyle name="Normal 13 8 2 2 2 2 2 5 2" xfId="34216"/>
    <cellStyle name="Normal 13 8 2 2 2 2 2 6" xfId="34217"/>
    <cellStyle name="Normal 13 8 2 2 2 2 3" xfId="8892"/>
    <cellStyle name="Normal 13 8 2 2 2 2 3 2" xfId="8893"/>
    <cellStyle name="Normal 13 8 2 2 2 2 3 2 2" xfId="8894"/>
    <cellStyle name="Normal 13 8 2 2 2 2 3 2 2 2" xfId="34218"/>
    <cellStyle name="Normal 13 8 2 2 2 2 3 2 3" xfId="8895"/>
    <cellStyle name="Normal 13 8 2 2 2 2 3 2 3 2" xfId="34219"/>
    <cellStyle name="Normal 13 8 2 2 2 2 3 2 4" xfId="8896"/>
    <cellStyle name="Normal 13 8 2 2 2 2 3 2 4 2" xfId="34220"/>
    <cellStyle name="Normal 13 8 2 2 2 2 3 2 5" xfId="34221"/>
    <cellStyle name="Normal 13 8 2 2 2 2 3 3" xfId="8897"/>
    <cellStyle name="Normal 13 8 2 2 2 2 3 3 2" xfId="34222"/>
    <cellStyle name="Normal 13 8 2 2 2 2 3 4" xfId="8898"/>
    <cellStyle name="Normal 13 8 2 2 2 2 3 4 2" xfId="34223"/>
    <cellStyle name="Normal 13 8 2 2 2 2 3 5" xfId="8899"/>
    <cellStyle name="Normal 13 8 2 2 2 2 3 5 2" xfId="34224"/>
    <cellStyle name="Normal 13 8 2 2 2 2 3 6" xfId="34225"/>
    <cellStyle name="Normal 13 8 2 2 2 2 4" xfId="8900"/>
    <cellStyle name="Normal 13 8 2 2 2 2 4 2" xfId="8901"/>
    <cellStyle name="Normal 13 8 2 2 2 2 4 2 2" xfId="34226"/>
    <cellStyle name="Normal 13 8 2 2 2 2 4 3" xfId="8902"/>
    <cellStyle name="Normal 13 8 2 2 2 2 4 3 2" xfId="34227"/>
    <cellStyle name="Normal 13 8 2 2 2 2 4 4" xfId="8903"/>
    <cellStyle name="Normal 13 8 2 2 2 2 4 4 2" xfId="34228"/>
    <cellStyle name="Normal 13 8 2 2 2 2 4 5" xfId="34229"/>
    <cellStyle name="Normal 13 8 2 2 2 2 5" xfId="8904"/>
    <cellStyle name="Normal 13 8 2 2 2 2 5 2" xfId="34230"/>
    <cellStyle name="Normal 13 8 2 2 2 2 6" xfId="8905"/>
    <cellStyle name="Normal 13 8 2 2 2 2 6 2" xfId="34231"/>
    <cellStyle name="Normal 13 8 2 2 2 2 7" xfId="8906"/>
    <cellStyle name="Normal 13 8 2 2 2 2 7 2" xfId="34232"/>
    <cellStyle name="Normal 13 8 2 2 2 2 8" xfId="34233"/>
    <cellStyle name="Normal 13 8 2 2 2 3" xfId="8907"/>
    <cellStyle name="Normal 13 8 2 2 2 3 2" xfId="8908"/>
    <cellStyle name="Normal 13 8 2 2 2 3 2 2" xfId="8909"/>
    <cellStyle name="Normal 13 8 2 2 2 3 2 2 2" xfId="8910"/>
    <cellStyle name="Normal 13 8 2 2 2 3 2 2 2 2" xfId="34234"/>
    <cellStyle name="Normal 13 8 2 2 2 3 2 2 3" xfId="8911"/>
    <cellStyle name="Normal 13 8 2 2 2 3 2 2 3 2" xfId="34235"/>
    <cellStyle name="Normal 13 8 2 2 2 3 2 2 4" xfId="8912"/>
    <cellStyle name="Normal 13 8 2 2 2 3 2 2 4 2" xfId="34236"/>
    <cellStyle name="Normal 13 8 2 2 2 3 2 2 5" xfId="34237"/>
    <cellStyle name="Normal 13 8 2 2 2 3 2 3" xfId="8913"/>
    <cellStyle name="Normal 13 8 2 2 2 3 2 3 2" xfId="34238"/>
    <cellStyle name="Normal 13 8 2 2 2 3 2 4" xfId="8914"/>
    <cellStyle name="Normal 13 8 2 2 2 3 2 4 2" xfId="34239"/>
    <cellStyle name="Normal 13 8 2 2 2 3 2 5" xfId="8915"/>
    <cellStyle name="Normal 13 8 2 2 2 3 2 5 2" xfId="34240"/>
    <cellStyle name="Normal 13 8 2 2 2 3 2 6" xfId="34241"/>
    <cellStyle name="Normal 13 8 2 2 2 3 3" xfId="8916"/>
    <cellStyle name="Normal 13 8 2 2 2 3 3 2" xfId="8917"/>
    <cellStyle name="Normal 13 8 2 2 2 3 3 2 2" xfId="8918"/>
    <cellStyle name="Normal 13 8 2 2 2 3 3 2 2 2" xfId="34242"/>
    <cellStyle name="Normal 13 8 2 2 2 3 3 2 3" xfId="8919"/>
    <cellStyle name="Normal 13 8 2 2 2 3 3 2 3 2" xfId="34243"/>
    <cellStyle name="Normal 13 8 2 2 2 3 3 2 4" xfId="8920"/>
    <cellStyle name="Normal 13 8 2 2 2 3 3 2 4 2" xfId="34244"/>
    <cellStyle name="Normal 13 8 2 2 2 3 3 2 5" xfId="34245"/>
    <cellStyle name="Normal 13 8 2 2 2 3 3 3" xfId="8921"/>
    <cellStyle name="Normal 13 8 2 2 2 3 3 3 2" xfId="34246"/>
    <cellStyle name="Normal 13 8 2 2 2 3 3 4" xfId="8922"/>
    <cellStyle name="Normal 13 8 2 2 2 3 3 4 2" xfId="34247"/>
    <cellStyle name="Normal 13 8 2 2 2 3 3 5" xfId="8923"/>
    <cellStyle name="Normal 13 8 2 2 2 3 3 5 2" xfId="34248"/>
    <cellStyle name="Normal 13 8 2 2 2 3 3 6" xfId="34249"/>
    <cellStyle name="Normal 13 8 2 2 2 3 4" xfId="8924"/>
    <cellStyle name="Normal 13 8 2 2 2 3 4 2" xfId="8925"/>
    <cellStyle name="Normal 13 8 2 2 2 3 4 2 2" xfId="34250"/>
    <cellStyle name="Normal 13 8 2 2 2 3 4 3" xfId="8926"/>
    <cellStyle name="Normal 13 8 2 2 2 3 4 3 2" xfId="34251"/>
    <cellStyle name="Normal 13 8 2 2 2 3 4 4" xfId="8927"/>
    <cellStyle name="Normal 13 8 2 2 2 3 4 4 2" xfId="34252"/>
    <cellStyle name="Normal 13 8 2 2 2 3 4 5" xfId="34253"/>
    <cellStyle name="Normal 13 8 2 2 2 3 5" xfId="8928"/>
    <cellStyle name="Normal 13 8 2 2 2 3 5 2" xfId="34254"/>
    <cellStyle name="Normal 13 8 2 2 2 3 6" xfId="8929"/>
    <cellStyle name="Normal 13 8 2 2 2 3 6 2" xfId="34255"/>
    <cellStyle name="Normal 13 8 2 2 2 3 7" xfId="8930"/>
    <cellStyle name="Normal 13 8 2 2 2 3 7 2" xfId="34256"/>
    <cellStyle name="Normal 13 8 2 2 2 3 8" xfId="34257"/>
    <cellStyle name="Normal 13 8 2 2 2 4" xfId="8931"/>
    <cellStyle name="Normal 13 8 2 2 2 4 2" xfId="8932"/>
    <cellStyle name="Normal 13 8 2 2 2 4 2 2" xfId="8933"/>
    <cellStyle name="Normal 13 8 2 2 2 4 2 2 2" xfId="8934"/>
    <cellStyle name="Normal 13 8 2 2 2 4 2 2 2 2" xfId="34258"/>
    <cellStyle name="Normal 13 8 2 2 2 4 2 2 3" xfId="8935"/>
    <cellStyle name="Normal 13 8 2 2 2 4 2 2 3 2" xfId="34259"/>
    <cellStyle name="Normal 13 8 2 2 2 4 2 2 4" xfId="8936"/>
    <cellStyle name="Normal 13 8 2 2 2 4 2 2 4 2" xfId="34260"/>
    <cellStyle name="Normal 13 8 2 2 2 4 2 2 5" xfId="34261"/>
    <cellStyle name="Normal 13 8 2 2 2 4 2 3" xfId="8937"/>
    <cellStyle name="Normal 13 8 2 2 2 4 2 3 2" xfId="34262"/>
    <cellStyle name="Normal 13 8 2 2 2 4 2 4" xfId="8938"/>
    <cellStyle name="Normal 13 8 2 2 2 4 2 4 2" xfId="34263"/>
    <cellStyle name="Normal 13 8 2 2 2 4 2 5" xfId="8939"/>
    <cellStyle name="Normal 13 8 2 2 2 4 2 5 2" xfId="34264"/>
    <cellStyle name="Normal 13 8 2 2 2 4 2 6" xfId="34265"/>
    <cellStyle name="Normal 13 8 2 2 2 4 3" xfId="8940"/>
    <cellStyle name="Normal 13 8 2 2 2 4 3 2" xfId="8941"/>
    <cellStyle name="Normal 13 8 2 2 2 4 3 2 2" xfId="8942"/>
    <cellStyle name="Normal 13 8 2 2 2 4 3 2 2 2" xfId="34266"/>
    <cellStyle name="Normal 13 8 2 2 2 4 3 2 3" xfId="8943"/>
    <cellStyle name="Normal 13 8 2 2 2 4 3 2 3 2" xfId="34267"/>
    <cellStyle name="Normal 13 8 2 2 2 4 3 2 4" xfId="8944"/>
    <cellStyle name="Normal 13 8 2 2 2 4 3 2 4 2" xfId="34268"/>
    <cellStyle name="Normal 13 8 2 2 2 4 3 2 5" xfId="34269"/>
    <cellStyle name="Normal 13 8 2 2 2 4 3 3" xfId="8945"/>
    <cellStyle name="Normal 13 8 2 2 2 4 3 3 2" xfId="34270"/>
    <cellStyle name="Normal 13 8 2 2 2 4 3 4" xfId="8946"/>
    <cellStyle name="Normal 13 8 2 2 2 4 3 4 2" xfId="34271"/>
    <cellStyle name="Normal 13 8 2 2 2 4 3 5" xfId="8947"/>
    <cellStyle name="Normal 13 8 2 2 2 4 3 5 2" xfId="34272"/>
    <cellStyle name="Normal 13 8 2 2 2 4 3 6" xfId="34273"/>
    <cellStyle name="Normal 13 8 2 2 2 4 4" xfId="8948"/>
    <cellStyle name="Normal 13 8 2 2 2 4 4 2" xfId="8949"/>
    <cellStyle name="Normal 13 8 2 2 2 4 4 2 2" xfId="34274"/>
    <cellStyle name="Normal 13 8 2 2 2 4 4 3" xfId="8950"/>
    <cellStyle name="Normal 13 8 2 2 2 4 4 3 2" xfId="34275"/>
    <cellStyle name="Normal 13 8 2 2 2 4 4 4" xfId="8951"/>
    <cellStyle name="Normal 13 8 2 2 2 4 4 4 2" xfId="34276"/>
    <cellStyle name="Normal 13 8 2 2 2 4 4 5" xfId="34277"/>
    <cellStyle name="Normal 13 8 2 2 2 4 5" xfId="8952"/>
    <cellStyle name="Normal 13 8 2 2 2 4 5 2" xfId="34278"/>
    <cellStyle name="Normal 13 8 2 2 2 4 6" xfId="8953"/>
    <cellStyle name="Normal 13 8 2 2 2 4 6 2" xfId="34279"/>
    <cellStyle name="Normal 13 8 2 2 2 4 7" xfId="8954"/>
    <cellStyle name="Normal 13 8 2 2 2 4 7 2" xfId="34280"/>
    <cellStyle name="Normal 13 8 2 2 2 4 8" xfId="34281"/>
    <cellStyle name="Normal 13 8 2 2 2 5" xfId="8955"/>
    <cellStyle name="Normal 13 8 2 2 2 5 2" xfId="8956"/>
    <cellStyle name="Normal 13 8 2 2 2 5 2 2" xfId="8957"/>
    <cellStyle name="Normal 13 8 2 2 2 5 2 2 2" xfId="34282"/>
    <cellStyle name="Normal 13 8 2 2 2 5 2 3" xfId="8958"/>
    <cellStyle name="Normal 13 8 2 2 2 5 2 3 2" xfId="34283"/>
    <cellStyle name="Normal 13 8 2 2 2 5 2 4" xfId="8959"/>
    <cellStyle name="Normal 13 8 2 2 2 5 2 4 2" xfId="34284"/>
    <cellStyle name="Normal 13 8 2 2 2 5 2 5" xfId="34285"/>
    <cellStyle name="Normal 13 8 2 2 2 5 3" xfId="8960"/>
    <cellStyle name="Normal 13 8 2 2 2 5 3 2" xfId="34286"/>
    <cellStyle name="Normal 13 8 2 2 2 5 4" xfId="8961"/>
    <cellStyle name="Normal 13 8 2 2 2 5 4 2" xfId="34287"/>
    <cellStyle name="Normal 13 8 2 2 2 5 5" xfId="8962"/>
    <cellStyle name="Normal 13 8 2 2 2 5 5 2" xfId="34288"/>
    <cellStyle name="Normal 13 8 2 2 2 5 6" xfId="34289"/>
    <cellStyle name="Normal 13 8 2 2 2 6" xfId="8963"/>
    <cellStyle name="Normal 13 8 2 2 2 6 2" xfId="8964"/>
    <cellStyle name="Normal 13 8 2 2 2 6 2 2" xfId="8965"/>
    <cellStyle name="Normal 13 8 2 2 2 6 2 2 2" xfId="34290"/>
    <cellStyle name="Normal 13 8 2 2 2 6 2 3" xfId="8966"/>
    <cellStyle name="Normal 13 8 2 2 2 6 2 3 2" xfId="34291"/>
    <cellStyle name="Normal 13 8 2 2 2 6 2 4" xfId="8967"/>
    <cellStyle name="Normal 13 8 2 2 2 6 2 4 2" xfId="34292"/>
    <cellStyle name="Normal 13 8 2 2 2 6 2 5" xfId="34293"/>
    <cellStyle name="Normal 13 8 2 2 2 6 3" xfId="8968"/>
    <cellStyle name="Normal 13 8 2 2 2 6 3 2" xfId="34294"/>
    <cellStyle name="Normal 13 8 2 2 2 6 4" xfId="8969"/>
    <cellStyle name="Normal 13 8 2 2 2 6 4 2" xfId="34295"/>
    <cellStyle name="Normal 13 8 2 2 2 6 5" xfId="8970"/>
    <cellStyle name="Normal 13 8 2 2 2 6 5 2" xfId="34296"/>
    <cellStyle name="Normal 13 8 2 2 2 6 6" xfId="34297"/>
    <cellStyle name="Normal 13 8 2 2 2 7" xfId="8971"/>
    <cellStyle name="Normal 13 8 2 2 2 7 2" xfId="8972"/>
    <cellStyle name="Normal 13 8 2 2 2 7 2 2" xfId="34298"/>
    <cellStyle name="Normal 13 8 2 2 2 7 3" xfId="8973"/>
    <cellStyle name="Normal 13 8 2 2 2 7 3 2" xfId="34299"/>
    <cellStyle name="Normal 13 8 2 2 2 7 4" xfId="8974"/>
    <cellStyle name="Normal 13 8 2 2 2 7 4 2" xfId="34300"/>
    <cellStyle name="Normal 13 8 2 2 2 7 5" xfId="34301"/>
    <cellStyle name="Normal 13 8 2 2 2 8" xfId="8975"/>
    <cellStyle name="Normal 13 8 2 2 2 8 2" xfId="34302"/>
    <cellStyle name="Normal 13 8 2 2 2 9" xfId="8976"/>
    <cellStyle name="Normal 13 8 2 2 2 9 2" xfId="34303"/>
    <cellStyle name="Normal 13 8 2 2 3" xfId="8977"/>
    <cellStyle name="Normal 13 8 2 2 3 2" xfId="8978"/>
    <cellStyle name="Normal 13 8 2 2 3 2 2" xfId="8979"/>
    <cellStyle name="Normal 13 8 2 2 3 2 2 2" xfId="8980"/>
    <cellStyle name="Normal 13 8 2 2 3 2 2 2 2" xfId="34304"/>
    <cellStyle name="Normal 13 8 2 2 3 2 2 3" xfId="8981"/>
    <cellStyle name="Normal 13 8 2 2 3 2 2 3 2" xfId="34305"/>
    <cellStyle name="Normal 13 8 2 2 3 2 2 4" xfId="8982"/>
    <cellStyle name="Normal 13 8 2 2 3 2 2 4 2" xfId="34306"/>
    <cellStyle name="Normal 13 8 2 2 3 2 2 5" xfId="34307"/>
    <cellStyle name="Normal 13 8 2 2 3 2 3" xfId="8983"/>
    <cellStyle name="Normal 13 8 2 2 3 2 3 2" xfId="34308"/>
    <cellStyle name="Normal 13 8 2 2 3 2 4" xfId="8984"/>
    <cellStyle name="Normal 13 8 2 2 3 2 4 2" xfId="34309"/>
    <cellStyle name="Normal 13 8 2 2 3 2 5" xfId="8985"/>
    <cellStyle name="Normal 13 8 2 2 3 2 5 2" xfId="34310"/>
    <cellStyle name="Normal 13 8 2 2 3 2 6" xfId="34311"/>
    <cellStyle name="Normal 13 8 2 2 3 3" xfId="8986"/>
    <cellStyle name="Normal 13 8 2 2 3 3 2" xfId="8987"/>
    <cellStyle name="Normal 13 8 2 2 3 3 2 2" xfId="8988"/>
    <cellStyle name="Normal 13 8 2 2 3 3 2 2 2" xfId="34312"/>
    <cellStyle name="Normal 13 8 2 2 3 3 2 3" xfId="8989"/>
    <cellStyle name="Normal 13 8 2 2 3 3 2 3 2" xfId="34313"/>
    <cellStyle name="Normal 13 8 2 2 3 3 2 4" xfId="8990"/>
    <cellStyle name="Normal 13 8 2 2 3 3 2 4 2" xfId="34314"/>
    <cellStyle name="Normal 13 8 2 2 3 3 2 5" xfId="34315"/>
    <cellStyle name="Normal 13 8 2 2 3 3 3" xfId="8991"/>
    <cellStyle name="Normal 13 8 2 2 3 3 3 2" xfId="34316"/>
    <cellStyle name="Normal 13 8 2 2 3 3 4" xfId="8992"/>
    <cellStyle name="Normal 13 8 2 2 3 3 4 2" xfId="34317"/>
    <cellStyle name="Normal 13 8 2 2 3 3 5" xfId="8993"/>
    <cellStyle name="Normal 13 8 2 2 3 3 5 2" xfId="34318"/>
    <cellStyle name="Normal 13 8 2 2 3 3 6" xfId="34319"/>
    <cellStyle name="Normal 13 8 2 2 3 4" xfId="8994"/>
    <cellStyle name="Normal 13 8 2 2 3 4 2" xfId="8995"/>
    <cellStyle name="Normal 13 8 2 2 3 4 2 2" xfId="34320"/>
    <cellStyle name="Normal 13 8 2 2 3 4 3" xfId="8996"/>
    <cellStyle name="Normal 13 8 2 2 3 4 3 2" xfId="34321"/>
    <cellStyle name="Normal 13 8 2 2 3 4 4" xfId="8997"/>
    <cellStyle name="Normal 13 8 2 2 3 4 4 2" xfId="34322"/>
    <cellStyle name="Normal 13 8 2 2 3 4 5" xfId="34323"/>
    <cellStyle name="Normal 13 8 2 2 3 5" xfId="8998"/>
    <cellStyle name="Normal 13 8 2 2 3 5 2" xfId="34324"/>
    <cellStyle name="Normal 13 8 2 2 3 6" xfId="8999"/>
    <cellStyle name="Normal 13 8 2 2 3 6 2" xfId="34325"/>
    <cellStyle name="Normal 13 8 2 2 3 7" xfId="9000"/>
    <cellStyle name="Normal 13 8 2 2 3 7 2" xfId="34326"/>
    <cellStyle name="Normal 13 8 2 2 3 8" xfId="34327"/>
    <cellStyle name="Normal 13 8 2 2 4" xfId="9001"/>
    <cellStyle name="Normal 13 8 2 2 4 2" xfId="9002"/>
    <cellStyle name="Normal 13 8 2 2 4 2 2" xfId="9003"/>
    <cellStyle name="Normal 13 8 2 2 4 2 2 2" xfId="34328"/>
    <cellStyle name="Normal 13 8 2 2 4 2 3" xfId="9004"/>
    <cellStyle name="Normal 13 8 2 2 4 2 3 2" xfId="34329"/>
    <cellStyle name="Normal 13 8 2 2 4 2 4" xfId="9005"/>
    <cellStyle name="Normal 13 8 2 2 4 2 4 2" xfId="34330"/>
    <cellStyle name="Normal 13 8 2 2 4 2 5" xfId="34331"/>
    <cellStyle name="Normal 13 8 2 2 4 3" xfId="9006"/>
    <cellStyle name="Normal 13 8 2 2 4 3 2" xfId="34332"/>
    <cellStyle name="Normal 13 8 2 2 4 4" xfId="9007"/>
    <cellStyle name="Normal 13 8 2 2 4 4 2" xfId="34333"/>
    <cellStyle name="Normal 13 8 2 2 4 5" xfId="9008"/>
    <cellStyle name="Normal 13 8 2 2 4 5 2" xfId="34334"/>
    <cellStyle name="Normal 13 8 2 2 4 6" xfId="34335"/>
    <cellStyle name="Normal 13 8 2 2 5" xfId="9009"/>
    <cellStyle name="Normal 13 8 2 2 5 2" xfId="9010"/>
    <cellStyle name="Normal 13 8 2 2 5 2 2" xfId="9011"/>
    <cellStyle name="Normal 13 8 2 2 5 2 2 2" xfId="34336"/>
    <cellStyle name="Normal 13 8 2 2 5 2 3" xfId="9012"/>
    <cellStyle name="Normal 13 8 2 2 5 2 3 2" xfId="34337"/>
    <cellStyle name="Normal 13 8 2 2 5 2 4" xfId="9013"/>
    <cellStyle name="Normal 13 8 2 2 5 2 4 2" xfId="34338"/>
    <cellStyle name="Normal 13 8 2 2 5 2 5" xfId="34339"/>
    <cellStyle name="Normal 13 8 2 2 5 3" xfId="9014"/>
    <cellStyle name="Normal 13 8 2 2 5 3 2" xfId="34340"/>
    <cellStyle name="Normal 13 8 2 2 5 4" xfId="9015"/>
    <cellStyle name="Normal 13 8 2 2 5 4 2" xfId="34341"/>
    <cellStyle name="Normal 13 8 2 2 5 5" xfId="9016"/>
    <cellStyle name="Normal 13 8 2 2 5 5 2" xfId="34342"/>
    <cellStyle name="Normal 13 8 2 2 5 6" xfId="34343"/>
    <cellStyle name="Normal 13 8 2 2 6" xfId="9017"/>
    <cellStyle name="Normal 13 8 2 2 6 2" xfId="9018"/>
    <cellStyle name="Normal 13 8 2 2 6 2 2" xfId="34344"/>
    <cellStyle name="Normal 13 8 2 2 6 3" xfId="9019"/>
    <cellStyle name="Normal 13 8 2 2 6 3 2" xfId="34345"/>
    <cellStyle name="Normal 13 8 2 2 6 4" xfId="9020"/>
    <cellStyle name="Normal 13 8 2 2 6 4 2" xfId="34346"/>
    <cellStyle name="Normal 13 8 2 2 6 5" xfId="34347"/>
    <cellStyle name="Normal 13 8 2 2 7" xfId="9021"/>
    <cellStyle name="Normal 13 8 2 2 7 2" xfId="34348"/>
    <cellStyle name="Normal 13 8 2 2 8" xfId="9022"/>
    <cellStyle name="Normal 13 8 2 2 8 2" xfId="34349"/>
    <cellStyle name="Normal 13 8 2 2 9" xfId="9023"/>
    <cellStyle name="Normal 13 8 2 2 9 2" xfId="34350"/>
    <cellStyle name="Normal 13 8 2 3" xfId="9024"/>
    <cellStyle name="Normal 13 8 2 3 10" xfId="34351"/>
    <cellStyle name="Normal 13 8 2 3 2" xfId="9025"/>
    <cellStyle name="Normal 13 8 2 3 2 10" xfId="34352"/>
    <cellStyle name="Normal 13 8 2 3 2 2" xfId="9026"/>
    <cellStyle name="Normal 13 8 2 3 2 2 2" xfId="9027"/>
    <cellStyle name="Normal 13 8 2 3 2 2 2 2" xfId="9028"/>
    <cellStyle name="Normal 13 8 2 3 2 2 2 2 2" xfId="9029"/>
    <cellStyle name="Normal 13 8 2 3 2 2 2 2 2 2" xfId="34353"/>
    <cellStyle name="Normal 13 8 2 3 2 2 2 2 3" xfId="9030"/>
    <cellStyle name="Normal 13 8 2 3 2 2 2 2 3 2" xfId="34354"/>
    <cellStyle name="Normal 13 8 2 3 2 2 2 2 4" xfId="9031"/>
    <cellStyle name="Normal 13 8 2 3 2 2 2 2 4 2" xfId="34355"/>
    <cellStyle name="Normal 13 8 2 3 2 2 2 2 5" xfId="34356"/>
    <cellStyle name="Normal 13 8 2 3 2 2 2 3" xfId="9032"/>
    <cellStyle name="Normal 13 8 2 3 2 2 2 3 2" xfId="34357"/>
    <cellStyle name="Normal 13 8 2 3 2 2 2 4" xfId="9033"/>
    <cellStyle name="Normal 13 8 2 3 2 2 2 4 2" xfId="34358"/>
    <cellStyle name="Normal 13 8 2 3 2 2 2 5" xfId="9034"/>
    <cellStyle name="Normal 13 8 2 3 2 2 2 5 2" xfId="34359"/>
    <cellStyle name="Normal 13 8 2 3 2 2 2 6" xfId="34360"/>
    <cellStyle name="Normal 13 8 2 3 2 2 3" xfId="9035"/>
    <cellStyle name="Normal 13 8 2 3 2 2 3 2" xfId="9036"/>
    <cellStyle name="Normal 13 8 2 3 2 2 3 2 2" xfId="9037"/>
    <cellStyle name="Normal 13 8 2 3 2 2 3 2 2 2" xfId="34361"/>
    <cellStyle name="Normal 13 8 2 3 2 2 3 2 3" xfId="9038"/>
    <cellStyle name="Normal 13 8 2 3 2 2 3 2 3 2" xfId="34362"/>
    <cellStyle name="Normal 13 8 2 3 2 2 3 2 4" xfId="9039"/>
    <cellStyle name="Normal 13 8 2 3 2 2 3 2 4 2" xfId="34363"/>
    <cellStyle name="Normal 13 8 2 3 2 2 3 2 5" xfId="34364"/>
    <cellStyle name="Normal 13 8 2 3 2 2 3 3" xfId="9040"/>
    <cellStyle name="Normal 13 8 2 3 2 2 3 3 2" xfId="34365"/>
    <cellStyle name="Normal 13 8 2 3 2 2 3 4" xfId="9041"/>
    <cellStyle name="Normal 13 8 2 3 2 2 3 4 2" xfId="34366"/>
    <cellStyle name="Normal 13 8 2 3 2 2 3 5" xfId="9042"/>
    <cellStyle name="Normal 13 8 2 3 2 2 3 5 2" xfId="34367"/>
    <cellStyle name="Normal 13 8 2 3 2 2 3 6" xfId="34368"/>
    <cellStyle name="Normal 13 8 2 3 2 2 4" xfId="9043"/>
    <cellStyle name="Normal 13 8 2 3 2 2 4 2" xfId="9044"/>
    <cellStyle name="Normal 13 8 2 3 2 2 4 2 2" xfId="34369"/>
    <cellStyle name="Normal 13 8 2 3 2 2 4 3" xfId="9045"/>
    <cellStyle name="Normal 13 8 2 3 2 2 4 3 2" xfId="34370"/>
    <cellStyle name="Normal 13 8 2 3 2 2 4 4" xfId="9046"/>
    <cellStyle name="Normal 13 8 2 3 2 2 4 4 2" xfId="34371"/>
    <cellStyle name="Normal 13 8 2 3 2 2 4 5" xfId="34372"/>
    <cellStyle name="Normal 13 8 2 3 2 2 5" xfId="9047"/>
    <cellStyle name="Normal 13 8 2 3 2 2 5 2" xfId="34373"/>
    <cellStyle name="Normal 13 8 2 3 2 2 6" xfId="9048"/>
    <cellStyle name="Normal 13 8 2 3 2 2 6 2" xfId="34374"/>
    <cellStyle name="Normal 13 8 2 3 2 2 7" xfId="9049"/>
    <cellStyle name="Normal 13 8 2 3 2 2 7 2" xfId="34375"/>
    <cellStyle name="Normal 13 8 2 3 2 2 8" xfId="34376"/>
    <cellStyle name="Normal 13 8 2 3 2 3" xfId="9050"/>
    <cellStyle name="Normal 13 8 2 3 2 3 2" xfId="9051"/>
    <cellStyle name="Normal 13 8 2 3 2 3 2 2" xfId="9052"/>
    <cellStyle name="Normal 13 8 2 3 2 3 2 2 2" xfId="9053"/>
    <cellStyle name="Normal 13 8 2 3 2 3 2 2 2 2" xfId="34377"/>
    <cellStyle name="Normal 13 8 2 3 2 3 2 2 3" xfId="9054"/>
    <cellStyle name="Normal 13 8 2 3 2 3 2 2 3 2" xfId="34378"/>
    <cellStyle name="Normal 13 8 2 3 2 3 2 2 4" xfId="9055"/>
    <cellStyle name="Normal 13 8 2 3 2 3 2 2 4 2" xfId="34379"/>
    <cellStyle name="Normal 13 8 2 3 2 3 2 2 5" xfId="34380"/>
    <cellStyle name="Normal 13 8 2 3 2 3 2 3" xfId="9056"/>
    <cellStyle name="Normal 13 8 2 3 2 3 2 3 2" xfId="34381"/>
    <cellStyle name="Normal 13 8 2 3 2 3 2 4" xfId="9057"/>
    <cellStyle name="Normal 13 8 2 3 2 3 2 4 2" xfId="34382"/>
    <cellStyle name="Normal 13 8 2 3 2 3 2 5" xfId="9058"/>
    <cellStyle name="Normal 13 8 2 3 2 3 2 5 2" xfId="34383"/>
    <cellStyle name="Normal 13 8 2 3 2 3 2 6" xfId="34384"/>
    <cellStyle name="Normal 13 8 2 3 2 3 3" xfId="9059"/>
    <cellStyle name="Normal 13 8 2 3 2 3 3 2" xfId="9060"/>
    <cellStyle name="Normal 13 8 2 3 2 3 3 2 2" xfId="9061"/>
    <cellStyle name="Normal 13 8 2 3 2 3 3 2 2 2" xfId="34385"/>
    <cellStyle name="Normal 13 8 2 3 2 3 3 2 3" xfId="9062"/>
    <cellStyle name="Normal 13 8 2 3 2 3 3 2 3 2" xfId="34386"/>
    <cellStyle name="Normal 13 8 2 3 2 3 3 2 4" xfId="9063"/>
    <cellStyle name="Normal 13 8 2 3 2 3 3 2 4 2" xfId="34387"/>
    <cellStyle name="Normal 13 8 2 3 2 3 3 2 5" xfId="34388"/>
    <cellStyle name="Normal 13 8 2 3 2 3 3 3" xfId="9064"/>
    <cellStyle name="Normal 13 8 2 3 2 3 3 3 2" xfId="34389"/>
    <cellStyle name="Normal 13 8 2 3 2 3 3 4" xfId="9065"/>
    <cellStyle name="Normal 13 8 2 3 2 3 3 4 2" xfId="34390"/>
    <cellStyle name="Normal 13 8 2 3 2 3 3 5" xfId="9066"/>
    <cellStyle name="Normal 13 8 2 3 2 3 3 5 2" xfId="34391"/>
    <cellStyle name="Normal 13 8 2 3 2 3 3 6" xfId="34392"/>
    <cellStyle name="Normal 13 8 2 3 2 3 4" xfId="9067"/>
    <cellStyle name="Normal 13 8 2 3 2 3 4 2" xfId="9068"/>
    <cellStyle name="Normal 13 8 2 3 2 3 4 2 2" xfId="34393"/>
    <cellStyle name="Normal 13 8 2 3 2 3 4 3" xfId="9069"/>
    <cellStyle name="Normal 13 8 2 3 2 3 4 3 2" xfId="34394"/>
    <cellStyle name="Normal 13 8 2 3 2 3 4 4" xfId="9070"/>
    <cellStyle name="Normal 13 8 2 3 2 3 4 4 2" xfId="34395"/>
    <cellStyle name="Normal 13 8 2 3 2 3 4 5" xfId="34396"/>
    <cellStyle name="Normal 13 8 2 3 2 3 5" xfId="9071"/>
    <cellStyle name="Normal 13 8 2 3 2 3 5 2" xfId="34397"/>
    <cellStyle name="Normal 13 8 2 3 2 3 6" xfId="9072"/>
    <cellStyle name="Normal 13 8 2 3 2 3 6 2" xfId="34398"/>
    <cellStyle name="Normal 13 8 2 3 2 3 7" xfId="9073"/>
    <cellStyle name="Normal 13 8 2 3 2 3 7 2" xfId="34399"/>
    <cellStyle name="Normal 13 8 2 3 2 3 8" xfId="34400"/>
    <cellStyle name="Normal 13 8 2 3 2 4" xfId="9074"/>
    <cellStyle name="Normal 13 8 2 3 2 4 2" xfId="9075"/>
    <cellStyle name="Normal 13 8 2 3 2 4 2 2" xfId="9076"/>
    <cellStyle name="Normal 13 8 2 3 2 4 2 2 2" xfId="34401"/>
    <cellStyle name="Normal 13 8 2 3 2 4 2 3" xfId="9077"/>
    <cellStyle name="Normal 13 8 2 3 2 4 2 3 2" xfId="34402"/>
    <cellStyle name="Normal 13 8 2 3 2 4 2 4" xfId="9078"/>
    <cellStyle name="Normal 13 8 2 3 2 4 2 4 2" xfId="34403"/>
    <cellStyle name="Normal 13 8 2 3 2 4 2 5" xfId="34404"/>
    <cellStyle name="Normal 13 8 2 3 2 4 3" xfId="9079"/>
    <cellStyle name="Normal 13 8 2 3 2 4 3 2" xfId="34405"/>
    <cellStyle name="Normal 13 8 2 3 2 4 4" xfId="9080"/>
    <cellStyle name="Normal 13 8 2 3 2 4 4 2" xfId="34406"/>
    <cellStyle name="Normal 13 8 2 3 2 4 5" xfId="9081"/>
    <cellStyle name="Normal 13 8 2 3 2 4 5 2" xfId="34407"/>
    <cellStyle name="Normal 13 8 2 3 2 4 6" xfId="34408"/>
    <cellStyle name="Normal 13 8 2 3 2 5" xfId="9082"/>
    <cellStyle name="Normal 13 8 2 3 2 5 2" xfId="9083"/>
    <cellStyle name="Normal 13 8 2 3 2 5 2 2" xfId="9084"/>
    <cellStyle name="Normal 13 8 2 3 2 5 2 2 2" xfId="34409"/>
    <cellStyle name="Normal 13 8 2 3 2 5 2 3" xfId="9085"/>
    <cellStyle name="Normal 13 8 2 3 2 5 2 3 2" xfId="34410"/>
    <cellStyle name="Normal 13 8 2 3 2 5 2 4" xfId="9086"/>
    <cellStyle name="Normal 13 8 2 3 2 5 2 4 2" xfId="34411"/>
    <cellStyle name="Normal 13 8 2 3 2 5 2 5" xfId="34412"/>
    <cellStyle name="Normal 13 8 2 3 2 5 3" xfId="9087"/>
    <cellStyle name="Normal 13 8 2 3 2 5 3 2" xfId="34413"/>
    <cellStyle name="Normal 13 8 2 3 2 5 4" xfId="9088"/>
    <cellStyle name="Normal 13 8 2 3 2 5 4 2" xfId="34414"/>
    <cellStyle name="Normal 13 8 2 3 2 5 5" xfId="9089"/>
    <cellStyle name="Normal 13 8 2 3 2 5 5 2" xfId="34415"/>
    <cellStyle name="Normal 13 8 2 3 2 5 6" xfId="34416"/>
    <cellStyle name="Normal 13 8 2 3 2 6" xfId="9090"/>
    <cellStyle name="Normal 13 8 2 3 2 6 2" xfId="9091"/>
    <cellStyle name="Normal 13 8 2 3 2 6 2 2" xfId="34417"/>
    <cellStyle name="Normal 13 8 2 3 2 6 3" xfId="9092"/>
    <cellStyle name="Normal 13 8 2 3 2 6 3 2" xfId="34418"/>
    <cellStyle name="Normal 13 8 2 3 2 6 4" xfId="9093"/>
    <cellStyle name="Normal 13 8 2 3 2 6 4 2" xfId="34419"/>
    <cellStyle name="Normal 13 8 2 3 2 6 5" xfId="34420"/>
    <cellStyle name="Normal 13 8 2 3 2 7" xfId="9094"/>
    <cellStyle name="Normal 13 8 2 3 2 7 2" xfId="34421"/>
    <cellStyle name="Normal 13 8 2 3 2 8" xfId="9095"/>
    <cellStyle name="Normal 13 8 2 3 2 8 2" xfId="34422"/>
    <cellStyle name="Normal 13 8 2 3 2 9" xfId="9096"/>
    <cellStyle name="Normal 13 8 2 3 2 9 2" xfId="34423"/>
    <cellStyle name="Normal 13 8 2 3 3" xfId="9097"/>
    <cellStyle name="Normal 13 8 2 3 3 2" xfId="9098"/>
    <cellStyle name="Normal 13 8 2 3 3 2 2" xfId="9099"/>
    <cellStyle name="Normal 13 8 2 3 3 2 2 2" xfId="9100"/>
    <cellStyle name="Normal 13 8 2 3 3 2 2 2 2" xfId="34424"/>
    <cellStyle name="Normal 13 8 2 3 3 2 2 3" xfId="9101"/>
    <cellStyle name="Normal 13 8 2 3 3 2 2 3 2" xfId="34425"/>
    <cellStyle name="Normal 13 8 2 3 3 2 2 4" xfId="9102"/>
    <cellStyle name="Normal 13 8 2 3 3 2 2 4 2" xfId="34426"/>
    <cellStyle name="Normal 13 8 2 3 3 2 2 5" xfId="34427"/>
    <cellStyle name="Normal 13 8 2 3 3 2 3" xfId="9103"/>
    <cellStyle name="Normal 13 8 2 3 3 2 3 2" xfId="34428"/>
    <cellStyle name="Normal 13 8 2 3 3 2 4" xfId="9104"/>
    <cellStyle name="Normal 13 8 2 3 3 2 4 2" xfId="34429"/>
    <cellStyle name="Normal 13 8 2 3 3 2 5" xfId="9105"/>
    <cellStyle name="Normal 13 8 2 3 3 2 5 2" xfId="34430"/>
    <cellStyle name="Normal 13 8 2 3 3 2 6" xfId="34431"/>
    <cellStyle name="Normal 13 8 2 3 3 3" xfId="9106"/>
    <cellStyle name="Normal 13 8 2 3 3 3 2" xfId="9107"/>
    <cellStyle name="Normal 13 8 2 3 3 3 2 2" xfId="9108"/>
    <cellStyle name="Normal 13 8 2 3 3 3 2 2 2" xfId="34432"/>
    <cellStyle name="Normal 13 8 2 3 3 3 2 3" xfId="9109"/>
    <cellStyle name="Normal 13 8 2 3 3 3 2 3 2" xfId="34433"/>
    <cellStyle name="Normal 13 8 2 3 3 3 2 4" xfId="9110"/>
    <cellStyle name="Normal 13 8 2 3 3 3 2 4 2" xfId="34434"/>
    <cellStyle name="Normal 13 8 2 3 3 3 2 5" xfId="34435"/>
    <cellStyle name="Normal 13 8 2 3 3 3 3" xfId="9111"/>
    <cellStyle name="Normal 13 8 2 3 3 3 3 2" xfId="34436"/>
    <cellStyle name="Normal 13 8 2 3 3 3 4" xfId="9112"/>
    <cellStyle name="Normal 13 8 2 3 3 3 4 2" xfId="34437"/>
    <cellStyle name="Normal 13 8 2 3 3 3 5" xfId="9113"/>
    <cellStyle name="Normal 13 8 2 3 3 3 5 2" xfId="34438"/>
    <cellStyle name="Normal 13 8 2 3 3 3 6" xfId="34439"/>
    <cellStyle name="Normal 13 8 2 3 3 4" xfId="9114"/>
    <cellStyle name="Normal 13 8 2 3 3 4 2" xfId="9115"/>
    <cellStyle name="Normal 13 8 2 3 3 4 2 2" xfId="34440"/>
    <cellStyle name="Normal 13 8 2 3 3 4 3" xfId="9116"/>
    <cellStyle name="Normal 13 8 2 3 3 4 3 2" xfId="34441"/>
    <cellStyle name="Normal 13 8 2 3 3 4 4" xfId="9117"/>
    <cellStyle name="Normal 13 8 2 3 3 4 4 2" xfId="34442"/>
    <cellStyle name="Normal 13 8 2 3 3 4 5" xfId="34443"/>
    <cellStyle name="Normal 13 8 2 3 3 5" xfId="9118"/>
    <cellStyle name="Normal 13 8 2 3 3 5 2" xfId="34444"/>
    <cellStyle name="Normal 13 8 2 3 3 6" xfId="9119"/>
    <cellStyle name="Normal 13 8 2 3 3 6 2" xfId="34445"/>
    <cellStyle name="Normal 13 8 2 3 3 7" xfId="9120"/>
    <cellStyle name="Normal 13 8 2 3 3 7 2" xfId="34446"/>
    <cellStyle name="Normal 13 8 2 3 3 8" xfId="34447"/>
    <cellStyle name="Normal 13 8 2 3 4" xfId="9121"/>
    <cellStyle name="Normal 13 8 2 3 4 2" xfId="9122"/>
    <cellStyle name="Normal 13 8 2 3 4 2 2" xfId="9123"/>
    <cellStyle name="Normal 13 8 2 3 4 2 2 2" xfId="34448"/>
    <cellStyle name="Normal 13 8 2 3 4 2 3" xfId="9124"/>
    <cellStyle name="Normal 13 8 2 3 4 2 3 2" xfId="34449"/>
    <cellStyle name="Normal 13 8 2 3 4 2 4" xfId="9125"/>
    <cellStyle name="Normal 13 8 2 3 4 2 4 2" xfId="34450"/>
    <cellStyle name="Normal 13 8 2 3 4 2 5" xfId="34451"/>
    <cellStyle name="Normal 13 8 2 3 4 3" xfId="9126"/>
    <cellStyle name="Normal 13 8 2 3 4 3 2" xfId="34452"/>
    <cellStyle name="Normal 13 8 2 3 4 4" xfId="9127"/>
    <cellStyle name="Normal 13 8 2 3 4 4 2" xfId="34453"/>
    <cellStyle name="Normal 13 8 2 3 4 5" xfId="9128"/>
    <cellStyle name="Normal 13 8 2 3 4 5 2" xfId="34454"/>
    <cellStyle name="Normal 13 8 2 3 4 6" xfId="34455"/>
    <cellStyle name="Normal 13 8 2 3 5" xfId="9129"/>
    <cellStyle name="Normal 13 8 2 3 5 2" xfId="9130"/>
    <cellStyle name="Normal 13 8 2 3 5 2 2" xfId="9131"/>
    <cellStyle name="Normal 13 8 2 3 5 2 2 2" xfId="34456"/>
    <cellStyle name="Normal 13 8 2 3 5 2 3" xfId="9132"/>
    <cellStyle name="Normal 13 8 2 3 5 2 3 2" xfId="34457"/>
    <cellStyle name="Normal 13 8 2 3 5 2 4" xfId="9133"/>
    <cellStyle name="Normal 13 8 2 3 5 2 4 2" xfId="34458"/>
    <cellStyle name="Normal 13 8 2 3 5 2 5" xfId="34459"/>
    <cellStyle name="Normal 13 8 2 3 5 3" xfId="9134"/>
    <cellStyle name="Normal 13 8 2 3 5 3 2" xfId="34460"/>
    <cellStyle name="Normal 13 8 2 3 5 4" xfId="9135"/>
    <cellStyle name="Normal 13 8 2 3 5 4 2" xfId="34461"/>
    <cellStyle name="Normal 13 8 2 3 5 5" xfId="9136"/>
    <cellStyle name="Normal 13 8 2 3 5 5 2" xfId="34462"/>
    <cellStyle name="Normal 13 8 2 3 5 6" xfId="34463"/>
    <cellStyle name="Normal 13 8 2 3 6" xfId="9137"/>
    <cellStyle name="Normal 13 8 2 3 6 2" xfId="9138"/>
    <cellStyle name="Normal 13 8 2 3 6 2 2" xfId="34464"/>
    <cellStyle name="Normal 13 8 2 3 6 3" xfId="9139"/>
    <cellStyle name="Normal 13 8 2 3 6 3 2" xfId="34465"/>
    <cellStyle name="Normal 13 8 2 3 6 4" xfId="9140"/>
    <cellStyle name="Normal 13 8 2 3 6 4 2" xfId="34466"/>
    <cellStyle name="Normal 13 8 2 3 6 5" xfId="34467"/>
    <cellStyle name="Normal 13 8 2 3 7" xfId="9141"/>
    <cellStyle name="Normal 13 8 2 3 7 2" xfId="34468"/>
    <cellStyle name="Normal 13 8 2 3 8" xfId="9142"/>
    <cellStyle name="Normal 13 8 2 3 8 2" xfId="34469"/>
    <cellStyle name="Normal 13 8 2 3 9" xfId="9143"/>
    <cellStyle name="Normal 13 8 2 3 9 2" xfId="34470"/>
    <cellStyle name="Normal 13 8 2 4" xfId="9144"/>
    <cellStyle name="Normal 13 8 2 4 2" xfId="9145"/>
    <cellStyle name="Normal 13 8 2 4 2 2" xfId="9146"/>
    <cellStyle name="Normal 13 8 2 4 2 2 2" xfId="9147"/>
    <cellStyle name="Normal 13 8 2 4 2 2 2 2" xfId="34471"/>
    <cellStyle name="Normal 13 8 2 4 2 2 3" xfId="9148"/>
    <cellStyle name="Normal 13 8 2 4 2 2 3 2" xfId="34472"/>
    <cellStyle name="Normal 13 8 2 4 2 2 4" xfId="9149"/>
    <cellStyle name="Normal 13 8 2 4 2 2 4 2" xfId="34473"/>
    <cellStyle name="Normal 13 8 2 4 2 2 5" xfId="34474"/>
    <cellStyle name="Normal 13 8 2 4 2 3" xfId="9150"/>
    <cellStyle name="Normal 13 8 2 4 2 3 2" xfId="34475"/>
    <cellStyle name="Normal 13 8 2 4 2 4" xfId="9151"/>
    <cellStyle name="Normal 13 8 2 4 2 4 2" xfId="34476"/>
    <cellStyle name="Normal 13 8 2 4 2 5" xfId="9152"/>
    <cellStyle name="Normal 13 8 2 4 2 5 2" xfId="34477"/>
    <cellStyle name="Normal 13 8 2 4 2 6" xfId="34478"/>
    <cellStyle name="Normal 13 8 2 4 3" xfId="9153"/>
    <cellStyle name="Normal 13 8 2 4 3 2" xfId="9154"/>
    <cellStyle name="Normal 13 8 2 4 3 2 2" xfId="9155"/>
    <cellStyle name="Normal 13 8 2 4 3 2 2 2" xfId="34479"/>
    <cellStyle name="Normal 13 8 2 4 3 2 3" xfId="9156"/>
    <cellStyle name="Normal 13 8 2 4 3 2 3 2" xfId="34480"/>
    <cellStyle name="Normal 13 8 2 4 3 2 4" xfId="9157"/>
    <cellStyle name="Normal 13 8 2 4 3 2 4 2" xfId="34481"/>
    <cellStyle name="Normal 13 8 2 4 3 2 5" xfId="34482"/>
    <cellStyle name="Normal 13 8 2 4 3 3" xfId="9158"/>
    <cellStyle name="Normal 13 8 2 4 3 3 2" xfId="34483"/>
    <cellStyle name="Normal 13 8 2 4 3 4" xfId="9159"/>
    <cellStyle name="Normal 13 8 2 4 3 4 2" xfId="34484"/>
    <cellStyle name="Normal 13 8 2 4 3 5" xfId="9160"/>
    <cellStyle name="Normal 13 8 2 4 3 5 2" xfId="34485"/>
    <cellStyle name="Normal 13 8 2 4 3 6" xfId="34486"/>
    <cellStyle name="Normal 13 8 2 4 4" xfId="9161"/>
    <cellStyle name="Normal 13 8 2 4 4 2" xfId="9162"/>
    <cellStyle name="Normal 13 8 2 4 4 2 2" xfId="34487"/>
    <cellStyle name="Normal 13 8 2 4 4 3" xfId="9163"/>
    <cellStyle name="Normal 13 8 2 4 4 3 2" xfId="34488"/>
    <cellStyle name="Normal 13 8 2 4 4 4" xfId="9164"/>
    <cellStyle name="Normal 13 8 2 4 4 4 2" xfId="34489"/>
    <cellStyle name="Normal 13 8 2 4 4 5" xfId="34490"/>
    <cellStyle name="Normal 13 8 2 4 5" xfId="9165"/>
    <cellStyle name="Normal 13 8 2 4 5 2" xfId="34491"/>
    <cellStyle name="Normal 13 8 2 4 6" xfId="9166"/>
    <cellStyle name="Normal 13 8 2 4 6 2" xfId="34492"/>
    <cellStyle name="Normal 13 8 2 4 7" xfId="9167"/>
    <cellStyle name="Normal 13 8 2 4 7 2" xfId="34493"/>
    <cellStyle name="Normal 13 8 2 4 8" xfId="34494"/>
    <cellStyle name="Normal 13 8 2 5" xfId="9168"/>
    <cellStyle name="Normal 13 8 2 5 2" xfId="9169"/>
    <cellStyle name="Normal 13 8 2 5 2 2" xfId="9170"/>
    <cellStyle name="Normal 13 8 2 5 2 2 2" xfId="34495"/>
    <cellStyle name="Normal 13 8 2 5 2 3" xfId="9171"/>
    <cellStyle name="Normal 13 8 2 5 2 3 2" xfId="34496"/>
    <cellStyle name="Normal 13 8 2 5 2 4" xfId="9172"/>
    <cellStyle name="Normal 13 8 2 5 2 4 2" xfId="34497"/>
    <cellStyle name="Normal 13 8 2 5 2 5" xfId="34498"/>
    <cellStyle name="Normal 13 8 2 5 3" xfId="9173"/>
    <cellStyle name="Normal 13 8 2 5 3 2" xfId="34499"/>
    <cellStyle name="Normal 13 8 2 5 4" xfId="9174"/>
    <cellStyle name="Normal 13 8 2 5 4 2" xfId="34500"/>
    <cellStyle name="Normal 13 8 2 5 5" xfId="9175"/>
    <cellStyle name="Normal 13 8 2 5 5 2" xfId="34501"/>
    <cellStyle name="Normal 13 8 2 5 6" xfId="34502"/>
    <cellStyle name="Normal 13 8 2 6" xfId="9176"/>
    <cellStyle name="Normal 13 8 2 6 2" xfId="9177"/>
    <cellStyle name="Normal 13 8 2 6 2 2" xfId="9178"/>
    <cellStyle name="Normal 13 8 2 6 2 2 2" xfId="34503"/>
    <cellStyle name="Normal 13 8 2 6 2 3" xfId="9179"/>
    <cellStyle name="Normal 13 8 2 6 2 3 2" xfId="34504"/>
    <cellStyle name="Normal 13 8 2 6 2 4" xfId="9180"/>
    <cellStyle name="Normal 13 8 2 6 2 4 2" xfId="34505"/>
    <cellStyle name="Normal 13 8 2 6 2 5" xfId="34506"/>
    <cellStyle name="Normal 13 8 2 6 3" xfId="9181"/>
    <cellStyle name="Normal 13 8 2 6 3 2" xfId="34507"/>
    <cellStyle name="Normal 13 8 2 6 4" xfId="9182"/>
    <cellStyle name="Normal 13 8 2 6 4 2" xfId="34508"/>
    <cellStyle name="Normal 13 8 2 6 5" xfId="9183"/>
    <cellStyle name="Normal 13 8 2 6 5 2" xfId="34509"/>
    <cellStyle name="Normal 13 8 2 6 6" xfId="34510"/>
    <cellStyle name="Normal 13 8 2 7" xfId="9184"/>
    <cellStyle name="Normal 13 8 2 7 2" xfId="9185"/>
    <cellStyle name="Normal 13 8 2 7 2 2" xfId="34511"/>
    <cellStyle name="Normal 13 8 2 7 3" xfId="9186"/>
    <cellStyle name="Normal 13 8 2 7 3 2" xfId="34512"/>
    <cellStyle name="Normal 13 8 2 7 4" xfId="9187"/>
    <cellStyle name="Normal 13 8 2 7 4 2" xfId="34513"/>
    <cellStyle name="Normal 13 8 2 7 5" xfId="34514"/>
    <cellStyle name="Normal 13 8 2 8" xfId="9188"/>
    <cellStyle name="Normal 13 8 2 8 2" xfId="34515"/>
    <cellStyle name="Normal 13 8 2 9" xfId="9189"/>
    <cellStyle name="Normal 13 8 2 9 2" xfId="34516"/>
    <cellStyle name="Normal 13 8 3" xfId="9190"/>
    <cellStyle name="Normal 13 8 3 10" xfId="34517"/>
    <cellStyle name="Normal 13 8 3 2" xfId="9191"/>
    <cellStyle name="Normal 13 8 3 2 2" xfId="9192"/>
    <cellStyle name="Normal 13 8 3 2 2 2" xfId="9193"/>
    <cellStyle name="Normal 13 8 3 2 2 2 2" xfId="9194"/>
    <cellStyle name="Normal 13 8 3 2 2 2 2 2" xfId="34518"/>
    <cellStyle name="Normal 13 8 3 2 2 2 3" xfId="9195"/>
    <cellStyle name="Normal 13 8 3 2 2 2 3 2" xfId="34519"/>
    <cellStyle name="Normal 13 8 3 2 2 2 4" xfId="9196"/>
    <cellStyle name="Normal 13 8 3 2 2 2 4 2" xfId="34520"/>
    <cellStyle name="Normal 13 8 3 2 2 2 5" xfId="34521"/>
    <cellStyle name="Normal 13 8 3 2 2 3" xfId="9197"/>
    <cellStyle name="Normal 13 8 3 2 2 3 2" xfId="34522"/>
    <cellStyle name="Normal 13 8 3 2 2 4" xfId="9198"/>
    <cellStyle name="Normal 13 8 3 2 2 4 2" xfId="34523"/>
    <cellStyle name="Normal 13 8 3 2 2 5" xfId="9199"/>
    <cellStyle name="Normal 13 8 3 2 2 5 2" xfId="34524"/>
    <cellStyle name="Normal 13 8 3 2 2 6" xfId="34525"/>
    <cellStyle name="Normal 13 8 3 2 3" xfId="9200"/>
    <cellStyle name="Normal 13 8 3 2 3 2" xfId="9201"/>
    <cellStyle name="Normal 13 8 3 2 3 2 2" xfId="9202"/>
    <cellStyle name="Normal 13 8 3 2 3 2 2 2" xfId="34526"/>
    <cellStyle name="Normal 13 8 3 2 3 2 3" xfId="9203"/>
    <cellStyle name="Normal 13 8 3 2 3 2 3 2" xfId="34527"/>
    <cellStyle name="Normal 13 8 3 2 3 2 4" xfId="9204"/>
    <cellStyle name="Normal 13 8 3 2 3 2 4 2" xfId="34528"/>
    <cellStyle name="Normal 13 8 3 2 3 2 5" xfId="34529"/>
    <cellStyle name="Normal 13 8 3 2 3 3" xfId="9205"/>
    <cellStyle name="Normal 13 8 3 2 3 3 2" xfId="34530"/>
    <cellStyle name="Normal 13 8 3 2 3 4" xfId="9206"/>
    <cellStyle name="Normal 13 8 3 2 3 4 2" xfId="34531"/>
    <cellStyle name="Normal 13 8 3 2 3 5" xfId="9207"/>
    <cellStyle name="Normal 13 8 3 2 3 5 2" xfId="34532"/>
    <cellStyle name="Normal 13 8 3 2 3 6" xfId="34533"/>
    <cellStyle name="Normal 13 8 3 2 4" xfId="9208"/>
    <cellStyle name="Normal 13 8 3 2 4 2" xfId="9209"/>
    <cellStyle name="Normal 13 8 3 2 4 2 2" xfId="34534"/>
    <cellStyle name="Normal 13 8 3 2 4 3" xfId="9210"/>
    <cellStyle name="Normal 13 8 3 2 4 3 2" xfId="34535"/>
    <cellStyle name="Normal 13 8 3 2 4 4" xfId="9211"/>
    <cellStyle name="Normal 13 8 3 2 4 4 2" xfId="34536"/>
    <cellStyle name="Normal 13 8 3 2 4 5" xfId="34537"/>
    <cellStyle name="Normal 13 8 3 2 5" xfId="9212"/>
    <cellStyle name="Normal 13 8 3 2 5 2" xfId="34538"/>
    <cellStyle name="Normal 13 8 3 2 6" xfId="9213"/>
    <cellStyle name="Normal 13 8 3 2 6 2" xfId="34539"/>
    <cellStyle name="Normal 13 8 3 2 7" xfId="9214"/>
    <cellStyle name="Normal 13 8 3 2 7 2" xfId="34540"/>
    <cellStyle name="Normal 13 8 3 2 8" xfId="34541"/>
    <cellStyle name="Normal 13 8 3 3" xfId="9215"/>
    <cellStyle name="Normal 13 8 3 3 2" xfId="9216"/>
    <cellStyle name="Normal 13 8 3 3 2 2" xfId="9217"/>
    <cellStyle name="Normal 13 8 3 3 2 2 2" xfId="9218"/>
    <cellStyle name="Normal 13 8 3 3 2 2 2 2" xfId="9219"/>
    <cellStyle name="Normal 13 8 3 3 2 2 2 2 2" xfId="34542"/>
    <cellStyle name="Normal 13 8 3 3 2 2 2 3" xfId="9220"/>
    <cellStyle name="Normal 13 8 3 3 2 2 2 3 2" xfId="34543"/>
    <cellStyle name="Normal 13 8 3 3 2 2 2 4" xfId="9221"/>
    <cellStyle name="Normal 13 8 3 3 2 2 2 4 2" xfId="34544"/>
    <cellStyle name="Normal 13 8 3 3 2 2 2 5" xfId="34545"/>
    <cellStyle name="Normal 13 8 3 3 2 2 3" xfId="9222"/>
    <cellStyle name="Normal 13 8 3 3 2 2 3 2" xfId="34546"/>
    <cellStyle name="Normal 13 8 3 3 2 2 4" xfId="9223"/>
    <cellStyle name="Normal 13 8 3 3 2 2 4 2" xfId="34547"/>
    <cellStyle name="Normal 13 8 3 3 2 2 5" xfId="9224"/>
    <cellStyle name="Normal 13 8 3 3 2 2 5 2" xfId="34548"/>
    <cellStyle name="Normal 13 8 3 3 2 2 6" xfId="34549"/>
    <cellStyle name="Normal 13 8 3 3 2 3" xfId="9225"/>
    <cellStyle name="Normal 13 8 3 3 2 3 2" xfId="9226"/>
    <cellStyle name="Normal 13 8 3 3 2 3 2 2" xfId="9227"/>
    <cellStyle name="Normal 13 8 3 3 2 3 2 2 2" xfId="34550"/>
    <cellStyle name="Normal 13 8 3 3 2 3 2 3" xfId="9228"/>
    <cellStyle name="Normal 13 8 3 3 2 3 2 3 2" xfId="34551"/>
    <cellStyle name="Normal 13 8 3 3 2 3 2 4" xfId="9229"/>
    <cellStyle name="Normal 13 8 3 3 2 3 2 4 2" xfId="34552"/>
    <cellStyle name="Normal 13 8 3 3 2 3 2 5" xfId="34553"/>
    <cellStyle name="Normal 13 8 3 3 2 3 3" xfId="9230"/>
    <cellStyle name="Normal 13 8 3 3 2 3 3 2" xfId="34554"/>
    <cellStyle name="Normal 13 8 3 3 2 3 4" xfId="9231"/>
    <cellStyle name="Normal 13 8 3 3 2 3 4 2" xfId="34555"/>
    <cellStyle name="Normal 13 8 3 3 2 3 5" xfId="9232"/>
    <cellStyle name="Normal 13 8 3 3 2 3 5 2" xfId="34556"/>
    <cellStyle name="Normal 13 8 3 3 2 3 6" xfId="34557"/>
    <cellStyle name="Normal 13 8 3 3 2 4" xfId="9233"/>
    <cellStyle name="Normal 13 8 3 3 2 4 2" xfId="9234"/>
    <cellStyle name="Normal 13 8 3 3 2 4 2 2" xfId="34558"/>
    <cellStyle name="Normal 13 8 3 3 2 4 3" xfId="9235"/>
    <cellStyle name="Normal 13 8 3 3 2 4 3 2" xfId="34559"/>
    <cellStyle name="Normal 13 8 3 3 2 4 4" xfId="9236"/>
    <cellStyle name="Normal 13 8 3 3 2 4 4 2" xfId="34560"/>
    <cellStyle name="Normal 13 8 3 3 2 4 5" xfId="34561"/>
    <cellStyle name="Normal 13 8 3 3 2 5" xfId="9237"/>
    <cellStyle name="Normal 13 8 3 3 2 5 2" xfId="34562"/>
    <cellStyle name="Normal 13 8 3 3 2 6" xfId="9238"/>
    <cellStyle name="Normal 13 8 3 3 2 6 2" xfId="34563"/>
    <cellStyle name="Normal 13 8 3 3 2 7" xfId="9239"/>
    <cellStyle name="Normal 13 8 3 3 2 7 2" xfId="34564"/>
    <cellStyle name="Normal 13 8 3 3 2 8" xfId="34565"/>
    <cellStyle name="Normal 13 8 3 3 3" xfId="9240"/>
    <cellStyle name="Normal 13 8 3 3 3 2" xfId="9241"/>
    <cellStyle name="Normal 13 8 3 3 3 2 2" xfId="9242"/>
    <cellStyle name="Normal 13 8 3 3 3 2 2 2" xfId="34566"/>
    <cellStyle name="Normal 13 8 3 3 3 2 3" xfId="9243"/>
    <cellStyle name="Normal 13 8 3 3 3 2 3 2" xfId="34567"/>
    <cellStyle name="Normal 13 8 3 3 3 2 4" xfId="9244"/>
    <cellStyle name="Normal 13 8 3 3 3 2 4 2" xfId="34568"/>
    <cellStyle name="Normal 13 8 3 3 3 2 5" xfId="34569"/>
    <cellStyle name="Normal 13 8 3 3 3 3" xfId="9245"/>
    <cellStyle name="Normal 13 8 3 3 3 3 2" xfId="34570"/>
    <cellStyle name="Normal 13 8 3 3 3 4" xfId="9246"/>
    <cellStyle name="Normal 13 8 3 3 3 4 2" xfId="34571"/>
    <cellStyle name="Normal 13 8 3 3 3 5" xfId="9247"/>
    <cellStyle name="Normal 13 8 3 3 3 5 2" xfId="34572"/>
    <cellStyle name="Normal 13 8 3 3 3 6" xfId="34573"/>
    <cellStyle name="Normal 13 8 3 3 4" xfId="9248"/>
    <cellStyle name="Normal 13 8 3 3 4 2" xfId="9249"/>
    <cellStyle name="Normal 13 8 3 3 4 2 2" xfId="9250"/>
    <cellStyle name="Normal 13 8 3 3 4 2 2 2" xfId="34574"/>
    <cellStyle name="Normal 13 8 3 3 4 2 3" xfId="9251"/>
    <cellStyle name="Normal 13 8 3 3 4 2 3 2" xfId="34575"/>
    <cellStyle name="Normal 13 8 3 3 4 2 4" xfId="9252"/>
    <cellStyle name="Normal 13 8 3 3 4 2 4 2" xfId="34576"/>
    <cellStyle name="Normal 13 8 3 3 4 2 5" xfId="34577"/>
    <cellStyle name="Normal 13 8 3 3 4 3" xfId="9253"/>
    <cellStyle name="Normal 13 8 3 3 4 3 2" xfId="34578"/>
    <cellStyle name="Normal 13 8 3 3 4 4" xfId="9254"/>
    <cellStyle name="Normal 13 8 3 3 4 4 2" xfId="34579"/>
    <cellStyle name="Normal 13 8 3 3 4 5" xfId="9255"/>
    <cellStyle name="Normal 13 8 3 3 4 5 2" xfId="34580"/>
    <cellStyle name="Normal 13 8 3 3 4 6" xfId="34581"/>
    <cellStyle name="Normal 13 8 3 3 5" xfId="9256"/>
    <cellStyle name="Normal 13 8 3 3 5 2" xfId="9257"/>
    <cellStyle name="Normal 13 8 3 3 5 2 2" xfId="34582"/>
    <cellStyle name="Normal 13 8 3 3 5 3" xfId="9258"/>
    <cellStyle name="Normal 13 8 3 3 5 3 2" xfId="34583"/>
    <cellStyle name="Normal 13 8 3 3 5 4" xfId="9259"/>
    <cellStyle name="Normal 13 8 3 3 5 4 2" xfId="34584"/>
    <cellStyle name="Normal 13 8 3 3 5 5" xfId="34585"/>
    <cellStyle name="Normal 13 8 3 3 6" xfId="9260"/>
    <cellStyle name="Normal 13 8 3 3 6 2" xfId="34586"/>
    <cellStyle name="Normal 13 8 3 3 7" xfId="9261"/>
    <cellStyle name="Normal 13 8 3 3 7 2" xfId="34587"/>
    <cellStyle name="Normal 13 8 3 3 8" xfId="9262"/>
    <cellStyle name="Normal 13 8 3 3 8 2" xfId="34588"/>
    <cellStyle name="Normal 13 8 3 3 9" xfId="34589"/>
    <cellStyle name="Normal 13 8 3 4" xfId="9263"/>
    <cellStyle name="Normal 13 8 3 4 2" xfId="9264"/>
    <cellStyle name="Normal 13 8 3 4 2 2" xfId="9265"/>
    <cellStyle name="Normal 13 8 3 4 2 2 2" xfId="34590"/>
    <cellStyle name="Normal 13 8 3 4 2 3" xfId="9266"/>
    <cellStyle name="Normal 13 8 3 4 2 3 2" xfId="34591"/>
    <cellStyle name="Normal 13 8 3 4 2 4" xfId="9267"/>
    <cellStyle name="Normal 13 8 3 4 2 4 2" xfId="34592"/>
    <cellStyle name="Normal 13 8 3 4 2 5" xfId="34593"/>
    <cellStyle name="Normal 13 8 3 4 3" xfId="9268"/>
    <cellStyle name="Normal 13 8 3 4 3 2" xfId="34594"/>
    <cellStyle name="Normal 13 8 3 4 4" xfId="9269"/>
    <cellStyle name="Normal 13 8 3 4 4 2" xfId="34595"/>
    <cellStyle name="Normal 13 8 3 4 5" xfId="9270"/>
    <cellStyle name="Normal 13 8 3 4 5 2" xfId="34596"/>
    <cellStyle name="Normal 13 8 3 4 6" xfId="34597"/>
    <cellStyle name="Normal 13 8 3 5" xfId="9271"/>
    <cellStyle name="Normal 13 8 3 5 2" xfId="9272"/>
    <cellStyle name="Normal 13 8 3 5 2 2" xfId="9273"/>
    <cellStyle name="Normal 13 8 3 5 2 2 2" xfId="34598"/>
    <cellStyle name="Normal 13 8 3 5 2 3" xfId="9274"/>
    <cellStyle name="Normal 13 8 3 5 2 3 2" xfId="34599"/>
    <cellStyle name="Normal 13 8 3 5 2 4" xfId="9275"/>
    <cellStyle name="Normal 13 8 3 5 2 4 2" xfId="34600"/>
    <cellStyle name="Normal 13 8 3 5 2 5" xfId="34601"/>
    <cellStyle name="Normal 13 8 3 5 3" xfId="9276"/>
    <cellStyle name="Normal 13 8 3 5 3 2" xfId="34602"/>
    <cellStyle name="Normal 13 8 3 5 4" xfId="9277"/>
    <cellStyle name="Normal 13 8 3 5 4 2" xfId="34603"/>
    <cellStyle name="Normal 13 8 3 5 5" xfId="9278"/>
    <cellStyle name="Normal 13 8 3 5 5 2" xfId="34604"/>
    <cellStyle name="Normal 13 8 3 5 6" xfId="34605"/>
    <cellStyle name="Normal 13 8 3 6" xfId="9279"/>
    <cellStyle name="Normal 13 8 3 6 2" xfId="9280"/>
    <cellStyle name="Normal 13 8 3 6 2 2" xfId="34606"/>
    <cellStyle name="Normal 13 8 3 6 3" xfId="9281"/>
    <cellStyle name="Normal 13 8 3 6 3 2" xfId="34607"/>
    <cellStyle name="Normal 13 8 3 6 4" xfId="9282"/>
    <cellStyle name="Normal 13 8 3 6 4 2" xfId="34608"/>
    <cellStyle name="Normal 13 8 3 6 5" xfId="34609"/>
    <cellStyle name="Normal 13 8 3 7" xfId="9283"/>
    <cellStyle name="Normal 13 8 3 7 2" xfId="34610"/>
    <cellStyle name="Normal 13 8 3 8" xfId="9284"/>
    <cellStyle name="Normal 13 8 3 8 2" xfId="34611"/>
    <cellStyle name="Normal 13 8 3 9" xfId="9285"/>
    <cellStyle name="Normal 13 8 3 9 2" xfId="34612"/>
    <cellStyle name="Normal 13 8 4" xfId="9286"/>
    <cellStyle name="Normal 13 8 4 2" xfId="9287"/>
    <cellStyle name="Normal 13 8 4 2 2" xfId="9288"/>
    <cellStyle name="Normal 13 8 4 2 2 2" xfId="9289"/>
    <cellStyle name="Normal 13 8 4 2 2 2 2" xfId="34613"/>
    <cellStyle name="Normal 13 8 4 2 2 3" xfId="9290"/>
    <cellStyle name="Normal 13 8 4 2 2 3 2" xfId="34614"/>
    <cellStyle name="Normal 13 8 4 2 2 4" xfId="9291"/>
    <cellStyle name="Normal 13 8 4 2 2 4 2" xfId="34615"/>
    <cellStyle name="Normal 13 8 4 2 2 5" xfId="34616"/>
    <cellStyle name="Normal 13 8 4 2 3" xfId="9292"/>
    <cellStyle name="Normal 13 8 4 2 3 2" xfId="34617"/>
    <cellStyle name="Normal 13 8 4 2 4" xfId="9293"/>
    <cellStyle name="Normal 13 8 4 2 4 2" xfId="34618"/>
    <cellStyle name="Normal 13 8 4 2 5" xfId="9294"/>
    <cellStyle name="Normal 13 8 4 2 5 2" xfId="34619"/>
    <cellStyle name="Normal 13 8 4 2 6" xfId="34620"/>
    <cellStyle name="Normal 13 8 4 3" xfId="9295"/>
    <cellStyle name="Normal 13 8 4 3 2" xfId="9296"/>
    <cellStyle name="Normal 13 8 4 3 2 2" xfId="9297"/>
    <cellStyle name="Normal 13 8 4 3 2 2 2" xfId="34621"/>
    <cellStyle name="Normal 13 8 4 3 2 3" xfId="9298"/>
    <cellStyle name="Normal 13 8 4 3 2 3 2" xfId="34622"/>
    <cellStyle name="Normal 13 8 4 3 2 4" xfId="9299"/>
    <cellStyle name="Normal 13 8 4 3 2 4 2" xfId="34623"/>
    <cellStyle name="Normal 13 8 4 3 2 5" xfId="34624"/>
    <cellStyle name="Normal 13 8 4 3 3" xfId="9300"/>
    <cellStyle name="Normal 13 8 4 3 3 2" xfId="34625"/>
    <cellStyle name="Normal 13 8 4 3 4" xfId="9301"/>
    <cellStyle name="Normal 13 8 4 3 4 2" xfId="34626"/>
    <cellStyle name="Normal 13 8 4 3 5" xfId="9302"/>
    <cellStyle name="Normal 13 8 4 3 5 2" xfId="34627"/>
    <cellStyle name="Normal 13 8 4 3 6" xfId="34628"/>
    <cellStyle name="Normal 13 8 4 4" xfId="9303"/>
    <cellStyle name="Normal 13 8 4 4 2" xfId="9304"/>
    <cellStyle name="Normal 13 8 4 4 2 2" xfId="34629"/>
    <cellStyle name="Normal 13 8 4 4 3" xfId="9305"/>
    <cellStyle name="Normal 13 8 4 4 3 2" xfId="34630"/>
    <cellStyle name="Normal 13 8 4 4 4" xfId="9306"/>
    <cellStyle name="Normal 13 8 4 4 4 2" xfId="34631"/>
    <cellStyle name="Normal 13 8 4 4 5" xfId="34632"/>
    <cellStyle name="Normal 13 8 4 5" xfId="9307"/>
    <cellStyle name="Normal 13 8 4 5 2" xfId="34633"/>
    <cellStyle name="Normal 13 8 4 6" xfId="9308"/>
    <cellStyle name="Normal 13 8 4 6 2" xfId="34634"/>
    <cellStyle name="Normal 13 8 4 7" xfId="9309"/>
    <cellStyle name="Normal 13 8 4 7 2" xfId="34635"/>
    <cellStyle name="Normal 13 8 4 8" xfId="34636"/>
    <cellStyle name="Normal 13 9" xfId="9310"/>
    <cellStyle name="Normal 13 9 2" xfId="9311"/>
    <cellStyle name="Normal 13 9 2 2" xfId="9312"/>
    <cellStyle name="Normal 13 9 2 2 2" xfId="9313"/>
    <cellStyle name="Normal 13 9 2 2 2 2" xfId="9314"/>
    <cellStyle name="Normal 13 9 2 2 2 2 2" xfId="9315"/>
    <cellStyle name="Normal 13 9 2 2 2 2 2 2" xfId="34637"/>
    <cellStyle name="Normal 13 9 2 2 2 2 3" xfId="9316"/>
    <cellStyle name="Normal 13 9 2 2 2 2 3 2" xfId="34638"/>
    <cellStyle name="Normal 13 9 2 2 2 2 4" xfId="9317"/>
    <cellStyle name="Normal 13 9 2 2 2 2 4 2" xfId="34639"/>
    <cellStyle name="Normal 13 9 2 2 2 2 5" xfId="34640"/>
    <cellStyle name="Normal 13 9 2 2 2 3" xfId="9318"/>
    <cellStyle name="Normal 13 9 2 2 2 3 2" xfId="34641"/>
    <cellStyle name="Normal 13 9 2 2 2 4" xfId="9319"/>
    <cellStyle name="Normal 13 9 2 2 2 4 2" xfId="34642"/>
    <cellStyle name="Normal 13 9 2 2 2 5" xfId="9320"/>
    <cellStyle name="Normal 13 9 2 2 2 5 2" xfId="34643"/>
    <cellStyle name="Normal 13 9 2 2 2 6" xfId="34644"/>
    <cellStyle name="Normal 13 9 2 2 3" xfId="9321"/>
    <cellStyle name="Normal 13 9 2 2 3 2" xfId="9322"/>
    <cellStyle name="Normal 13 9 2 2 3 2 2" xfId="9323"/>
    <cellStyle name="Normal 13 9 2 2 3 2 2 2" xfId="34645"/>
    <cellStyle name="Normal 13 9 2 2 3 2 3" xfId="9324"/>
    <cellStyle name="Normal 13 9 2 2 3 2 3 2" xfId="34646"/>
    <cellStyle name="Normal 13 9 2 2 3 2 4" xfId="9325"/>
    <cellStyle name="Normal 13 9 2 2 3 2 4 2" xfId="34647"/>
    <cellStyle name="Normal 13 9 2 2 3 2 5" xfId="34648"/>
    <cellStyle name="Normal 13 9 2 2 3 3" xfId="9326"/>
    <cellStyle name="Normal 13 9 2 2 3 3 2" xfId="34649"/>
    <cellStyle name="Normal 13 9 2 2 3 4" xfId="9327"/>
    <cellStyle name="Normal 13 9 2 2 3 4 2" xfId="34650"/>
    <cellStyle name="Normal 13 9 2 2 3 5" xfId="9328"/>
    <cellStyle name="Normal 13 9 2 2 3 5 2" xfId="34651"/>
    <cellStyle name="Normal 13 9 2 2 3 6" xfId="34652"/>
    <cellStyle name="Normal 13 9 2 2 4" xfId="9329"/>
    <cellStyle name="Normal 13 9 2 2 4 2" xfId="9330"/>
    <cellStyle name="Normal 13 9 2 2 4 2 2" xfId="34653"/>
    <cellStyle name="Normal 13 9 2 2 4 3" xfId="9331"/>
    <cellStyle name="Normal 13 9 2 2 4 3 2" xfId="34654"/>
    <cellStyle name="Normal 13 9 2 2 4 4" xfId="9332"/>
    <cellStyle name="Normal 13 9 2 2 4 4 2" xfId="34655"/>
    <cellStyle name="Normal 13 9 2 2 4 5" xfId="34656"/>
    <cellStyle name="Normal 13 9 2 2 5" xfId="9333"/>
    <cellStyle name="Normal 13 9 2 2 5 2" xfId="34657"/>
    <cellStyle name="Normal 13 9 2 2 6" xfId="9334"/>
    <cellStyle name="Normal 13 9 2 2 6 2" xfId="34658"/>
    <cellStyle name="Normal 13 9 2 2 7" xfId="9335"/>
    <cellStyle name="Normal 13 9 2 2 7 2" xfId="34659"/>
    <cellStyle name="Normal 13 9 2 2 8" xfId="34660"/>
    <cellStyle name="Normal 13 9 2 3" xfId="9336"/>
    <cellStyle name="Normal 13 9 2 3 2" xfId="9337"/>
    <cellStyle name="Normal 13 9 2 3 2 2" xfId="9338"/>
    <cellStyle name="Normal 13 9 2 3 2 2 2" xfId="34661"/>
    <cellStyle name="Normal 13 9 2 3 2 3" xfId="9339"/>
    <cellStyle name="Normal 13 9 2 3 2 3 2" xfId="34662"/>
    <cellStyle name="Normal 13 9 2 3 2 4" xfId="9340"/>
    <cellStyle name="Normal 13 9 2 3 2 4 2" xfId="34663"/>
    <cellStyle name="Normal 13 9 2 3 2 5" xfId="34664"/>
    <cellStyle name="Normal 13 9 2 3 3" xfId="9341"/>
    <cellStyle name="Normal 13 9 2 3 3 2" xfId="34665"/>
    <cellStyle name="Normal 13 9 2 3 4" xfId="9342"/>
    <cellStyle name="Normal 13 9 2 3 4 2" xfId="34666"/>
    <cellStyle name="Normal 13 9 2 3 5" xfId="9343"/>
    <cellStyle name="Normal 13 9 2 3 5 2" xfId="34667"/>
    <cellStyle name="Normal 13 9 2 3 6" xfId="34668"/>
    <cellStyle name="Normal 13 9 2 4" xfId="9344"/>
    <cellStyle name="Normal 13 9 2 4 2" xfId="9345"/>
    <cellStyle name="Normal 13 9 2 4 2 2" xfId="9346"/>
    <cellStyle name="Normal 13 9 2 4 2 2 2" xfId="34669"/>
    <cellStyle name="Normal 13 9 2 4 2 3" xfId="9347"/>
    <cellStyle name="Normal 13 9 2 4 2 3 2" xfId="34670"/>
    <cellStyle name="Normal 13 9 2 4 2 4" xfId="9348"/>
    <cellStyle name="Normal 13 9 2 4 2 4 2" xfId="34671"/>
    <cellStyle name="Normal 13 9 2 4 2 5" xfId="34672"/>
    <cellStyle name="Normal 13 9 2 4 3" xfId="9349"/>
    <cellStyle name="Normal 13 9 2 4 3 2" xfId="34673"/>
    <cellStyle name="Normal 13 9 2 4 4" xfId="9350"/>
    <cellStyle name="Normal 13 9 2 4 4 2" xfId="34674"/>
    <cellStyle name="Normal 13 9 2 4 5" xfId="9351"/>
    <cellStyle name="Normal 13 9 2 4 5 2" xfId="34675"/>
    <cellStyle name="Normal 13 9 2 4 6" xfId="34676"/>
    <cellStyle name="Normal 13 9 2 5" xfId="9352"/>
    <cellStyle name="Normal 13 9 2 5 2" xfId="9353"/>
    <cellStyle name="Normal 13 9 2 5 2 2" xfId="34677"/>
    <cellStyle name="Normal 13 9 2 5 3" xfId="9354"/>
    <cellStyle name="Normal 13 9 2 5 3 2" xfId="34678"/>
    <cellStyle name="Normal 13 9 2 5 4" xfId="9355"/>
    <cellStyle name="Normal 13 9 2 5 4 2" xfId="34679"/>
    <cellStyle name="Normal 13 9 2 5 5" xfId="34680"/>
    <cellStyle name="Normal 13 9 2 6" xfId="9356"/>
    <cellStyle name="Normal 13 9 2 6 2" xfId="34681"/>
    <cellStyle name="Normal 13 9 2 7" xfId="9357"/>
    <cellStyle name="Normal 13 9 2 7 2" xfId="34682"/>
    <cellStyle name="Normal 13 9 2 8" xfId="9358"/>
    <cellStyle name="Normal 13 9 2 8 2" xfId="34683"/>
    <cellStyle name="Normal 13 9 2 9" xfId="34684"/>
    <cellStyle name="Normal 13 9 3" xfId="9359"/>
    <cellStyle name="Normal 13 9 3 10" xfId="34685"/>
    <cellStyle name="Normal 13 9 3 2" xfId="9360"/>
    <cellStyle name="Normal 13 9 3 2 2" xfId="9361"/>
    <cellStyle name="Normal 13 9 3 2 2 2" xfId="9362"/>
    <cellStyle name="Normal 13 9 3 2 2 2 2" xfId="9363"/>
    <cellStyle name="Normal 13 9 3 2 2 2 2 2" xfId="34686"/>
    <cellStyle name="Normal 13 9 3 2 2 2 3" xfId="9364"/>
    <cellStyle name="Normal 13 9 3 2 2 2 3 2" xfId="34687"/>
    <cellStyle name="Normal 13 9 3 2 2 2 4" xfId="9365"/>
    <cellStyle name="Normal 13 9 3 2 2 2 4 2" xfId="34688"/>
    <cellStyle name="Normal 13 9 3 2 2 2 5" xfId="34689"/>
    <cellStyle name="Normal 13 9 3 2 2 3" xfId="9366"/>
    <cellStyle name="Normal 13 9 3 2 2 3 2" xfId="34690"/>
    <cellStyle name="Normal 13 9 3 2 2 4" xfId="9367"/>
    <cellStyle name="Normal 13 9 3 2 2 4 2" xfId="34691"/>
    <cellStyle name="Normal 13 9 3 2 2 5" xfId="9368"/>
    <cellStyle name="Normal 13 9 3 2 2 5 2" xfId="34692"/>
    <cellStyle name="Normal 13 9 3 2 2 6" xfId="34693"/>
    <cellStyle name="Normal 13 9 3 2 3" xfId="9369"/>
    <cellStyle name="Normal 13 9 3 2 3 2" xfId="9370"/>
    <cellStyle name="Normal 13 9 3 2 3 2 2" xfId="9371"/>
    <cellStyle name="Normal 13 9 3 2 3 2 2 2" xfId="34694"/>
    <cellStyle name="Normal 13 9 3 2 3 2 3" xfId="9372"/>
    <cellStyle name="Normal 13 9 3 2 3 2 3 2" xfId="34695"/>
    <cellStyle name="Normal 13 9 3 2 3 2 4" xfId="9373"/>
    <cellStyle name="Normal 13 9 3 2 3 2 4 2" xfId="34696"/>
    <cellStyle name="Normal 13 9 3 2 3 2 5" xfId="34697"/>
    <cellStyle name="Normal 13 9 3 2 3 3" xfId="9374"/>
    <cellStyle name="Normal 13 9 3 2 3 3 2" xfId="34698"/>
    <cellStyle name="Normal 13 9 3 2 3 4" xfId="9375"/>
    <cellStyle name="Normal 13 9 3 2 3 4 2" xfId="34699"/>
    <cellStyle name="Normal 13 9 3 2 3 5" xfId="9376"/>
    <cellStyle name="Normal 13 9 3 2 3 5 2" xfId="34700"/>
    <cellStyle name="Normal 13 9 3 2 3 6" xfId="34701"/>
    <cellStyle name="Normal 13 9 3 2 4" xfId="9377"/>
    <cellStyle name="Normal 13 9 3 2 4 2" xfId="9378"/>
    <cellStyle name="Normal 13 9 3 2 4 2 2" xfId="34702"/>
    <cellStyle name="Normal 13 9 3 2 4 3" xfId="9379"/>
    <cellStyle name="Normal 13 9 3 2 4 3 2" xfId="34703"/>
    <cellStyle name="Normal 13 9 3 2 4 4" xfId="9380"/>
    <cellStyle name="Normal 13 9 3 2 4 4 2" xfId="34704"/>
    <cellStyle name="Normal 13 9 3 2 4 5" xfId="34705"/>
    <cellStyle name="Normal 13 9 3 2 5" xfId="9381"/>
    <cellStyle name="Normal 13 9 3 2 5 2" xfId="34706"/>
    <cellStyle name="Normal 13 9 3 2 6" xfId="9382"/>
    <cellStyle name="Normal 13 9 3 2 6 2" xfId="34707"/>
    <cellStyle name="Normal 13 9 3 2 7" xfId="9383"/>
    <cellStyle name="Normal 13 9 3 2 7 2" xfId="34708"/>
    <cellStyle name="Normal 13 9 3 2 8" xfId="34709"/>
    <cellStyle name="Normal 13 9 3 3" xfId="9384"/>
    <cellStyle name="Normal 13 9 3 3 2" xfId="9385"/>
    <cellStyle name="Normal 13 9 3 3 2 2" xfId="9386"/>
    <cellStyle name="Normal 13 9 3 3 2 2 2" xfId="9387"/>
    <cellStyle name="Normal 13 9 3 3 2 2 2 2" xfId="9388"/>
    <cellStyle name="Normal 13 9 3 3 2 2 2 2 2" xfId="34710"/>
    <cellStyle name="Normal 13 9 3 3 2 2 2 3" xfId="9389"/>
    <cellStyle name="Normal 13 9 3 3 2 2 2 3 2" xfId="34711"/>
    <cellStyle name="Normal 13 9 3 3 2 2 2 4" xfId="9390"/>
    <cellStyle name="Normal 13 9 3 3 2 2 2 4 2" xfId="34712"/>
    <cellStyle name="Normal 13 9 3 3 2 2 2 5" xfId="34713"/>
    <cellStyle name="Normal 13 9 3 3 2 2 3" xfId="9391"/>
    <cellStyle name="Normal 13 9 3 3 2 2 3 2" xfId="34714"/>
    <cellStyle name="Normal 13 9 3 3 2 2 4" xfId="9392"/>
    <cellStyle name="Normal 13 9 3 3 2 2 4 2" xfId="34715"/>
    <cellStyle name="Normal 13 9 3 3 2 2 5" xfId="9393"/>
    <cellStyle name="Normal 13 9 3 3 2 2 5 2" xfId="34716"/>
    <cellStyle name="Normal 13 9 3 3 2 2 6" xfId="34717"/>
    <cellStyle name="Normal 13 9 3 3 2 3" xfId="9394"/>
    <cellStyle name="Normal 13 9 3 3 2 3 2" xfId="9395"/>
    <cellStyle name="Normal 13 9 3 3 2 3 2 2" xfId="9396"/>
    <cellStyle name="Normal 13 9 3 3 2 3 2 2 2" xfId="34718"/>
    <cellStyle name="Normal 13 9 3 3 2 3 2 3" xfId="9397"/>
    <cellStyle name="Normal 13 9 3 3 2 3 2 3 2" xfId="34719"/>
    <cellStyle name="Normal 13 9 3 3 2 3 2 4" xfId="9398"/>
    <cellStyle name="Normal 13 9 3 3 2 3 2 4 2" xfId="34720"/>
    <cellStyle name="Normal 13 9 3 3 2 3 2 5" xfId="34721"/>
    <cellStyle name="Normal 13 9 3 3 2 3 3" xfId="9399"/>
    <cellStyle name="Normal 13 9 3 3 2 3 3 2" xfId="34722"/>
    <cellStyle name="Normal 13 9 3 3 2 3 4" xfId="9400"/>
    <cellStyle name="Normal 13 9 3 3 2 3 4 2" xfId="34723"/>
    <cellStyle name="Normal 13 9 3 3 2 3 5" xfId="9401"/>
    <cellStyle name="Normal 13 9 3 3 2 3 5 2" xfId="34724"/>
    <cellStyle name="Normal 13 9 3 3 2 3 6" xfId="34725"/>
    <cellStyle name="Normal 13 9 3 3 2 4" xfId="9402"/>
    <cellStyle name="Normal 13 9 3 3 2 4 2" xfId="9403"/>
    <cellStyle name="Normal 13 9 3 3 2 4 2 2" xfId="34726"/>
    <cellStyle name="Normal 13 9 3 3 2 4 3" xfId="9404"/>
    <cellStyle name="Normal 13 9 3 3 2 4 3 2" xfId="34727"/>
    <cellStyle name="Normal 13 9 3 3 2 4 4" xfId="9405"/>
    <cellStyle name="Normal 13 9 3 3 2 4 4 2" xfId="34728"/>
    <cellStyle name="Normal 13 9 3 3 2 4 5" xfId="34729"/>
    <cellStyle name="Normal 13 9 3 3 2 5" xfId="9406"/>
    <cellStyle name="Normal 13 9 3 3 2 5 2" xfId="34730"/>
    <cellStyle name="Normal 13 9 3 3 2 6" xfId="9407"/>
    <cellStyle name="Normal 13 9 3 3 2 6 2" xfId="34731"/>
    <cellStyle name="Normal 13 9 3 3 2 7" xfId="9408"/>
    <cellStyle name="Normal 13 9 3 3 2 7 2" xfId="34732"/>
    <cellStyle name="Normal 13 9 3 3 2 8" xfId="34733"/>
    <cellStyle name="Normal 13 9 3 3 3" xfId="9409"/>
    <cellStyle name="Normal 13 9 3 3 3 2" xfId="9410"/>
    <cellStyle name="Normal 13 9 3 3 3 2 2" xfId="9411"/>
    <cellStyle name="Normal 13 9 3 3 3 2 2 2" xfId="34734"/>
    <cellStyle name="Normal 13 9 3 3 3 2 3" xfId="9412"/>
    <cellStyle name="Normal 13 9 3 3 3 2 3 2" xfId="34735"/>
    <cellStyle name="Normal 13 9 3 3 3 2 4" xfId="9413"/>
    <cellStyle name="Normal 13 9 3 3 3 2 4 2" xfId="34736"/>
    <cellStyle name="Normal 13 9 3 3 3 2 5" xfId="34737"/>
    <cellStyle name="Normal 13 9 3 3 3 3" xfId="9414"/>
    <cellStyle name="Normal 13 9 3 3 3 3 2" xfId="34738"/>
    <cellStyle name="Normal 13 9 3 3 3 4" xfId="9415"/>
    <cellStyle name="Normal 13 9 3 3 3 4 2" xfId="34739"/>
    <cellStyle name="Normal 13 9 3 3 3 5" xfId="9416"/>
    <cellStyle name="Normal 13 9 3 3 3 5 2" xfId="34740"/>
    <cellStyle name="Normal 13 9 3 3 3 6" xfId="34741"/>
    <cellStyle name="Normal 13 9 3 3 4" xfId="9417"/>
    <cellStyle name="Normal 13 9 3 3 4 2" xfId="9418"/>
    <cellStyle name="Normal 13 9 3 3 4 2 2" xfId="9419"/>
    <cellStyle name="Normal 13 9 3 3 4 2 2 2" xfId="34742"/>
    <cellStyle name="Normal 13 9 3 3 4 2 3" xfId="9420"/>
    <cellStyle name="Normal 13 9 3 3 4 2 3 2" xfId="34743"/>
    <cellStyle name="Normal 13 9 3 3 4 2 4" xfId="9421"/>
    <cellStyle name="Normal 13 9 3 3 4 2 4 2" xfId="34744"/>
    <cellStyle name="Normal 13 9 3 3 4 2 5" xfId="34745"/>
    <cellStyle name="Normal 13 9 3 3 4 3" xfId="9422"/>
    <cellStyle name="Normal 13 9 3 3 4 3 2" xfId="34746"/>
    <cellStyle name="Normal 13 9 3 3 4 4" xfId="9423"/>
    <cellStyle name="Normal 13 9 3 3 4 4 2" xfId="34747"/>
    <cellStyle name="Normal 13 9 3 3 4 5" xfId="9424"/>
    <cellStyle name="Normal 13 9 3 3 4 5 2" xfId="34748"/>
    <cellStyle name="Normal 13 9 3 3 4 6" xfId="34749"/>
    <cellStyle name="Normal 13 9 3 3 5" xfId="9425"/>
    <cellStyle name="Normal 13 9 3 3 5 2" xfId="9426"/>
    <cellStyle name="Normal 13 9 3 3 5 2 2" xfId="34750"/>
    <cellStyle name="Normal 13 9 3 3 5 3" xfId="9427"/>
    <cellStyle name="Normal 13 9 3 3 5 3 2" xfId="34751"/>
    <cellStyle name="Normal 13 9 3 3 5 4" xfId="9428"/>
    <cellStyle name="Normal 13 9 3 3 5 4 2" xfId="34752"/>
    <cellStyle name="Normal 13 9 3 3 5 5" xfId="34753"/>
    <cellStyle name="Normal 13 9 3 3 6" xfId="9429"/>
    <cellStyle name="Normal 13 9 3 3 6 2" xfId="34754"/>
    <cellStyle name="Normal 13 9 3 3 7" xfId="9430"/>
    <cellStyle name="Normal 13 9 3 3 7 2" xfId="34755"/>
    <cellStyle name="Normal 13 9 3 3 8" xfId="9431"/>
    <cellStyle name="Normal 13 9 3 3 8 2" xfId="34756"/>
    <cellStyle name="Normal 13 9 3 3 9" xfId="34757"/>
    <cellStyle name="Normal 13 9 3 4" xfId="9432"/>
    <cellStyle name="Normal 13 9 3 4 2" xfId="9433"/>
    <cellStyle name="Normal 13 9 3 4 2 2" xfId="9434"/>
    <cellStyle name="Normal 13 9 3 4 2 2 2" xfId="34758"/>
    <cellStyle name="Normal 13 9 3 4 2 3" xfId="9435"/>
    <cellStyle name="Normal 13 9 3 4 2 3 2" xfId="34759"/>
    <cellStyle name="Normal 13 9 3 4 2 4" xfId="9436"/>
    <cellStyle name="Normal 13 9 3 4 2 4 2" xfId="34760"/>
    <cellStyle name="Normal 13 9 3 4 2 5" xfId="34761"/>
    <cellStyle name="Normal 13 9 3 4 3" xfId="9437"/>
    <cellStyle name="Normal 13 9 3 4 3 2" xfId="34762"/>
    <cellStyle name="Normal 13 9 3 4 4" xfId="9438"/>
    <cellStyle name="Normal 13 9 3 4 4 2" xfId="34763"/>
    <cellStyle name="Normal 13 9 3 4 5" xfId="9439"/>
    <cellStyle name="Normal 13 9 3 4 5 2" xfId="34764"/>
    <cellStyle name="Normal 13 9 3 4 6" xfId="34765"/>
    <cellStyle name="Normal 13 9 3 5" xfId="9440"/>
    <cellStyle name="Normal 13 9 3 5 2" xfId="9441"/>
    <cellStyle name="Normal 13 9 3 5 2 2" xfId="9442"/>
    <cellStyle name="Normal 13 9 3 5 2 2 2" xfId="34766"/>
    <cellStyle name="Normal 13 9 3 5 2 3" xfId="9443"/>
    <cellStyle name="Normal 13 9 3 5 2 3 2" xfId="34767"/>
    <cellStyle name="Normal 13 9 3 5 2 4" xfId="9444"/>
    <cellStyle name="Normal 13 9 3 5 2 4 2" xfId="34768"/>
    <cellStyle name="Normal 13 9 3 5 2 5" xfId="34769"/>
    <cellStyle name="Normal 13 9 3 5 3" xfId="9445"/>
    <cellStyle name="Normal 13 9 3 5 3 2" xfId="34770"/>
    <cellStyle name="Normal 13 9 3 5 4" xfId="9446"/>
    <cellStyle name="Normal 13 9 3 5 4 2" xfId="34771"/>
    <cellStyle name="Normal 13 9 3 5 5" xfId="9447"/>
    <cellStyle name="Normal 13 9 3 5 5 2" xfId="34772"/>
    <cellStyle name="Normal 13 9 3 5 6" xfId="34773"/>
    <cellStyle name="Normal 13 9 3 6" xfId="9448"/>
    <cellStyle name="Normal 13 9 3 6 2" xfId="9449"/>
    <cellStyle name="Normal 13 9 3 6 2 2" xfId="34774"/>
    <cellStyle name="Normal 13 9 3 6 3" xfId="9450"/>
    <cellStyle name="Normal 13 9 3 6 3 2" xfId="34775"/>
    <cellStyle name="Normal 13 9 3 6 4" xfId="9451"/>
    <cellStyle name="Normal 13 9 3 6 4 2" xfId="34776"/>
    <cellStyle name="Normal 13 9 3 6 5" xfId="34777"/>
    <cellStyle name="Normal 13 9 3 7" xfId="9452"/>
    <cellStyle name="Normal 13 9 3 7 2" xfId="34778"/>
    <cellStyle name="Normal 13 9 3 8" xfId="9453"/>
    <cellStyle name="Normal 13 9 3 8 2" xfId="34779"/>
    <cellStyle name="Normal 13 9 3 9" xfId="9454"/>
    <cellStyle name="Normal 13 9 3 9 2" xfId="34780"/>
    <cellStyle name="Normal 13 9 4" xfId="9455"/>
    <cellStyle name="Normal 13 9 4 2" xfId="9456"/>
    <cellStyle name="Normal 13 9 4 2 2" xfId="9457"/>
    <cellStyle name="Normal 13 9 4 2 2 2" xfId="9458"/>
    <cellStyle name="Normal 13 9 4 2 2 2 2" xfId="34781"/>
    <cellStyle name="Normal 13 9 4 2 2 3" xfId="9459"/>
    <cellStyle name="Normal 13 9 4 2 2 3 2" xfId="34782"/>
    <cellStyle name="Normal 13 9 4 2 2 4" xfId="9460"/>
    <cellStyle name="Normal 13 9 4 2 2 4 2" xfId="34783"/>
    <cellStyle name="Normal 13 9 4 2 2 5" xfId="34784"/>
    <cellStyle name="Normal 13 9 4 2 3" xfId="9461"/>
    <cellStyle name="Normal 13 9 4 2 3 2" xfId="34785"/>
    <cellStyle name="Normal 13 9 4 2 4" xfId="9462"/>
    <cellStyle name="Normal 13 9 4 2 4 2" xfId="34786"/>
    <cellStyle name="Normal 13 9 4 2 5" xfId="9463"/>
    <cellStyle name="Normal 13 9 4 2 5 2" xfId="34787"/>
    <cellStyle name="Normal 13 9 4 2 6" xfId="34788"/>
    <cellStyle name="Normal 13 9 4 3" xfId="9464"/>
    <cellStyle name="Normal 13 9 4 3 2" xfId="9465"/>
    <cellStyle name="Normal 13 9 4 3 2 2" xfId="9466"/>
    <cellStyle name="Normal 13 9 4 3 2 2 2" xfId="34789"/>
    <cellStyle name="Normal 13 9 4 3 2 3" xfId="9467"/>
    <cellStyle name="Normal 13 9 4 3 2 3 2" xfId="34790"/>
    <cellStyle name="Normal 13 9 4 3 2 4" xfId="9468"/>
    <cellStyle name="Normal 13 9 4 3 2 4 2" xfId="34791"/>
    <cellStyle name="Normal 13 9 4 3 2 5" xfId="34792"/>
    <cellStyle name="Normal 13 9 4 3 3" xfId="9469"/>
    <cellStyle name="Normal 13 9 4 3 3 2" xfId="34793"/>
    <cellStyle name="Normal 13 9 4 3 4" xfId="9470"/>
    <cellStyle name="Normal 13 9 4 3 4 2" xfId="34794"/>
    <cellStyle name="Normal 13 9 4 3 5" xfId="9471"/>
    <cellStyle name="Normal 13 9 4 3 5 2" xfId="34795"/>
    <cellStyle name="Normal 13 9 4 3 6" xfId="34796"/>
    <cellStyle name="Normal 13 9 4 4" xfId="9472"/>
    <cellStyle name="Normal 13 9 4 4 2" xfId="9473"/>
    <cellStyle name="Normal 13 9 4 4 2 2" xfId="34797"/>
    <cellStyle name="Normal 13 9 4 4 3" xfId="9474"/>
    <cellStyle name="Normal 13 9 4 4 3 2" xfId="34798"/>
    <cellStyle name="Normal 13 9 4 4 4" xfId="9475"/>
    <cellStyle name="Normal 13 9 4 4 4 2" xfId="34799"/>
    <cellStyle name="Normal 13 9 4 4 5" xfId="34800"/>
    <cellStyle name="Normal 13 9 4 5" xfId="9476"/>
    <cellStyle name="Normal 13 9 4 5 2" xfId="34801"/>
    <cellStyle name="Normal 13 9 4 6" xfId="9477"/>
    <cellStyle name="Normal 13 9 4 6 2" xfId="34802"/>
    <cellStyle name="Normal 13 9 4 7" xfId="9478"/>
    <cellStyle name="Normal 13 9 4 7 2" xfId="34803"/>
    <cellStyle name="Normal 13 9 4 8" xfId="34804"/>
    <cellStyle name="Normal 13_Davok Highway16062010_Final" xfId="9479"/>
    <cellStyle name="Normal 14" xfId="9480"/>
    <cellStyle name="Normal 14 2" xfId="9481"/>
    <cellStyle name="Normal 14 2 2" xfId="9482"/>
    <cellStyle name="Normal 14 2 2 2" xfId="9483"/>
    <cellStyle name="Normal 14 2 2 3" xfId="9484"/>
    <cellStyle name="Normal 14 2 2 4" xfId="9485"/>
    <cellStyle name="Normal 14 2 2 5" xfId="9486"/>
    <cellStyle name="Normal 14 2 2 6" xfId="9487"/>
    <cellStyle name="Normal 14 2 2 7" xfId="9488"/>
    <cellStyle name="Normal 14 2 2 8" xfId="9489"/>
    <cellStyle name="Normal 14 2 3" xfId="9490"/>
    <cellStyle name="Normal 14 2 4" xfId="9491"/>
    <cellStyle name="Normal 14 2 5" xfId="9492"/>
    <cellStyle name="Normal 14 2 6" xfId="9493"/>
    <cellStyle name="Normal 14 2 7" xfId="9494"/>
    <cellStyle name="Normal 14 2 8" xfId="9495"/>
    <cellStyle name="Normal 14 2 9" xfId="9496"/>
    <cellStyle name="Normal 14 3" xfId="9497"/>
    <cellStyle name="Normal 14 3 2" xfId="9498"/>
    <cellStyle name="Normal 14 3 2 2" xfId="9499"/>
    <cellStyle name="Normal 14 3 2 2 2" xfId="9500"/>
    <cellStyle name="Normal 14 3 2 2 2 2" xfId="9501"/>
    <cellStyle name="Normal 14 3 2 2 2 2 2" xfId="34805"/>
    <cellStyle name="Normal 14 3 2 2 2 3" xfId="9502"/>
    <cellStyle name="Normal 14 3 2 2 2 3 2" xfId="34806"/>
    <cellStyle name="Normal 14 3 2 2 2 4" xfId="9503"/>
    <cellStyle name="Normal 14 3 2 2 2 4 2" xfId="34807"/>
    <cellStyle name="Normal 14 3 2 2 2 5" xfId="34808"/>
    <cellStyle name="Normal 14 3 2 2 3" xfId="9504"/>
    <cellStyle name="Normal 14 3 2 2 3 2" xfId="34809"/>
    <cellStyle name="Normal 14 3 2 2 4" xfId="9505"/>
    <cellStyle name="Normal 14 3 2 2 4 2" xfId="34810"/>
    <cellStyle name="Normal 14 3 2 2 5" xfId="9506"/>
    <cellStyle name="Normal 14 3 2 2 5 2" xfId="34811"/>
    <cellStyle name="Normal 14 3 2 2 6" xfId="34812"/>
    <cellStyle name="Normal 14 3 2 3" xfId="9507"/>
    <cellStyle name="Normal 14 3 2 3 2" xfId="9508"/>
    <cellStyle name="Normal 14 3 2 3 2 2" xfId="9509"/>
    <cellStyle name="Normal 14 3 2 3 2 2 2" xfId="34813"/>
    <cellStyle name="Normal 14 3 2 3 2 3" xfId="9510"/>
    <cellStyle name="Normal 14 3 2 3 2 3 2" xfId="34814"/>
    <cellStyle name="Normal 14 3 2 3 2 4" xfId="9511"/>
    <cellStyle name="Normal 14 3 2 3 2 4 2" xfId="34815"/>
    <cellStyle name="Normal 14 3 2 3 2 5" xfId="34816"/>
    <cellStyle name="Normal 14 3 2 3 3" xfId="9512"/>
    <cellStyle name="Normal 14 3 2 3 3 2" xfId="34817"/>
    <cellStyle name="Normal 14 3 2 3 4" xfId="9513"/>
    <cellStyle name="Normal 14 3 2 3 4 2" xfId="34818"/>
    <cellStyle name="Normal 14 3 2 3 5" xfId="9514"/>
    <cellStyle name="Normal 14 3 2 3 5 2" xfId="34819"/>
    <cellStyle name="Normal 14 3 2 3 6" xfId="34820"/>
    <cellStyle name="Normal 14 3 2 4" xfId="9515"/>
    <cellStyle name="Normal 14 3 2 4 2" xfId="9516"/>
    <cellStyle name="Normal 14 3 2 4 2 2" xfId="34821"/>
    <cellStyle name="Normal 14 3 2 4 3" xfId="9517"/>
    <cellStyle name="Normal 14 3 2 4 3 2" xfId="34822"/>
    <cellStyle name="Normal 14 3 2 4 4" xfId="9518"/>
    <cellStyle name="Normal 14 3 2 4 4 2" xfId="34823"/>
    <cellStyle name="Normal 14 3 2 4 5" xfId="34824"/>
    <cellStyle name="Normal 14 3 2 5" xfId="9519"/>
    <cellStyle name="Normal 14 3 2 5 2" xfId="34825"/>
    <cellStyle name="Normal 14 3 2 6" xfId="9520"/>
    <cellStyle name="Normal 14 3 2 6 2" xfId="34826"/>
    <cellStyle name="Normal 14 3 2 7" xfId="9521"/>
    <cellStyle name="Normal 14 3 2 7 2" xfId="34827"/>
    <cellStyle name="Normal 14 3 2 8" xfId="34828"/>
    <cellStyle name="Normal 14 4" xfId="9522"/>
    <cellStyle name="Normal 14 4 2" xfId="9523"/>
    <cellStyle name="Normal 14 4 2 10" xfId="34829"/>
    <cellStyle name="Normal 14 4 2 2" xfId="9524"/>
    <cellStyle name="Normal 14 4 2 2 10" xfId="34830"/>
    <cellStyle name="Normal 14 4 2 2 2" xfId="9525"/>
    <cellStyle name="Normal 14 4 2 2 2 2" xfId="9526"/>
    <cellStyle name="Normal 14 4 2 2 2 2 2" xfId="9527"/>
    <cellStyle name="Normal 14 4 2 2 2 2 2 2" xfId="9528"/>
    <cellStyle name="Normal 14 4 2 2 2 2 2 2 2" xfId="9529"/>
    <cellStyle name="Normal 14 4 2 2 2 2 2 2 2 2" xfId="34831"/>
    <cellStyle name="Normal 14 4 2 2 2 2 2 2 3" xfId="9530"/>
    <cellStyle name="Normal 14 4 2 2 2 2 2 2 3 2" xfId="34832"/>
    <cellStyle name="Normal 14 4 2 2 2 2 2 2 4" xfId="9531"/>
    <cellStyle name="Normal 14 4 2 2 2 2 2 2 4 2" xfId="34833"/>
    <cellStyle name="Normal 14 4 2 2 2 2 2 2 5" xfId="34834"/>
    <cellStyle name="Normal 14 4 2 2 2 2 2 3" xfId="9532"/>
    <cellStyle name="Normal 14 4 2 2 2 2 2 3 2" xfId="34835"/>
    <cellStyle name="Normal 14 4 2 2 2 2 2 4" xfId="9533"/>
    <cellStyle name="Normal 14 4 2 2 2 2 2 4 2" xfId="34836"/>
    <cellStyle name="Normal 14 4 2 2 2 2 2 5" xfId="9534"/>
    <cellStyle name="Normal 14 4 2 2 2 2 2 5 2" xfId="34837"/>
    <cellStyle name="Normal 14 4 2 2 2 2 2 6" xfId="34838"/>
    <cellStyle name="Normal 14 4 2 2 2 2 3" xfId="9535"/>
    <cellStyle name="Normal 14 4 2 2 2 2 3 2" xfId="9536"/>
    <cellStyle name="Normal 14 4 2 2 2 2 3 2 2" xfId="9537"/>
    <cellStyle name="Normal 14 4 2 2 2 2 3 2 2 2" xfId="34839"/>
    <cellStyle name="Normal 14 4 2 2 2 2 3 2 3" xfId="9538"/>
    <cellStyle name="Normal 14 4 2 2 2 2 3 2 3 2" xfId="34840"/>
    <cellStyle name="Normal 14 4 2 2 2 2 3 2 4" xfId="9539"/>
    <cellStyle name="Normal 14 4 2 2 2 2 3 2 4 2" xfId="34841"/>
    <cellStyle name="Normal 14 4 2 2 2 2 3 2 5" xfId="34842"/>
    <cellStyle name="Normal 14 4 2 2 2 2 3 3" xfId="9540"/>
    <cellStyle name="Normal 14 4 2 2 2 2 3 3 2" xfId="34843"/>
    <cellStyle name="Normal 14 4 2 2 2 2 3 4" xfId="9541"/>
    <cellStyle name="Normal 14 4 2 2 2 2 3 4 2" xfId="34844"/>
    <cellStyle name="Normal 14 4 2 2 2 2 3 5" xfId="9542"/>
    <cellStyle name="Normal 14 4 2 2 2 2 3 5 2" xfId="34845"/>
    <cellStyle name="Normal 14 4 2 2 2 2 3 6" xfId="34846"/>
    <cellStyle name="Normal 14 4 2 2 2 2 4" xfId="9543"/>
    <cellStyle name="Normal 14 4 2 2 2 2 4 2" xfId="9544"/>
    <cellStyle name="Normal 14 4 2 2 2 2 4 2 2" xfId="34847"/>
    <cellStyle name="Normal 14 4 2 2 2 2 4 3" xfId="9545"/>
    <cellStyle name="Normal 14 4 2 2 2 2 4 3 2" xfId="34848"/>
    <cellStyle name="Normal 14 4 2 2 2 2 4 4" xfId="9546"/>
    <cellStyle name="Normal 14 4 2 2 2 2 4 4 2" xfId="34849"/>
    <cellStyle name="Normal 14 4 2 2 2 2 4 5" xfId="34850"/>
    <cellStyle name="Normal 14 4 2 2 2 2 5" xfId="9547"/>
    <cellStyle name="Normal 14 4 2 2 2 2 5 2" xfId="34851"/>
    <cellStyle name="Normal 14 4 2 2 2 2 6" xfId="9548"/>
    <cellStyle name="Normal 14 4 2 2 2 2 6 2" xfId="34852"/>
    <cellStyle name="Normal 14 4 2 2 2 2 7" xfId="9549"/>
    <cellStyle name="Normal 14 4 2 2 2 2 7 2" xfId="34853"/>
    <cellStyle name="Normal 14 4 2 2 2 2 8" xfId="34854"/>
    <cellStyle name="Normal 14 4 2 2 2 3" xfId="9550"/>
    <cellStyle name="Normal 14 4 2 2 2 3 2" xfId="9551"/>
    <cellStyle name="Normal 14 4 2 2 2 3 2 2" xfId="9552"/>
    <cellStyle name="Normal 14 4 2 2 2 3 2 2 2" xfId="34855"/>
    <cellStyle name="Normal 14 4 2 2 2 3 2 3" xfId="9553"/>
    <cellStyle name="Normal 14 4 2 2 2 3 2 3 2" xfId="34856"/>
    <cellStyle name="Normal 14 4 2 2 2 3 2 4" xfId="9554"/>
    <cellStyle name="Normal 14 4 2 2 2 3 2 4 2" xfId="34857"/>
    <cellStyle name="Normal 14 4 2 2 2 3 2 5" xfId="34858"/>
    <cellStyle name="Normal 14 4 2 2 2 3 3" xfId="9555"/>
    <cellStyle name="Normal 14 4 2 2 2 3 3 2" xfId="34859"/>
    <cellStyle name="Normal 14 4 2 2 2 3 4" xfId="9556"/>
    <cellStyle name="Normal 14 4 2 2 2 3 4 2" xfId="34860"/>
    <cellStyle name="Normal 14 4 2 2 2 3 5" xfId="9557"/>
    <cellStyle name="Normal 14 4 2 2 2 3 5 2" xfId="34861"/>
    <cellStyle name="Normal 14 4 2 2 2 3 6" xfId="34862"/>
    <cellStyle name="Normal 14 4 2 2 2 4" xfId="9558"/>
    <cellStyle name="Normal 14 4 2 2 2 4 2" xfId="9559"/>
    <cellStyle name="Normal 14 4 2 2 2 4 2 2" xfId="9560"/>
    <cellStyle name="Normal 14 4 2 2 2 4 2 2 2" xfId="34863"/>
    <cellStyle name="Normal 14 4 2 2 2 4 2 3" xfId="9561"/>
    <cellStyle name="Normal 14 4 2 2 2 4 2 3 2" xfId="34864"/>
    <cellStyle name="Normal 14 4 2 2 2 4 2 4" xfId="9562"/>
    <cellStyle name="Normal 14 4 2 2 2 4 2 4 2" xfId="34865"/>
    <cellStyle name="Normal 14 4 2 2 2 4 2 5" xfId="34866"/>
    <cellStyle name="Normal 14 4 2 2 2 4 3" xfId="9563"/>
    <cellStyle name="Normal 14 4 2 2 2 4 3 2" xfId="34867"/>
    <cellStyle name="Normal 14 4 2 2 2 4 4" xfId="9564"/>
    <cellStyle name="Normal 14 4 2 2 2 4 4 2" xfId="34868"/>
    <cellStyle name="Normal 14 4 2 2 2 4 5" xfId="9565"/>
    <cellStyle name="Normal 14 4 2 2 2 4 5 2" xfId="34869"/>
    <cellStyle name="Normal 14 4 2 2 2 4 6" xfId="34870"/>
    <cellStyle name="Normal 14 4 2 2 2 5" xfId="9566"/>
    <cellStyle name="Normal 14 4 2 2 2 5 2" xfId="9567"/>
    <cellStyle name="Normal 14 4 2 2 2 5 2 2" xfId="34871"/>
    <cellStyle name="Normal 14 4 2 2 2 5 3" xfId="9568"/>
    <cellStyle name="Normal 14 4 2 2 2 5 3 2" xfId="34872"/>
    <cellStyle name="Normal 14 4 2 2 2 5 4" xfId="9569"/>
    <cellStyle name="Normal 14 4 2 2 2 5 4 2" xfId="34873"/>
    <cellStyle name="Normal 14 4 2 2 2 5 5" xfId="34874"/>
    <cellStyle name="Normal 14 4 2 2 2 6" xfId="9570"/>
    <cellStyle name="Normal 14 4 2 2 2 6 2" xfId="34875"/>
    <cellStyle name="Normal 14 4 2 2 2 7" xfId="9571"/>
    <cellStyle name="Normal 14 4 2 2 2 7 2" xfId="34876"/>
    <cellStyle name="Normal 14 4 2 2 2 8" xfId="9572"/>
    <cellStyle name="Normal 14 4 2 2 2 8 2" xfId="34877"/>
    <cellStyle name="Normal 14 4 2 2 2 9" xfId="34878"/>
    <cellStyle name="Normal 14 4 2 2 3" xfId="9573"/>
    <cellStyle name="Normal 14 4 2 2 3 2" xfId="9574"/>
    <cellStyle name="Normal 14 4 2 2 3 2 2" xfId="9575"/>
    <cellStyle name="Normal 14 4 2 2 3 2 2 2" xfId="9576"/>
    <cellStyle name="Normal 14 4 2 2 3 2 2 2 2" xfId="34879"/>
    <cellStyle name="Normal 14 4 2 2 3 2 2 3" xfId="9577"/>
    <cellStyle name="Normal 14 4 2 2 3 2 2 3 2" xfId="34880"/>
    <cellStyle name="Normal 14 4 2 2 3 2 2 4" xfId="9578"/>
    <cellStyle name="Normal 14 4 2 2 3 2 2 4 2" xfId="34881"/>
    <cellStyle name="Normal 14 4 2 2 3 2 2 5" xfId="34882"/>
    <cellStyle name="Normal 14 4 2 2 3 2 3" xfId="9579"/>
    <cellStyle name="Normal 14 4 2 2 3 2 3 2" xfId="34883"/>
    <cellStyle name="Normal 14 4 2 2 3 2 4" xfId="9580"/>
    <cellStyle name="Normal 14 4 2 2 3 2 4 2" xfId="34884"/>
    <cellStyle name="Normal 14 4 2 2 3 2 5" xfId="9581"/>
    <cellStyle name="Normal 14 4 2 2 3 2 5 2" xfId="34885"/>
    <cellStyle name="Normal 14 4 2 2 3 2 6" xfId="34886"/>
    <cellStyle name="Normal 14 4 2 2 3 3" xfId="9582"/>
    <cellStyle name="Normal 14 4 2 2 3 3 2" xfId="9583"/>
    <cellStyle name="Normal 14 4 2 2 3 3 2 2" xfId="9584"/>
    <cellStyle name="Normal 14 4 2 2 3 3 2 2 2" xfId="34887"/>
    <cellStyle name="Normal 14 4 2 2 3 3 2 3" xfId="9585"/>
    <cellStyle name="Normal 14 4 2 2 3 3 2 3 2" xfId="34888"/>
    <cellStyle name="Normal 14 4 2 2 3 3 2 4" xfId="9586"/>
    <cellStyle name="Normal 14 4 2 2 3 3 2 4 2" xfId="34889"/>
    <cellStyle name="Normal 14 4 2 2 3 3 2 5" xfId="34890"/>
    <cellStyle name="Normal 14 4 2 2 3 3 3" xfId="9587"/>
    <cellStyle name="Normal 14 4 2 2 3 3 3 2" xfId="34891"/>
    <cellStyle name="Normal 14 4 2 2 3 3 4" xfId="9588"/>
    <cellStyle name="Normal 14 4 2 2 3 3 4 2" xfId="34892"/>
    <cellStyle name="Normal 14 4 2 2 3 3 5" xfId="9589"/>
    <cellStyle name="Normal 14 4 2 2 3 3 5 2" xfId="34893"/>
    <cellStyle name="Normal 14 4 2 2 3 3 6" xfId="34894"/>
    <cellStyle name="Normal 14 4 2 2 3 4" xfId="9590"/>
    <cellStyle name="Normal 14 4 2 2 3 4 2" xfId="9591"/>
    <cellStyle name="Normal 14 4 2 2 3 4 2 2" xfId="34895"/>
    <cellStyle name="Normal 14 4 2 2 3 4 3" xfId="9592"/>
    <cellStyle name="Normal 14 4 2 2 3 4 3 2" xfId="34896"/>
    <cellStyle name="Normal 14 4 2 2 3 4 4" xfId="9593"/>
    <cellStyle name="Normal 14 4 2 2 3 4 4 2" xfId="34897"/>
    <cellStyle name="Normal 14 4 2 2 3 4 5" xfId="34898"/>
    <cellStyle name="Normal 14 4 2 2 3 5" xfId="9594"/>
    <cellStyle name="Normal 14 4 2 2 3 5 2" xfId="34899"/>
    <cellStyle name="Normal 14 4 2 2 3 6" xfId="9595"/>
    <cellStyle name="Normal 14 4 2 2 3 6 2" xfId="34900"/>
    <cellStyle name="Normal 14 4 2 2 3 7" xfId="9596"/>
    <cellStyle name="Normal 14 4 2 2 3 7 2" xfId="34901"/>
    <cellStyle name="Normal 14 4 2 2 3 8" xfId="34902"/>
    <cellStyle name="Normal 14 4 2 2 4" xfId="9597"/>
    <cellStyle name="Normal 14 4 2 2 4 2" xfId="9598"/>
    <cellStyle name="Normal 14 4 2 2 4 2 2" xfId="9599"/>
    <cellStyle name="Normal 14 4 2 2 4 2 2 2" xfId="34903"/>
    <cellStyle name="Normal 14 4 2 2 4 2 3" xfId="9600"/>
    <cellStyle name="Normal 14 4 2 2 4 2 3 2" xfId="34904"/>
    <cellStyle name="Normal 14 4 2 2 4 2 4" xfId="9601"/>
    <cellStyle name="Normal 14 4 2 2 4 2 4 2" xfId="34905"/>
    <cellStyle name="Normal 14 4 2 2 4 2 5" xfId="34906"/>
    <cellStyle name="Normal 14 4 2 2 4 3" xfId="9602"/>
    <cellStyle name="Normal 14 4 2 2 4 3 2" xfId="34907"/>
    <cellStyle name="Normal 14 4 2 2 4 4" xfId="9603"/>
    <cellStyle name="Normal 14 4 2 2 4 4 2" xfId="34908"/>
    <cellStyle name="Normal 14 4 2 2 4 5" xfId="9604"/>
    <cellStyle name="Normal 14 4 2 2 4 5 2" xfId="34909"/>
    <cellStyle name="Normal 14 4 2 2 4 6" xfId="34910"/>
    <cellStyle name="Normal 14 4 2 2 5" xfId="9605"/>
    <cellStyle name="Normal 14 4 2 2 5 2" xfId="9606"/>
    <cellStyle name="Normal 14 4 2 2 5 2 2" xfId="9607"/>
    <cellStyle name="Normal 14 4 2 2 5 2 2 2" xfId="34911"/>
    <cellStyle name="Normal 14 4 2 2 5 2 3" xfId="9608"/>
    <cellStyle name="Normal 14 4 2 2 5 2 3 2" xfId="34912"/>
    <cellStyle name="Normal 14 4 2 2 5 2 4" xfId="9609"/>
    <cellStyle name="Normal 14 4 2 2 5 2 4 2" xfId="34913"/>
    <cellStyle name="Normal 14 4 2 2 5 2 5" xfId="34914"/>
    <cellStyle name="Normal 14 4 2 2 5 3" xfId="9610"/>
    <cellStyle name="Normal 14 4 2 2 5 3 2" xfId="34915"/>
    <cellStyle name="Normal 14 4 2 2 5 4" xfId="9611"/>
    <cellStyle name="Normal 14 4 2 2 5 4 2" xfId="34916"/>
    <cellStyle name="Normal 14 4 2 2 5 5" xfId="9612"/>
    <cellStyle name="Normal 14 4 2 2 5 5 2" xfId="34917"/>
    <cellStyle name="Normal 14 4 2 2 5 6" xfId="34918"/>
    <cellStyle name="Normal 14 4 2 2 6" xfId="9613"/>
    <cellStyle name="Normal 14 4 2 2 6 2" xfId="9614"/>
    <cellStyle name="Normal 14 4 2 2 6 2 2" xfId="34919"/>
    <cellStyle name="Normal 14 4 2 2 6 3" xfId="9615"/>
    <cellStyle name="Normal 14 4 2 2 6 3 2" xfId="34920"/>
    <cellStyle name="Normal 14 4 2 2 6 4" xfId="9616"/>
    <cellStyle name="Normal 14 4 2 2 6 4 2" xfId="34921"/>
    <cellStyle name="Normal 14 4 2 2 6 5" xfId="34922"/>
    <cellStyle name="Normal 14 4 2 2 7" xfId="9617"/>
    <cellStyle name="Normal 14 4 2 2 7 2" xfId="34923"/>
    <cellStyle name="Normal 14 4 2 2 8" xfId="9618"/>
    <cellStyle name="Normal 14 4 2 2 8 2" xfId="34924"/>
    <cellStyle name="Normal 14 4 2 2 9" xfId="9619"/>
    <cellStyle name="Normal 14 4 2 2 9 2" xfId="34925"/>
    <cellStyle name="Normal 14 4 2 3" xfId="9620"/>
    <cellStyle name="Normal 14 4 2 3 2" xfId="9621"/>
    <cellStyle name="Normal 14 4 2 3 2 2" xfId="9622"/>
    <cellStyle name="Normal 14 4 2 3 2 2 2" xfId="9623"/>
    <cellStyle name="Normal 14 4 2 3 2 2 2 2" xfId="34926"/>
    <cellStyle name="Normal 14 4 2 3 2 2 3" xfId="9624"/>
    <cellStyle name="Normal 14 4 2 3 2 2 3 2" xfId="34927"/>
    <cellStyle name="Normal 14 4 2 3 2 2 4" xfId="9625"/>
    <cellStyle name="Normal 14 4 2 3 2 2 4 2" xfId="34928"/>
    <cellStyle name="Normal 14 4 2 3 2 2 5" xfId="34929"/>
    <cellStyle name="Normal 14 4 2 3 2 3" xfId="9626"/>
    <cellStyle name="Normal 14 4 2 3 2 3 2" xfId="34930"/>
    <cellStyle name="Normal 14 4 2 3 2 4" xfId="9627"/>
    <cellStyle name="Normal 14 4 2 3 2 4 2" xfId="34931"/>
    <cellStyle name="Normal 14 4 2 3 2 5" xfId="9628"/>
    <cellStyle name="Normal 14 4 2 3 2 5 2" xfId="34932"/>
    <cellStyle name="Normal 14 4 2 3 2 6" xfId="34933"/>
    <cellStyle name="Normal 14 4 2 3 3" xfId="9629"/>
    <cellStyle name="Normal 14 4 2 3 3 2" xfId="9630"/>
    <cellStyle name="Normal 14 4 2 3 3 2 2" xfId="9631"/>
    <cellStyle name="Normal 14 4 2 3 3 2 2 2" xfId="34934"/>
    <cellStyle name="Normal 14 4 2 3 3 2 3" xfId="9632"/>
    <cellStyle name="Normal 14 4 2 3 3 2 3 2" xfId="34935"/>
    <cellStyle name="Normal 14 4 2 3 3 2 4" xfId="9633"/>
    <cellStyle name="Normal 14 4 2 3 3 2 4 2" xfId="34936"/>
    <cellStyle name="Normal 14 4 2 3 3 2 5" xfId="34937"/>
    <cellStyle name="Normal 14 4 2 3 3 3" xfId="9634"/>
    <cellStyle name="Normal 14 4 2 3 3 3 2" xfId="34938"/>
    <cellStyle name="Normal 14 4 2 3 3 4" xfId="9635"/>
    <cellStyle name="Normal 14 4 2 3 3 4 2" xfId="34939"/>
    <cellStyle name="Normal 14 4 2 3 3 5" xfId="9636"/>
    <cellStyle name="Normal 14 4 2 3 3 5 2" xfId="34940"/>
    <cellStyle name="Normal 14 4 2 3 3 6" xfId="34941"/>
    <cellStyle name="Normal 14 4 2 3 4" xfId="9637"/>
    <cellStyle name="Normal 14 4 2 3 4 2" xfId="9638"/>
    <cellStyle name="Normal 14 4 2 3 4 2 2" xfId="34942"/>
    <cellStyle name="Normal 14 4 2 3 4 3" xfId="9639"/>
    <cellStyle name="Normal 14 4 2 3 4 3 2" xfId="34943"/>
    <cellStyle name="Normal 14 4 2 3 4 4" xfId="9640"/>
    <cellStyle name="Normal 14 4 2 3 4 4 2" xfId="34944"/>
    <cellStyle name="Normal 14 4 2 3 4 5" xfId="34945"/>
    <cellStyle name="Normal 14 4 2 3 5" xfId="9641"/>
    <cellStyle name="Normal 14 4 2 3 5 2" xfId="34946"/>
    <cellStyle name="Normal 14 4 2 3 6" xfId="9642"/>
    <cellStyle name="Normal 14 4 2 3 6 2" xfId="34947"/>
    <cellStyle name="Normal 14 4 2 3 7" xfId="9643"/>
    <cellStyle name="Normal 14 4 2 3 7 2" xfId="34948"/>
    <cellStyle name="Normal 14 4 2 3 8" xfId="34949"/>
    <cellStyle name="Normal 14 4 2 4" xfId="9644"/>
    <cellStyle name="Normal 14 4 2 4 2" xfId="9645"/>
    <cellStyle name="Normal 14 4 2 4 2 2" xfId="9646"/>
    <cellStyle name="Normal 14 4 2 4 2 2 2" xfId="34950"/>
    <cellStyle name="Normal 14 4 2 4 2 3" xfId="9647"/>
    <cellStyle name="Normal 14 4 2 4 2 3 2" xfId="34951"/>
    <cellStyle name="Normal 14 4 2 4 2 4" xfId="9648"/>
    <cellStyle name="Normal 14 4 2 4 2 4 2" xfId="34952"/>
    <cellStyle name="Normal 14 4 2 4 2 5" xfId="34953"/>
    <cellStyle name="Normal 14 4 2 4 3" xfId="9649"/>
    <cellStyle name="Normal 14 4 2 4 3 2" xfId="34954"/>
    <cellStyle name="Normal 14 4 2 4 4" xfId="9650"/>
    <cellStyle name="Normal 14 4 2 4 4 2" xfId="34955"/>
    <cellStyle name="Normal 14 4 2 4 5" xfId="9651"/>
    <cellStyle name="Normal 14 4 2 4 5 2" xfId="34956"/>
    <cellStyle name="Normal 14 4 2 4 6" xfId="34957"/>
    <cellStyle name="Normal 14 4 2 5" xfId="9652"/>
    <cellStyle name="Normal 14 4 2 5 2" xfId="9653"/>
    <cellStyle name="Normal 14 4 2 5 2 2" xfId="9654"/>
    <cellStyle name="Normal 14 4 2 5 2 2 2" xfId="34958"/>
    <cellStyle name="Normal 14 4 2 5 2 3" xfId="9655"/>
    <cellStyle name="Normal 14 4 2 5 2 3 2" xfId="34959"/>
    <cellStyle name="Normal 14 4 2 5 2 4" xfId="9656"/>
    <cellStyle name="Normal 14 4 2 5 2 4 2" xfId="34960"/>
    <cellStyle name="Normal 14 4 2 5 2 5" xfId="34961"/>
    <cellStyle name="Normal 14 4 2 5 3" xfId="9657"/>
    <cellStyle name="Normal 14 4 2 5 3 2" xfId="34962"/>
    <cellStyle name="Normal 14 4 2 5 4" xfId="9658"/>
    <cellStyle name="Normal 14 4 2 5 4 2" xfId="34963"/>
    <cellStyle name="Normal 14 4 2 5 5" xfId="9659"/>
    <cellStyle name="Normal 14 4 2 5 5 2" xfId="34964"/>
    <cellStyle name="Normal 14 4 2 5 6" xfId="34965"/>
    <cellStyle name="Normal 14 4 2 6" xfId="9660"/>
    <cellStyle name="Normal 14 4 2 6 2" xfId="9661"/>
    <cellStyle name="Normal 14 4 2 6 2 2" xfId="34966"/>
    <cellStyle name="Normal 14 4 2 6 3" xfId="9662"/>
    <cellStyle name="Normal 14 4 2 6 3 2" xfId="34967"/>
    <cellStyle name="Normal 14 4 2 6 4" xfId="9663"/>
    <cellStyle name="Normal 14 4 2 6 4 2" xfId="34968"/>
    <cellStyle name="Normal 14 4 2 6 5" xfId="34969"/>
    <cellStyle name="Normal 14 4 2 7" xfId="9664"/>
    <cellStyle name="Normal 14 4 2 7 2" xfId="34970"/>
    <cellStyle name="Normal 14 4 2 8" xfId="9665"/>
    <cellStyle name="Normal 14 4 2 8 2" xfId="34971"/>
    <cellStyle name="Normal 14 4 2 9" xfId="9666"/>
    <cellStyle name="Normal 14 4 2 9 2" xfId="34972"/>
    <cellStyle name="Normal 14 4 3" xfId="9667"/>
    <cellStyle name="Normal 14 4 3 2" xfId="9668"/>
    <cellStyle name="Normal 14 4 3 2 2" xfId="9669"/>
    <cellStyle name="Normal 14 4 3 2 2 2" xfId="9670"/>
    <cellStyle name="Normal 14 4 3 2 2 2 2" xfId="34973"/>
    <cellStyle name="Normal 14 4 3 2 2 3" xfId="9671"/>
    <cellStyle name="Normal 14 4 3 2 2 3 2" xfId="34974"/>
    <cellStyle name="Normal 14 4 3 2 2 4" xfId="9672"/>
    <cellStyle name="Normal 14 4 3 2 2 4 2" xfId="34975"/>
    <cellStyle name="Normal 14 4 3 2 2 5" xfId="34976"/>
    <cellStyle name="Normal 14 4 3 2 3" xfId="9673"/>
    <cellStyle name="Normal 14 4 3 2 3 2" xfId="34977"/>
    <cellStyle name="Normal 14 4 3 2 4" xfId="9674"/>
    <cellStyle name="Normal 14 4 3 2 4 2" xfId="34978"/>
    <cellStyle name="Normal 14 4 3 2 5" xfId="9675"/>
    <cellStyle name="Normal 14 4 3 2 5 2" xfId="34979"/>
    <cellStyle name="Normal 14 4 3 2 6" xfId="34980"/>
    <cellStyle name="Normal 14 4 3 3" xfId="9676"/>
    <cellStyle name="Normal 14 4 3 3 2" xfId="9677"/>
    <cellStyle name="Normal 14 4 3 3 2 2" xfId="9678"/>
    <cellStyle name="Normal 14 4 3 3 2 2 2" xfId="34981"/>
    <cellStyle name="Normal 14 4 3 3 2 3" xfId="9679"/>
    <cellStyle name="Normal 14 4 3 3 2 3 2" xfId="34982"/>
    <cellStyle name="Normal 14 4 3 3 2 4" xfId="9680"/>
    <cellStyle name="Normal 14 4 3 3 2 4 2" xfId="34983"/>
    <cellStyle name="Normal 14 4 3 3 2 5" xfId="34984"/>
    <cellStyle name="Normal 14 4 3 3 3" xfId="9681"/>
    <cellStyle name="Normal 14 4 3 3 3 2" xfId="34985"/>
    <cellStyle name="Normal 14 4 3 3 4" xfId="9682"/>
    <cellStyle name="Normal 14 4 3 3 4 2" xfId="34986"/>
    <cellStyle name="Normal 14 4 3 3 5" xfId="9683"/>
    <cellStyle name="Normal 14 4 3 3 5 2" xfId="34987"/>
    <cellStyle name="Normal 14 4 3 3 6" xfId="34988"/>
    <cellStyle name="Normal 14 4 3 4" xfId="9684"/>
    <cellStyle name="Normal 14 4 3 4 2" xfId="9685"/>
    <cellStyle name="Normal 14 4 3 4 2 2" xfId="34989"/>
    <cellStyle name="Normal 14 4 3 4 3" xfId="9686"/>
    <cellStyle name="Normal 14 4 3 4 3 2" xfId="34990"/>
    <cellStyle name="Normal 14 4 3 4 4" xfId="9687"/>
    <cellStyle name="Normal 14 4 3 4 4 2" xfId="34991"/>
    <cellStyle name="Normal 14 4 3 4 5" xfId="34992"/>
    <cellStyle name="Normal 14 4 3 5" xfId="9688"/>
    <cellStyle name="Normal 14 4 3 5 2" xfId="34993"/>
    <cellStyle name="Normal 14 4 3 6" xfId="9689"/>
    <cellStyle name="Normal 14 4 3 6 2" xfId="34994"/>
    <cellStyle name="Normal 14 4 3 7" xfId="9690"/>
    <cellStyle name="Normal 14 4 3 7 2" xfId="34995"/>
    <cellStyle name="Normal 14 4 3 8" xfId="34996"/>
    <cellStyle name="Normal 14 5" xfId="9691"/>
    <cellStyle name="Normal 14 6" xfId="9692"/>
    <cellStyle name="Normal 14 7" xfId="9693"/>
    <cellStyle name="Normal 14 8" xfId="9694"/>
    <cellStyle name="Normal 14 9" xfId="9695"/>
    <cellStyle name="Normal 15" xfId="9696"/>
    <cellStyle name="Normal 15 10" xfId="9697"/>
    <cellStyle name="Normal 15 10 2" xfId="34997"/>
    <cellStyle name="Normal 15 11" xfId="34998"/>
    <cellStyle name="Normal 15 2" xfId="9698"/>
    <cellStyle name="Normal 15 2 2" xfId="9699"/>
    <cellStyle name="Normal 15 2 2 2" xfId="9700"/>
    <cellStyle name="Normal 15 2 2 2 2" xfId="9701"/>
    <cellStyle name="Normal 15 2 2 2 2 2" xfId="34999"/>
    <cellStyle name="Normal 15 2 2 2 3" xfId="9702"/>
    <cellStyle name="Normal 15 2 2 2 3 2" xfId="35000"/>
    <cellStyle name="Normal 15 2 2 2 4" xfId="9703"/>
    <cellStyle name="Normal 15 2 2 2 4 2" xfId="35001"/>
    <cellStyle name="Normal 15 2 2 2 5" xfId="35002"/>
    <cellStyle name="Normal 15 2 2 3" xfId="9704"/>
    <cellStyle name="Normal 15 2 2 3 2" xfId="35003"/>
    <cellStyle name="Normal 15 2 2 4" xfId="9705"/>
    <cellStyle name="Normal 15 2 2 4 2" xfId="35004"/>
    <cellStyle name="Normal 15 2 2 5" xfId="9706"/>
    <cellStyle name="Normal 15 2 2 5 2" xfId="35005"/>
    <cellStyle name="Normal 15 2 2 6" xfId="35006"/>
    <cellStyle name="Normal 15 2 3" xfId="9707"/>
    <cellStyle name="Normal 15 2 3 2" xfId="9708"/>
    <cellStyle name="Normal 15 2 3 2 2" xfId="9709"/>
    <cellStyle name="Normal 15 2 3 2 2 2" xfId="35007"/>
    <cellStyle name="Normal 15 2 3 2 3" xfId="9710"/>
    <cellStyle name="Normal 15 2 3 2 3 2" xfId="35008"/>
    <cellStyle name="Normal 15 2 3 2 4" xfId="9711"/>
    <cellStyle name="Normal 15 2 3 2 4 2" xfId="35009"/>
    <cellStyle name="Normal 15 2 3 2 5" xfId="35010"/>
    <cellStyle name="Normal 15 2 3 3" xfId="9712"/>
    <cellStyle name="Normal 15 2 3 3 2" xfId="35011"/>
    <cellStyle name="Normal 15 2 3 4" xfId="9713"/>
    <cellStyle name="Normal 15 2 3 4 2" xfId="35012"/>
    <cellStyle name="Normal 15 2 3 5" xfId="9714"/>
    <cellStyle name="Normal 15 2 3 5 2" xfId="35013"/>
    <cellStyle name="Normal 15 2 3 6" xfId="35014"/>
    <cellStyle name="Normal 15 2 4" xfId="9715"/>
    <cellStyle name="Normal 15 2 4 2" xfId="9716"/>
    <cellStyle name="Normal 15 2 4 2 2" xfId="35015"/>
    <cellStyle name="Normal 15 2 4 3" xfId="9717"/>
    <cellStyle name="Normal 15 2 4 3 2" xfId="35016"/>
    <cellStyle name="Normal 15 2 4 4" xfId="9718"/>
    <cellStyle name="Normal 15 2 4 4 2" xfId="35017"/>
    <cellStyle name="Normal 15 2 4 5" xfId="35018"/>
    <cellStyle name="Normal 15 2 5" xfId="9719"/>
    <cellStyle name="Normal 15 2 5 2" xfId="35019"/>
    <cellStyle name="Normal 15 2 6" xfId="9720"/>
    <cellStyle name="Normal 15 2 6 2" xfId="35020"/>
    <cellStyle name="Normal 15 2 7" xfId="9721"/>
    <cellStyle name="Normal 15 2 7 2" xfId="35021"/>
    <cellStyle name="Normal 15 2 8" xfId="35022"/>
    <cellStyle name="Normal 15 3" xfId="9722"/>
    <cellStyle name="Normal 15 4" xfId="9723"/>
    <cellStyle name="Normal 15 4 2" xfId="9724"/>
    <cellStyle name="Normal 15 4 2 2" xfId="9725"/>
    <cellStyle name="Normal 15 4 2 2 2" xfId="9726"/>
    <cellStyle name="Normal 15 4 2 2 2 2" xfId="35023"/>
    <cellStyle name="Normal 15 4 2 2 3" xfId="9727"/>
    <cellStyle name="Normal 15 4 2 2 3 2" xfId="35024"/>
    <cellStyle name="Normal 15 4 2 2 4" xfId="9728"/>
    <cellStyle name="Normal 15 4 2 2 4 2" xfId="35025"/>
    <cellStyle name="Normal 15 4 2 2 5" xfId="35026"/>
    <cellStyle name="Normal 15 4 2 3" xfId="9729"/>
    <cellStyle name="Normal 15 4 2 3 2" xfId="35027"/>
    <cellStyle name="Normal 15 4 2 4" xfId="9730"/>
    <cellStyle name="Normal 15 4 2 4 2" xfId="35028"/>
    <cellStyle name="Normal 15 4 2 5" xfId="9731"/>
    <cellStyle name="Normal 15 4 2 5 2" xfId="35029"/>
    <cellStyle name="Normal 15 4 2 6" xfId="35030"/>
    <cellStyle name="Normal 15 4 3" xfId="9732"/>
    <cellStyle name="Normal 15 4 3 2" xfId="9733"/>
    <cellStyle name="Normal 15 4 3 2 2" xfId="9734"/>
    <cellStyle name="Normal 15 4 3 2 2 2" xfId="35031"/>
    <cellStyle name="Normal 15 4 3 2 3" xfId="9735"/>
    <cellStyle name="Normal 15 4 3 2 3 2" xfId="35032"/>
    <cellStyle name="Normal 15 4 3 2 4" xfId="9736"/>
    <cellStyle name="Normal 15 4 3 2 4 2" xfId="35033"/>
    <cellStyle name="Normal 15 4 3 2 5" xfId="35034"/>
    <cellStyle name="Normal 15 4 3 3" xfId="9737"/>
    <cellStyle name="Normal 15 4 3 3 2" xfId="35035"/>
    <cellStyle name="Normal 15 4 3 4" xfId="9738"/>
    <cellStyle name="Normal 15 4 3 4 2" xfId="35036"/>
    <cellStyle name="Normal 15 4 3 5" xfId="9739"/>
    <cellStyle name="Normal 15 4 3 5 2" xfId="35037"/>
    <cellStyle name="Normal 15 4 3 6" xfId="35038"/>
    <cellStyle name="Normal 15 4 4" xfId="9740"/>
    <cellStyle name="Normal 15 4 4 2" xfId="9741"/>
    <cellStyle name="Normal 15 4 4 2 2" xfId="35039"/>
    <cellStyle name="Normal 15 4 4 3" xfId="9742"/>
    <cellStyle name="Normal 15 4 4 3 2" xfId="35040"/>
    <cellStyle name="Normal 15 4 4 4" xfId="9743"/>
    <cellStyle name="Normal 15 4 4 4 2" xfId="35041"/>
    <cellStyle name="Normal 15 4 4 5" xfId="35042"/>
    <cellStyle name="Normal 15 4 5" xfId="9744"/>
    <cellStyle name="Normal 15 4 5 2" xfId="35043"/>
    <cellStyle name="Normal 15 4 6" xfId="9745"/>
    <cellStyle name="Normal 15 4 6 2" xfId="35044"/>
    <cellStyle name="Normal 15 4 7" xfId="9746"/>
    <cellStyle name="Normal 15 4 7 2" xfId="35045"/>
    <cellStyle name="Normal 15 4 8" xfId="35046"/>
    <cellStyle name="Normal 15 5" xfId="9747"/>
    <cellStyle name="Normal 15 5 2" xfId="9748"/>
    <cellStyle name="Normal 15 5 2 2" xfId="9749"/>
    <cellStyle name="Normal 15 5 2 2 2" xfId="35047"/>
    <cellStyle name="Normal 15 5 2 3" xfId="9750"/>
    <cellStyle name="Normal 15 5 2 3 2" xfId="35048"/>
    <cellStyle name="Normal 15 5 2 4" xfId="9751"/>
    <cellStyle name="Normal 15 5 2 4 2" xfId="35049"/>
    <cellStyle name="Normal 15 5 2 5" xfId="35050"/>
    <cellStyle name="Normal 15 5 3" xfId="9752"/>
    <cellStyle name="Normal 15 5 3 2" xfId="35051"/>
    <cellStyle name="Normal 15 5 4" xfId="9753"/>
    <cellStyle name="Normal 15 5 4 2" xfId="35052"/>
    <cellStyle name="Normal 15 5 5" xfId="9754"/>
    <cellStyle name="Normal 15 5 5 2" xfId="35053"/>
    <cellStyle name="Normal 15 5 6" xfId="35054"/>
    <cellStyle name="Normal 15 6" xfId="9755"/>
    <cellStyle name="Normal 15 6 2" xfId="9756"/>
    <cellStyle name="Normal 15 6 2 2" xfId="9757"/>
    <cellStyle name="Normal 15 6 2 2 2" xfId="35055"/>
    <cellStyle name="Normal 15 6 2 3" xfId="9758"/>
    <cellStyle name="Normal 15 6 2 3 2" xfId="35056"/>
    <cellStyle name="Normal 15 6 2 4" xfId="9759"/>
    <cellStyle name="Normal 15 6 2 4 2" xfId="35057"/>
    <cellStyle name="Normal 15 6 2 5" xfId="35058"/>
    <cellStyle name="Normal 15 6 3" xfId="9760"/>
    <cellStyle name="Normal 15 6 3 2" xfId="35059"/>
    <cellStyle name="Normal 15 6 4" xfId="9761"/>
    <cellStyle name="Normal 15 6 4 2" xfId="35060"/>
    <cellStyle name="Normal 15 6 5" xfId="9762"/>
    <cellStyle name="Normal 15 6 5 2" xfId="35061"/>
    <cellStyle name="Normal 15 6 6" xfId="35062"/>
    <cellStyle name="Normal 15 7" xfId="9763"/>
    <cellStyle name="Normal 15 7 2" xfId="9764"/>
    <cellStyle name="Normal 15 7 2 2" xfId="35063"/>
    <cellStyle name="Normal 15 7 3" xfId="9765"/>
    <cellStyle name="Normal 15 7 3 2" xfId="35064"/>
    <cellStyle name="Normal 15 7 4" xfId="9766"/>
    <cellStyle name="Normal 15 7 4 2" xfId="35065"/>
    <cellStyle name="Normal 15 7 5" xfId="35066"/>
    <cellStyle name="Normal 15 8" xfId="9767"/>
    <cellStyle name="Normal 15 8 2" xfId="35067"/>
    <cellStyle name="Normal 15 9" xfId="9768"/>
    <cellStyle name="Normal 15 9 2" xfId="35068"/>
    <cellStyle name="Normal 15_Davok Highway16062010_Final" xfId="9769"/>
    <cellStyle name="Normal 16" xfId="9770"/>
    <cellStyle name="Normal 16 2" xfId="9771"/>
    <cellStyle name="Normal 16 3" xfId="9772"/>
    <cellStyle name="Normal 16 4" xfId="9773"/>
    <cellStyle name="Normal 16 5" xfId="9774"/>
    <cellStyle name="Normal 16 6" xfId="9775"/>
    <cellStyle name="Normal 16 7" xfId="9776"/>
    <cellStyle name="Normal 16 8" xfId="9777"/>
    <cellStyle name="Normal 16 9" xfId="9778"/>
    <cellStyle name="Normal 16 9 2" xfId="9779"/>
    <cellStyle name="Normal 16 9 2 2" xfId="9780"/>
    <cellStyle name="Normal 16 9 2 2 2" xfId="9781"/>
    <cellStyle name="Normal 16 9 2 2 2 2" xfId="35069"/>
    <cellStyle name="Normal 16 9 2 2 3" xfId="9782"/>
    <cellStyle name="Normal 16 9 2 2 3 2" xfId="35070"/>
    <cellStyle name="Normal 16 9 2 2 4" xfId="9783"/>
    <cellStyle name="Normal 16 9 2 2 4 2" xfId="35071"/>
    <cellStyle name="Normal 16 9 2 2 5" xfId="35072"/>
    <cellStyle name="Normal 16 9 2 3" xfId="9784"/>
    <cellStyle name="Normal 16 9 2 3 2" xfId="35073"/>
    <cellStyle name="Normal 16 9 2 4" xfId="9785"/>
    <cellStyle name="Normal 16 9 2 4 2" xfId="35074"/>
    <cellStyle name="Normal 16 9 2 5" xfId="9786"/>
    <cellStyle name="Normal 16 9 2 5 2" xfId="35075"/>
    <cellStyle name="Normal 16 9 2 6" xfId="35076"/>
    <cellStyle name="Normal 16 9 3" xfId="9787"/>
    <cellStyle name="Normal 16 9 3 2" xfId="9788"/>
    <cellStyle name="Normal 16 9 3 2 2" xfId="9789"/>
    <cellStyle name="Normal 16 9 3 2 2 2" xfId="35077"/>
    <cellStyle name="Normal 16 9 3 2 3" xfId="9790"/>
    <cellStyle name="Normal 16 9 3 2 3 2" xfId="35078"/>
    <cellStyle name="Normal 16 9 3 2 4" xfId="9791"/>
    <cellStyle name="Normal 16 9 3 2 4 2" xfId="35079"/>
    <cellStyle name="Normal 16 9 3 2 5" xfId="35080"/>
    <cellStyle name="Normal 16 9 3 3" xfId="9792"/>
    <cellStyle name="Normal 16 9 3 3 2" xfId="35081"/>
    <cellStyle name="Normal 16 9 3 4" xfId="9793"/>
    <cellStyle name="Normal 16 9 3 4 2" xfId="35082"/>
    <cellStyle name="Normal 16 9 3 5" xfId="9794"/>
    <cellStyle name="Normal 16 9 3 5 2" xfId="35083"/>
    <cellStyle name="Normal 16 9 3 6" xfId="35084"/>
    <cellStyle name="Normal 16 9 4" xfId="9795"/>
    <cellStyle name="Normal 16 9 4 2" xfId="9796"/>
    <cellStyle name="Normal 16 9 4 2 2" xfId="35085"/>
    <cellStyle name="Normal 16 9 4 3" xfId="9797"/>
    <cellStyle name="Normal 16 9 4 3 2" xfId="35086"/>
    <cellStyle name="Normal 16 9 4 4" xfId="9798"/>
    <cellStyle name="Normal 16 9 4 4 2" xfId="35087"/>
    <cellStyle name="Normal 16 9 4 5" xfId="35088"/>
    <cellStyle name="Normal 16 9 5" xfId="9799"/>
    <cellStyle name="Normal 16 9 5 2" xfId="35089"/>
    <cellStyle name="Normal 16 9 6" xfId="9800"/>
    <cellStyle name="Normal 16 9 6 2" xfId="35090"/>
    <cellStyle name="Normal 16 9 7" xfId="9801"/>
    <cellStyle name="Normal 16 9 7 2" xfId="35091"/>
    <cellStyle name="Normal 16 9 8" xfId="35092"/>
    <cellStyle name="Normal 17" xfId="9802"/>
    <cellStyle name="Normal 17 2" xfId="9803"/>
    <cellStyle name="Normal 17 2 10" xfId="35093"/>
    <cellStyle name="Normal 17 2 2" xfId="9804"/>
    <cellStyle name="Normal 17 2 2 2" xfId="9805"/>
    <cellStyle name="Normal 17 2 2 2 2" xfId="9806"/>
    <cellStyle name="Normal 17 2 2 2 2 2" xfId="9807"/>
    <cellStyle name="Normal 17 2 2 2 2 2 2" xfId="35094"/>
    <cellStyle name="Normal 17 2 2 2 2 3" xfId="9808"/>
    <cellStyle name="Normal 17 2 2 2 2 3 2" xfId="35095"/>
    <cellStyle name="Normal 17 2 2 2 2 4" xfId="9809"/>
    <cellStyle name="Normal 17 2 2 2 2 4 2" xfId="35096"/>
    <cellStyle name="Normal 17 2 2 2 2 5" xfId="35097"/>
    <cellStyle name="Normal 17 2 2 2 3" xfId="9810"/>
    <cellStyle name="Normal 17 2 2 2 3 2" xfId="35098"/>
    <cellStyle name="Normal 17 2 2 2 4" xfId="9811"/>
    <cellStyle name="Normal 17 2 2 2 4 2" xfId="35099"/>
    <cellStyle name="Normal 17 2 2 2 5" xfId="9812"/>
    <cellStyle name="Normal 17 2 2 2 5 2" xfId="35100"/>
    <cellStyle name="Normal 17 2 2 2 6" xfId="35101"/>
    <cellStyle name="Normal 17 2 2 3" xfId="9813"/>
    <cellStyle name="Normal 17 2 2 3 2" xfId="9814"/>
    <cellStyle name="Normal 17 2 2 3 2 2" xfId="9815"/>
    <cellStyle name="Normal 17 2 2 3 2 2 2" xfId="35102"/>
    <cellStyle name="Normal 17 2 2 3 2 3" xfId="9816"/>
    <cellStyle name="Normal 17 2 2 3 2 3 2" xfId="35103"/>
    <cellStyle name="Normal 17 2 2 3 2 4" xfId="9817"/>
    <cellStyle name="Normal 17 2 2 3 2 4 2" xfId="35104"/>
    <cellStyle name="Normal 17 2 2 3 2 5" xfId="35105"/>
    <cellStyle name="Normal 17 2 2 3 3" xfId="9818"/>
    <cellStyle name="Normal 17 2 2 3 3 2" xfId="35106"/>
    <cellStyle name="Normal 17 2 2 3 4" xfId="9819"/>
    <cellStyle name="Normal 17 2 2 3 4 2" xfId="35107"/>
    <cellStyle name="Normal 17 2 2 3 5" xfId="9820"/>
    <cellStyle name="Normal 17 2 2 3 5 2" xfId="35108"/>
    <cellStyle name="Normal 17 2 2 3 6" xfId="35109"/>
    <cellStyle name="Normal 17 2 2 4" xfId="9821"/>
    <cellStyle name="Normal 17 2 2 4 2" xfId="9822"/>
    <cellStyle name="Normal 17 2 2 4 2 2" xfId="35110"/>
    <cellStyle name="Normal 17 2 2 4 3" xfId="9823"/>
    <cellStyle name="Normal 17 2 2 4 3 2" xfId="35111"/>
    <cellStyle name="Normal 17 2 2 4 4" xfId="9824"/>
    <cellStyle name="Normal 17 2 2 4 4 2" xfId="35112"/>
    <cellStyle name="Normal 17 2 2 4 5" xfId="35113"/>
    <cellStyle name="Normal 17 2 2 5" xfId="9825"/>
    <cellStyle name="Normal 17 2 2 5 2" xfId="35114"/>
    <cellStyle name="Normal 17 2 2 6" xfId="9826"/>
    <cellStyle name="Normal 17 2 2 6 2" xfId="35115"/>
    <cellStyle name="Normal 17 2 2 7" xfId="9827"/>
    <cellStyle name="Normal 17 2 2 7 2" xfId="35116"/>
    <cellStyle name="Normal 17 2 2 8" xfId="35117"/>
    <cellStyle name="Normal 17 2 3" xfId="9828"/>
    <cellStyle name="Normal 17 2 3 10" xfId="35118"/>
    <cellStyle name="Normal 17 2 3 2" xfId="9829"/>
    <cellStyle name="Normal 17 2 3 2 2" xfId="9830"/>
    <cellStyle name="Normal 17 2 3 2 2 2" xfId="9831"/>
    <cellStyle name="Normal 17 2 3 2 2 2 2" xfId="9832"/>
    <cellStyle name="Normal 17 2 3 2 2 2 2 2" xfId="9833"/>
    <cellStyle name="Normal 17 2 3 2 2 2 2 2 2" xfId="35119"/>
    <cellStyle name="Normal 17 2 3 2 2 2 2 3" xfId="9834"/>
    <cellStyle name="Normal 17 2 3 2 2 2 2 3 2" xfId="35120"/>
    <cellStyle name="Normal 17 2 3 2 2 2 2 4" xfId="9835"/>
    <cellStyle name="Normal 17 2 3 2 2 2 2 4 2" xfId="35121"/>
    <cellStyle name="Normal 17 2 3 2 2 2 2 5" xfId="35122"/>
    <cellStyle name="Normal 17 2 3 2 2 2 3" xfId="9836"/>
    <cellStyle name="Normal 17 2 3 2 2 2 3 2" xfId="35123"/>
    <cellStyle name="Normal 17 2 3 2 2 2 4" xfId="9837"/>
    <cellStyle name="Normal 17 2 3 2 2 2 4 2" xfId="35124"/>
    <cellStyle name="Normal 17 2 3 2 2 2 5" xfId="9838"/>
    <cellStyle name="Normal 17 2 3 2 2 2 5 2" xfId="35125"/>
    <cellStyle name="Normal 17 2 3 2 2 2 6" xfId="35126"/>
    <cellStyle name="Normal 17 2 3 2 2 3" xfId="9839"/>
    <cellStyle name="Normal 17 2 3 2 2 3 2" xfId="9840"/>
    <cellStyle name="Normal 17 2 3 2 2 3 2 2" xfId="9841"/>
    <cellStyle name="Normal 17 2 3 2 2 3 2 2 2" xfId="35127"/>
    <cellStyle name="Normal 17 2 3 2 2 3 2 3" xfId="9842"/>
    <cellStyle name="Normal 17 2 3 2 2 3 2 3 2" xfId="35128"/>
    <cellStyle name="Normal 17 2 3 2 2 3 2 4" xfId="9843"/>
    <cellStyle name="Normal 17 2 3 2 2 3 2 4 2" xfId="35129"/>
    <cellStyle name="Normal 17 2 3 2 2 3 2 5" xfId="35130"/>
    <cellStyle name="Normal 17 2 3 2 2 3 3" xfId="9844"/>
    <cellStyle name="Normal 17 2 3 2 2 3 3 2" xfId="35131"/>
    <cellStyle name="Normal 17 2 3 2 2 3 4" xfId="9845"/>
    <cellStyle name="Normal 17 2 3 2 2 3 4 2" xfId="35132"/>
    <cellStyle name="Normal 17 2 3 2 2 3 5" xfId="9846"/>
    <cellStyle name="Normal 17 2 3 2 2 3 5 2" xfId="35133"/>
    <cellStyle name="Normal 17 2 3 2 2 3 6" xfId="35134"/>
    <cellStyle name="Normal 17 2 3 2 2 4" xfId="9847"/>
    <cellStyle name="Normal 17 2 3 2 2 4 2" xfId="9848"/>
    <cellStyle name="Normal 17 2 3 2 2 4 2 2" xfId="35135"/>
    <cellStyle name="Normal 17 2 3 2 2 4 3" xfId="9849"/>
    <cellStyle name="Normal 17 2 3 2 2 4 3 2" xfId="35136"/>
    <cellStyle name="Normal 17 2 3 2 2 4 4" xfId="9850"/>
    <cellStyle name="Normal 17 2 3 2 2 4 4 2" xfId="35137"/>
    <cellStyle name="Normal 17 2 3 2 2 4 5" xfId="35138"/>
    <cellStyle name="Normal 17 2 3 2 2 5" xfId="9851"/>
    <cellStyle name="Normal 17 2 3 2 2 5 2" xfId="35139"/>
    <cellStyle name="Normal 17 2 3 2 2 6" xfId="9852"/>
    <cellStyle name="Normal 17 2 3 2 2 6 2" xfId="35140"/>
    <cellStyle name="Normal 17 2 3 2 2 7" xfId="9853"/>
    <cellStyle name="Normal 17 2 3 2 2 7 2" xfId="35141"/>
    <cellStyle name="Normal 17 2 3 2 2 8" xfId="35142"/>
    <cellStyle name="Normal 17 2 3 2 3" xfId="9854"/>
    <cellStyle name="Normal 17 2 3 2 3 2" xfId="9855"/>
    <cellStyle name="Normal 17 2 3 2 3 2 2" xfId="9856"/>
    <cellStyle name="Normal 17 2 3 2 3 2 2 2" xfId="9857"/>
    <cellStyle name="Normal 17 2 3 2 3 2 2 2 2" xfId="35143"/>
    <cellStyle name="Normal 17 2 3 2 3 2 2 3" xfId="9858"/>
    <cellStyle name="Normal 17 2 3 2 3 2 2 3 2" xfId="35144"/>
    <cellStyle name="Normal 17 2 3 2 3 2 2 4" xfId="9859"/>
    <cellStyle name="Normal 17 2 3 2 3 2 2 4 2" xfId="35145"/>
    <cellStyle name="Normal 17 2 3 2 3 2 2 5" xfId="35146"/>
    <cellStyle name="Normal 17 2 3 2 3 2 3" xfId="9860"/>
    <cellStyle name="Normal 17 2 3 2 3 2 3 2" xfId="35147"/>
    <cellStyle name="Normal 17 2 3 2 3 2 4" xfId="9861"/>
    <cellStyle name="Normal 17 2 3 2 3 2 4 2" xfId="35148"/>
    <cellStyle name="Normal 17 2 3 2 3 2 5" xfId="9862"/>
    <cellStyle name="Normal 17 2 3 2 3 2 5 2" xfId="35149"/>
    <cellStyle name="Normal 17 2 3 2 3 2 6" xfId="35150"/>
    <cellStyle name="Normal 17 2 3 2 3 3" xfId="9863"/>
    <cellStyle name="Normal 17 2 3 2 3 3 2" xfId="9864"/>
    <cellStyle name="Normal 17 2 3 2 3 3 2 2" xfId="9865"/>
    <cellStyle name="Normal 17 2 3 2 3 3 2 2 2" xfId="35151"/>
    <cellStyle name="Normal 17 2 3 2 3 3 2 3" xfId="9866"/>
    <cellStyle name="Normal 17 2 3 2 3 3 2 3 2" xfId="35152"/>
    <cellStyle name="Normal 17 2 3 2 3 3 2 4" xfId="9867"/>
    <cellStyle name="Normal 17 2 3 2 3 3 2 4 2" xfId="35153"/>
    <cellStyle name="Normal 17 2 3 2 3 3 2 5" xfId="35154"/>
    <cellStyle name="Normal 17 2 3 2 3 3 3" xfId="9868"/>
    <cellStyle name="Normal 17 2 3 2 3 3 3 2" xfId="35155"/>
    <cellStyle name="Normal 17 2 3 2 3 3 4" xfId="9869"/>
    <cellStyle name="Normal 17 2 3 2 3 3 4 2" xfId="35156"/>
    <cellStyle name="Normal 17 2 3 2 3 3 5" xfId="9870"/>
    <cellStyle name="Normal 17 2 3 2 3 3 5 2" xfId="35157"/>
    <cellStyle name="Normal 17 2 3 2 3 3 6" xfId="35158"/>
    <cellStyle name="Normal 17 2 3 2 3 4" xfId="9871"/>
    <cellStyle name="Normal 17 2 3 2 3 4 2" xfId="9872"/>
    <cellStyle name="Normal 17 2 3 2 3 4 2 2" xfId="35159"/>
    <cellStyle name="Normal 17 2 3 2 3 4 3" xfId="9873"/>
    <cellStyle name="Normal 17 2 3 2 3 4 3 2" xfId="35160"/>
    <cellStyle name="Normal 17 2 3 2 3 4 4" xfId="9874"/>
    <cellStyle name="Normal 17 2 3 2 3 4 4 2" xfId="35161"/>
    <cellStyle name="Normal 17 2 3 2 3 4 5" xfId="35162"/>
    <cellStyle name="Normal 17 2 3 2 3 5" xfId="9875"/>
    <cellStyle name="Normal 17 2 3 2 3 5 2" xfId="35163"/>
    <cellStyle name="Normal 17 2 3 2 3 6" xfId="9876"/>
    <cellStyle name="Normal 17 2 3 2 3 6 2" xfId="35164"/>
    <cellStyle name="Normal 17 2 3 2 3 7" xfId="9877"/>
    <cellStyle name="Normal 17 2 3 2 3 7 2" xfId="35165"/>
    <cellStyle name="Normal 17 2 3 2 3 8" xfId="35166"/>
    <cellStyle name="Normal 17 2 3 2 4" xfId="9878"/>
    <cellStyle name="Normal 17 2 3 2 4 2" xfId="9879"/>
    <cellStyle name="Normal 17 2 3 2 4 2 2" xfId="9880"/>
    <cellStyle name="Normal 17 2 3 2 4 2 2 2" xfId="9881"/>
    <cellStyle name="Normal 17 2 3 2 4 2 2 2 2" xfId="35167"/>
    <cellStyle name="Normal 17 2 3 2 4 2 2 3" xfId="9882"/>
    <cellStyle name="Normal 17 2 3 2 4 2 2 3 2" xfId="35168"/>
    <cellStyle name="Normal 17 2 3 2 4 2 2 4" xfId="9883"/>
    <cellStyle name="Normal 17 2 3 2 4 2 2 4 2" xfId="35169"/>
    <cellStyle name="Normal 17 2 3 2 4 2 2 5" xfId="35170"/>
    <cellStyle name="Normal 17 2 3 2 4 2 3" xfId="9884"/>
    <cellStyle name="Normal 17 2 3 2 4 2 3 2" xfId="35171"/>
    <cellStyle name="Normal 17 2 3 2 4 2 4" xfId="9885"/>
    <cellStyle name="Normal 17 2 3 2 4 2 4 2" xfId="35172"/>
    <cellStyle name="Normal 17 2 3 2 4 2 5" xfId="9886"/>
    <cellStyle name="Normal 17 2 3 2 4 2 5 2" xfId="35173"/>
    <cellStyle name="Normal 17 2 3 2 4 2 6" xfId="35174"/>
    <cellStyle name="Normal 17 2 3 2 4 3" xfId="9887"/>
    <cellStyle name="Normal 17 2 3 2 4 3 2" xfId="9888"/>
    <cellStyle name="Normal 17 2 3 2 4 3 2 2" xfId="9889"/>
    <cellStyle name="Normal 17 2 3 2 4 3 2 2 2" xfId="35175"/>
    <cellStyle name="Normal 17 2 3 2 4 3 2 3" xfId="9890"/>
    <cellStyle name="Normal 17 2 3 2 4 3 2 3 2" xfId="35176"/>
    <cellStyle name="Normal 17 2 3 2 4 3 2 4" xfId="9891"/>
    <cellStyle name="Normal 17 2 3 2 4 3 2 4 2" xfId="35177"/>
    <cellStyle name="Normal 17 2 3 2 4 3 2 5" xfId="35178"/>
    <cellStyle name="Normal 17 2 3 2 4 3 3" xfId="9892"/>
    <cellStyle name="Normal 17 2 3 2 4 3 3 2" xfId="35179"/>
    <cellStyle name="Normal 17 2 3 2 4 3 4" xfId="9893"/>
    <cellStyle name="Normal 17 2 3 2 4 3 4 2" xfId="35180"/>
    <cellStyle name="Normal 17 2 3 2 4 3 5" xfId="9894"/>
    <cellStyle name="Normal 17 2 3 2 4 3 5 2" xfId="35181"/>
    <cellStyle name="Normal 17 2 3 2 4 3 6" xfId="35182"/>
    <cellStyle name="Normal 17 2 3 2 4 4" xfId="9895"/>
    <cellStyle name="Normal 17 2 3 2 4 4 2" xfId="9896"/>
    <cellStyle name="Normal 17 2 3 2 4 4 2 2" xfId="35183"/>
    <cellStyle name="Normal 17 2 3 2 4 4 3" xfId="9897"/>
    <cellStyle name="Normal 17 2 3 2 4 4 3 2" xfId="35184"/>
    <cellStyle name="Normal 17 2 3 2 4 4 4" xfId="9898"/>
    <cellStyle name="Normal 17 2 3 2 4 4 4 2" xfId="35185"/>
    <cellStyle name="Normal 17 2 3 2 4 4 5" xfId="35186"/>
    <cellStyle name="Normal 17 2 3 2 4 5" xfId="9899"/>
    <cellStyle name="Normal 17 2 3 2 4 5 2" xfId="35187"/>
    <cellStyle name="Normal 17 2 3 2 4 6" xfId="9900"/>
    <cellStyle name="Normal 17 2 3 2 4 6 2" xfId="35188"/>
    <cellStyle name="Normal 17 2 3 2 4 7" xfId="9901"/>
    <cellStyle name="Normal 17 2 3 2 4 7 2" xfId="35189"/>
    <cellStyle name="Normal 17 2 3 2 4 8" xfId="35190"/>
    <cellStyle name="Normal 17 2 3 3" xfId="9902"/>
    <cellStyle name="Normal 17 2 3 3 10" xfId="9903"/>
    <cellStyle name="Normal 17 2 3 3 10 2" xfId="9904"/>
    <cellStyle name="Normal 17 2 3 3 10 2 2" xfId="9905"/>
    <cellStyle name="Normal 17 2 3 3 10 2 2 2" xfId="35191"/>
    <cellStyle name="Normal 17 2 3 3 10 2 3" xfId="9906"/>
    <cellStyle name="Normal 17 2 3 3 10 2 3 2" xfId="35192"/>
    <cellStyle name="Normal 17 2 3 3 10 2 4" xfId="9907"/>
    <cellStyle name="Normal 17 2 3 3 10 2 4 2" xfId="35193"/>
    <cellStyle name="Normal 17 2 3 3 10 2 5" xfId="35194"/>
    <cellStyle name="Normal 17 2 3 3 10 3" xfId="9908"/>
    <cellStyle name="Normal 17 2 3 3 10 3 2" xfId="35195"/>
    <cellStyle name="Normal 17 2 3 3 10 4" xfId="9909"/>
    <cellStyle name="Normal 17 2 3 3 10 4 2" xfId="35196"/>
    <cellStyle name="Normal 17 2 3 3 10 5" xfId="9910"/>
    <cellStyle name="Normal 17 2 3 3 10 5 2" xfId="35197"/>
    <cellStyle name="Normal 17 2 3 3 10 6" xfId="35198"/>
    <cellStyle name="Normal 17 2 3 3 11" xfId="9911"/>
    <cellStyle name="Normal 17 2 3 3 11 2" xfId="9912"/>
    <cellStyle name="Normal 17 2 3 3 11 2 2" xfId="35199"/>
    <cellStyle name="Normal 17 2 3 3 11 3" xfId="9913"/>
    <cellStyle name="Normal 17 2 3 3 11 3 2" xfId="35200"/>
    <cellStyle name="Normal 17 2 3 3 11 4" xfId="9914"/>
    <cellStyle name="Normal 17 2 3 3 11 4 2" xfId="35201"/>
    <cellStyle name="Normal 17 2 3 3 11 5" xfId="35202"/>
    <cellStyle name="Normal 17 2 3 3 12" xfId="9915"/>
    <cellStyle name="Normal 17 2 3 3 12 2" xfId="35203"/>
    <cellStyle name="Normal 17 2 3 3 13" xfId="9916"/>
    <cellStyle name="Normal 17 2 3 3 13 2" xfId="35204"/>
    <cellStyle name="Normal 17 2 3 3 14" xfId="9917"/>
    <cellStyle name="Normal 17 2 3 3 14 2" xfId="35205"/>
    <cellStyle name="Normal 17 2 3 3 15" xfId="35206"/>
    <cellStyle name="Normal 17 2 3 3 2" xfId="9918"/>
    <cellStyle name="Normal 17 2 3 3 2 2" xfId="9919"/>
    <cellStyle name="Normal 17 2 3 3 2 2 2" xfId="9920"/>
    <cellStyle name="Normal 17 2 3 3 2 2 2 2" xfId="9921"/>
    <cellStyle name="Normal 17 2 3 3 2 2 2 2 2" xfId="35207"/>
    <cellStyle name="Normal 17 2 3 3 2 2 2 3" xfId="9922"/>
    <cellStyle name="Normal 17 2 3 3 2 2 2 3 2" xfId="35208"/>
    <cellStyle name="Normal 17 2 3 3 2 2 2 4" xfId="9923"/>
    <cellStyle name="Normal 17 2 3 3 2 2 2 4 2" xfId="35209"/>
    <cellStyle name="Normal 17 2 3 3 2 2 2 5" xfId="35210"/>
    <cellStyle name="Normal 17 2 3 3 2 2 3" xfId="9924"/>
    <cellStyle name="Normal 17 2 3 3 2 2 3 2" xfId="35211"/>
    <cellStyle name="Normal 17 2 3 3 2 2 4" xfId="9925"/>
    <cellStyle name="Normal 17 2 3 3 2 2 4 2" xfId="35212"/>
    <cellStyle name="Normal 17 2 3 3 2 2 5" xfId="9926"/>
    <cellStyle name="Normal 17 2 3 3 2 2 5 2" xfId="35213"/>
    <cellStyle name="Normal 17 2 3 3 2 2 6" xfId="35214"/>
    <cellStyle name="Normal 17 2 3 3 2 3" xfId="9927"/>
    <cellStyle name="Normal 17 2 3 3 2 3 2" xfId="9928"/>
    <cellStyle name="Normal 17 2 3 3 2 3 2 2" xfId="9929"/>
    <cellStyle name="Normal 17 2 3 3 2 3 2 2 2" xfId="35215"/>
    <cellStyle name="Normal 17 2 3 3 2 3 2 3" xfId="9930"/>
    <cellStyle name="Normal 17 2 3 3 2 3 2 3 2" xfId="35216"/>
    <cellStyle name="Normal 17 2 3 3 2 3 2 4" xfId="9931"/>
    <cellStyle name="Normal 17 2 3 3 2 3 2 4 2" xfId="35217"/>
    <cellStyle name="Normal 17 2 3 3 2 3 2 5" xfId="35218"/>
    <cellStyle name="Normal 17 2 3 3 2 3 3" xfId="9932"/>
    <cellStyle name="Normal 17 2 3 3 2 3 3 2" xfId="35219"/>
    <cellStyle name="Normal 17 2 3 3 2 3 4" xfId="9933"/>
    <cellStyle name="Normal 17 2 3 3 2 3 4 2" xfId="35220"/>
    <cellStyle name="Normal 17 2 3 3 2 3 5" xfId="9934"/>
    <cellStyle name="Normal 17 2 3 3 2 3 5 2" xfId="35221"/>
    <cellStyle name="Normal 17 2 3 3 2 3 6" xfId="35222"/>
    <cellStyle name="Normal 17 2 3 3 2 4" xfId="9935"/>
    <cellStyle name="Normal 17 2 3 3 2 4 2" xfId="9936"/>
    <cellStyle name="Normal 17 2 3 3 2 4 2 2" xfId="35223"/>
    <cellStyle name="Normal 17 2 3 3 2 4 3" xfId="9937"/>
    <cellStyle name="Normal 17 2 3 3 2 4 3 2" xfId="35224"/>
    <cellStyle name="Normal 17 2 3 3 2 4 4" xfId="9938"/>
    <cellStyle name="Normal 17 2 3 3 2 4 4 2" xfId="35225"/>
    <cellStyle name="Normal 17 2 3 3 2 4 5" xfId="35226"/>
    <cellStyle name="Normal 17 2 3 3 2 5" xfId="9939"/>
    <cellStyle name="Normal 17 2 3 3 2 5 2" xfId="35227"/>
    <cellStyle name="Normal 17 2 3 3 2 6" xfId="9940"/>
    <cellStyle name="Normal 17 2 3 3 2 6 2" xfId="35228"/>
    <cellStyle name="Normal 17 2 3 3 2 7" xfId="9941"/>
    <cellStyle name="Normal 17 2 3 3 2 7 2" xfId="35229"/>
    <cellStyle name="Normal 17 2 3 3 2 8" xfId="35230"/>
    <cellStyle name="Normal 17 2 3 3 3" xfId="9942"/>
    <cellStyle name="Normal 17 2 3 3 3 2" xfId="9943"/>
    <cellStyle name="Normal 17 2 3 3 3 2 2" xfId="9944"/>
    <cellStyle name="Normal 17 2 3 3 3 2 2 2" xfId="9945"/>
    <cellStyle name="Normal 17 2 3 3 3 2 2 2 2" xfId="35231"/>
    <cellStyle name="Normal 17 2 3 3 3 2 2 3" xfId="9946"/>
    <cellStyle name="Normal 17 2 3 3 3 2 2 3 2" xfId="35232"/>
    <cellStyle name="Normal 17 2 3 3 3 2 2 4" xfId="9947"/>
    <cellStyle name="Normal 17 2 3 3 3 2 2 4 2" xfId="35233"/>
    <cellStyle name="Normal 17 2 3 3 3 2 2 5" xfId="35234"/>
    <cellStyle name="Normal 17 2 3 3 3 2 3" xfId="9948"/>
    <cellStyle name="Normal 17 2 3 3 3 2 3 2" xfId="35235"/>
    <cellStyle name="Normal 17 2 3 3 3 2 4" xfId="9949"/>
    <cellStyle name="Normal 17 2 3 3 3 2 4 2" xfId="35236"/>
    <cellStyle name="Normal 17 2 3 3 3 2 5" xfId="9950"/>
    <cellStyle name="Normal 17 2 3 3 3 2 5 2" xfId="35237"/>
    <cellStyle name="Normal 17 2 3 3 3 2 6" xfId="35238"/>
    <cellStyle name="Normal 17 2 3 3 3 3" xfId="9951"/>
    <cellStyle name="Normal 17 2 3 3 3 3 2" xfId="9952"/>
    <cellStyle name="Normal 17 2 3 3 3 3 2 2" xfId="9953"/>
    <cellStyle name="Normal 17 2 3 3 3 3 2 2 2" xfId="35239"/>
    <cellStyle name="Normal 17 2 3 3 3 3 2 3" xfId="9954"/>
    <cellStyle name="Normal 17 2 3 3 3 3 2 3 2" xfId="35240"/>
    <cellStyle name="Normal 17 2 3 3 3 3 2 4" xfId="9955"/>
    <cellStyle name="Normal 17 2 3 3 3 3 2 4 2" xfId="35241"/>
    <cellStyle name="Normal 17 2 3 3 3 3 2 5" xfId="35242"/>
    <cellStyle name="Normal 17 2 3 3 3 3 3" xfId="9956"/>
    <cellStyle name="Normal 17 2 3 3 3 3 3 2" xfId="35243"/>
    <cellStyle name="Normal 17 2 3 3 3 3 4" xfId="9957"/>
    <cellStyle name="Normal 17 2 3 3 3 3 4 2" xfId="35244"/>
    <cellStyle name="Normal 17 2 3 3 3 3 5" xfId="9958"/>
    <cellStyle name="Normal 17 2 3 3 3 3 5 2" xfId="35245"/>
    <cellStyle name="Normal 17 2 3 3 3 3 6" xfId="35246"/>
    <cellStyle name="Normal 17 2 3 3 3 4" xfId="9959"/>
    <cellStyle name="Normal 17 2 3 3 3 4 2" xfId="9960"/>
    <cellStyle name="Normal 17 2 3 3 3 4 2 2" xfId="35247"/>
    <cellStyle name="Normal 17 2 3 3 3 4 3" xfId="9961"/>
    <cellStyle name="Normal 17 2 3 3 3 4 3 2" xfId="35248"/>
    <cellStyle name="Normal 17 2 3 3 3 4 4" xfId="9962"/>
    <cellStyle name="Normal 17 2 3 3 3 4 4 2" xfId="35249"/>
    <cellStyle name="Normal 17 2 3 3 3 4 5" xfId="35250"/>
    <cellStyle name="Normal 17 2 3 3 3 5" xfId="9963"/>
    <cellStyle name="Normal 17 2 3 3 3 5 2" xfId="35251"/>
    <cellStyle name="Normal 17 2 3 3 3 6" xfId="9964"/>
    <cellStyle name="Normal 17 2 3 3 3 6 2" xfId="35252"/>
    <cellStyle name="Normal 17 2 3 3 3 7" xfId="9965"/>
    <cellStyle name="Normal 17 2 3 3 3 7 2" xfId="35253"/>
    <cellStyle name="Normal 17 2 3 3 3 8" xfId="35254"/>
    <cellStyle name="Normal 17 2 3 3 4" xfId="9966"/>
    <cellStyle name="Normal 17 2 3 3 4 2" xfId="9967"/>
    <cellStyle name="Normal 17 2 3 3 4 2 2" xfId="9968"/>
    <cellStyle name="Normal 17 2 3 3 4 2 2 2" xfId="9969"/>
    <cellStyle name="Normal 17 2 3 3 4 2 2 2 2" xfId="35255"/>
    <cellStyle name="Normal 17 2 3 3 4 2 2 3" xfId="9970"/>
    <cellStyle name="Normal 17 2 3 3 4 2 2 3 2" xfId="35256"/>
    <cellStyle name="Normal 17 2 3 3 4 2 2 4" xfId="9971"/>
    <cellStyle name="Normal 17 2 3 3 4 2 2 4 2" xfId="35257"/>
    <cellStyle name="Normal 17 2 3 3 4 2 2 5" xfId="35258"/>
    <cellStyle name="Normal 17 2 3 3 4 2 3" xfId="9972"/>
    <cellStyle name="Normal 17 2 3 3 4 2 3 2" xfId="35259"/>
    <cellStyle name="Normal 17 2 3 3 4 2 4" xfId="9973"/>
    <cellStyle name="Normal 17 2 3 3 4 2 4 2" xfId="35260"/>
    <cellStyle name="Normal 17 2 3 3 4 2 5" xfId="9974"/>
    <cellStyle name="Normal 17 2 3 3 4 2 5 2" xfId="35261"/>
    <cellStyle name="Normal 17 2 3 3 4 2 6" xfId="35262"/>
    <cellStyle name="Normal 17 2 3 3 4 3" xfId="9975"/>
    <cellStyle name="Normal 17 2 3 3 4 3 2" xfId="9976"/>
    <cellStyle name="Normal 17 2 3 3 4 3 2 2" xfId="9977"/>
    <cellStyle name="Normal 17 2 3 3 4 3 2 2 2" xfId="35263"/>
    <cellStyle name="Normal 17 2 3 3 4 3 2 3" xfId="9978"/>
    <cellStyle name="Normal 17 2 3 3 4 3 2 3 2" xfId="35264"/>
    <cellStyle name="Normal 17 2 3 3 4 3 2 4" xfId="9979"/>
    <cellStyle name="Normal 17 2 3 3 4 3 2 4 2" xfId="35265"/>
    <cellStyle name="Normal 17 2 3 3 4 3 2 5" xfId="35266"/>
    <cellStyle name="Normal 17 2 3 3 4 3 3" xfId="9980"/>
    <cellStyle name="Normal 17 2 3 3 4 3 3 2" xfId="35267"/>
    <cellStyle name="Normal 17 2 3 3 4 3 4" xfId="9981"/>
    <cellStyle name="Normal 17 2 3 3 4 3 4 2" xfId="35268"/>
    <cellStyle name="Normal 17 2 3 3 4 3 5" xfId="9982"/>
    <cellStyle name="Normal 17 2 3 3 4 3 5 2" xfId="35269"/>
    <cellStyle name="Normal 17 2 3 3 4 3 6" xfId="35270"/>
    <cellStyle name="Normal 17 2 3 3 4 4" xfId="9983"/>
    <cellStyle name="Normal 17 2 3 3 4 4 2" xfId="9984"/>
    <cellStyle name="Normal 17 2 3 3 4 4 2 2" xfId="35271"/>
    <cellStyle name="Normal 17 2 3 3 4 4 3" xfId="9985"/>
    <cellStyle name="Normal 17 2 3 3 4 4 3 2" xfId="35272"/>
    <cellStyle name="Normal 17 2 3 3 4 4 4" xfId="9986"/>
    <cellStyle name="Normal 17 2 3 3 4 4 4 2" xfId="35273"/>
    <cellStyle name="Normal 17 2 3 3 4 4 5" xfId="35274"/>
    <cellStyle name="Normal 17 2 3 3 4 5" xfId="9987"/>
    <cellStyle name="Normal 17 2 3 3 4 5 2" xfId="35275"/>
    <cellStyle name="Normal 17 2 3 3 4 6" xfId="9988"/>
    <cellStyle name="Normal 17 2 3 3 4 6 2" xfId="35276"/>
    <cellStyle name="Normal 17 2 3 3 4 7" xfId="9989"/>
    <cellStyle name="Normal 17 2 3 3 4 7 2" xfId="35277"/>
    <cellStyle name="Normal 17 2 3 3 4 8" xfId="35278"/>
    <cellStyle name="Normal 17 2 3 3 5" xfId="9990"/>
    <cellStyle name="Normal 17 2 3 3 5 2" xfId="9991"/>
    <cellStyle name="Normal 17 2 3 3 5 2 2" xfId="9992"/>
    <cellStyle name="Normal 17 2 3 3 5 2 2 2" xfId="9993"/>
    <cellStyle name="Normal 17 2 3 3 5 2 2 2 2" xfId="35279"/>
    <cellStyle name="Normal 17 2 3 3 5 2 2 3" xfId="9994"/>
    <cellStyle name="Normal 17 2 3 3 5 2 2 3 2" xfId="35280"/>
    <cellStyle name="Normal 17 2 3 3 5 2 2 4" xfId="9995"/>
    <cellStyle name="Normal 17 2 3 3 5 2 2 4 2" xfId="35281"/>
    <cellStyle name="Normal 17 2 3 3 5 2 2 5" xfId="35282"/>
    <cellStyle name="Normal 17 2 3 3 5 2 3" xfId="9996"/>
    <cellStyle name="Normal 17 2 3 3 5 2 3 2" xfId="35283"/>
    <cellStyle name="Normal 17 2 3 3 5 2 4" xfId="9997"/>
    <cellStyle name="Normal 17 2 3 3 5 2 4 2" xfId="35284"/>
    <cellStyle name="Normal 17 2 3 3 5 2 5" xfId="9998"/>
    <cellStyle name="Normal 17 2 3 3 5 2 5 2" xfId="35285"/>
    <cellStyle name="Normal 17 2 3 3 5 2 6" xfId="35286"/>
    <cellStyle name="Normal 17 2 3 3 5 3" xfId="9999"/>
    <cellStyle name="Normal 17 2 3 3 5 3 2" xfId="10000"/>
    <cellStyle name="Normal 17 2 3 3 5 3 2 2" xfId="10001"/>
    <cellStyle name="Normal 17 2 3 3 5 3 2 2 2" xfId="35287"/>
    <cellStyle name="Normal 17 2 3 3 5 3 2 3" xfId="10002"/>
    <cellStyle name="Normal 17 2 3 3 5 3 2 3 2" xfId="35288"/>
    <cellStyle name="Normal 17 2 3 3 5 3 2 4" xfId="10003"/>
    <cellStyle name="Normal 17 2 3 3 5 3 2 4 2" xfId="35289"/>
    <cellStyle name="Normal 17 2 3 3 5 3 2 5" xfId="35290"/>
    <cellStyle name="Normal 17 2 3 3 5 3 3" xfId="10004"/>
    <cellStyle name="Normal 17 2 3 3 5 3 3 2" xfId="35291"/>
    <cellStyle name="Normal 17 2 3 3 5 3 4" xfId="10005"/>
    <cellStyle name="Normal 17 2 3 3 5 3 4 2" xfId="35292"/>
    <cellStyle name="Normal 17 2 3 3 5 3 5" xfId="10006"/>
    <cellStyle name="Normal 17 2 3 3 5 3 5 2" xfId="35293"/>
    <cellStyle name="Normal 17 2 3 3 5 3 6" xfId="35294"/>
    <cellStyle name="Normal 17 2 3 3 5 4" xfId="10007"/>
    <cellStyle name="Normal 17 2 3 3 5 4 2" xfId="10008"/>
    <cellStyle name="Normal 17 2 3 3 5 4 2 2" xfId="35295"/>
    <cellStyle name="Normal 17 2 3 3 5 4 3" xfId="10009"/>
    <cellStyle name="Normal 17 2 3 3 5 4 3 2" xfId="35296"/>
    <cellStyle name="Normal 17 2 3 3 5 4 4" xfId="10010"/>
    <cellStyle name="Normal 17 2 3 3 5 4 4 2" xfId="35297"/>
    <cellStyle name="Normal 17 2 3 3 5 4 5" xfId="35298"/>
    <cellStyle name="Normal 17 2 3 3 5 5" xfId="10011"/>
    <cellStyle name="Normal 17 2 3 3 5 5 2" xfId="35299"/>
    <cellStyle name="Normal 17 2 3 3 5 6" xfId="10012"/>
    <cellStyle name="Normal 17 2 3 3 5 6 2" xfId="35300"/>
    <cellStyle name="Normal 17 2 3 3 5 7" xfId="10013"/>
    <cellStyle name="Normal 17 2 3 3 5 7 2" xfId="35301"/>
    <cellStyle name="Normal 17 2 3 3 5 8" xfId="35302"/>
    <cellStyle name="Normal 17 2 3 3 6" xfId="10014"/>
    <cellStyle name="Normal 17 2 3 3 6 2" xfId="10015"/>
    <cellStyle name="Normal 17 2 3 3 6 2 2" xfId="10016"/>
    <cellStyle name="Normal 17 2 3 3 6 2 2 2" xfId="10017"/>
    <cellStyle name="Normal 17 2 3 3 6 2 2 2 2" xfId="35303"/>
    <cellStyle name="Normal 17 2 3 3 6 2 2 3" xfId="10018"/>
    <cellStyle name="Normal 17 2 3 3 6 2 2 3 2" xfId="35304"/>
    <cellStyle name="Normal 17 2 3 3 6 2 2 4" xfId="10019"/>
    <cellStyle name="Normal 17 2 3 3 6 2 2 4 2" xfId="35305"/>
    <cellStyle name="Normal 17 2 3 3 6 2 2 5" xfId="35306"/>
    <cellStyle name="Normal 17 2 3 3 6 2 3" xfId="10020"/>
    <cellStyle name="Normal 17 2 3 3 6 2 3 2" xfId="35307"/>
    <cellStyle name="Normal 17 2 3 3 6 2 4" xfId="10021"/>
    <cellStyle name="Normal 17 2 3 3 6 2 4 2" xfId="35308"/>
    <cellStyle name="Normal 17 2 3 3 6 2 5" xfId="10022"/>
    <cellStyle name="Normal 17 2 3 3 6 2 5 2" xfId="35309"/>
    <cellStyle name="Normal 17 2 3 3 6 2 6" xfId="35310"/>
    <cellStyle name="Normal 17 2 3 3 6 3" xfId="10023"/>
    <cellStyle name="Normal 17 2 3 3 6 3 2" xfId="10024"/>
    <cellStyle name="Normal 17 2 3 3 6 3 2 2" xfId="10025"/>
    <cellStyle name="Normal 17 2 3 3 6 3 2 2 2" xfId="35311"/>
    <cellStyle name="Normal 17 2 3 3 6 3 2 3" xfId="10026"/>
    <cellStyle name="Normal 17 2 3 3 6 3 2 3 2" xfId="35312"/>
    <cellStyle name="Normal 17 2 3 3 6 3 2 4" xfId="10027"/>
    <cellStyle name="Normal 17 2 3 3 6 3 2 4 2" xfId="35313"/>
    <cellStyle name="Normal 17 2 3 3 6 3 2 5" xfId="35314"/>
    <cellStyle name="Normal 17 2 3 3 6 3 3" xfId="10028"/>
    <cellStyle name="Normal 17 2 3 3 6 3 3 2" xfId="35315"/>
    <cellStyle name="Normal 17 2 3 3 6 3 4" xfId="10029"/>
    <cellStyle name="Normal 17 2 3 3 6 3 4 2" xfId="35316"/>
    <cellStyle name="Normal 17 2 3 3 6 3 5" xfId="10030"/>
    <cellStyle name="Normal 17 2 3 3 6 3 5 2" xfId="35317"/>
    <cellStyle name="Normal 17 2 3 3 6 3 6" xfId="35318"/>
    <cellStyle name="Normal 17 2 3 3 6 4" xfId="10031"/>
    <cellStyle name="Normal 17 2 3 3 6 4 2" xfId="10032"/>
    <cellStyle name="Normal 17 2 3 3 6 4 2 2" xfId="35319"/>
    <cellStyle name="Normal 17 2 3 3 6 4 3" xfId="10033"/>
    <cellStyle name="Normal 17 2 3 3 6 4 3 2" xfId="35320"/>
    <cellStyle name="Normal 17 2 3 3 6 4 4" xfId="10034"/>
    <cellStyle name="Normal 17 2 3 3 6 4 4 2" xfId="35321"/>
    <cellStyle name="Normal 17 2 3 3 6 4 5" xfId="35322"/>
    <cellStyle name="Normal 17 2 3 3 6 5" xfId="10035"/>
    <cellStyle name="Normal 17 2 3 3 6 5 2" xfId="35323"/>
    <cellStyle name="Normal 17 2 3 3 6 6" xfId="10036"/>
    <cellStyle name="Normal 17 2 3 3 6 6 2" xfId="35324"/>
    <cellStyle name="Normal 17 2 3 3 6 7" xfId="10037"/>
    <cellStyle name="Normal 17 2 3 3 6 7 2" xfId="35325"/>
    <cellStyle name="Normal 17 2 3 3 6 8" xfId="35326"/>
    <cellStyle name="Normal 17 2 3 3 7" xfId="10038"/>
    <cellStyle name="Normal 17 2 3 3 7 2" xfId="10039"/>
    <cellStyle name="Normal 17 2 3 3 7 2 2" xfId="10040"/>
    <cellStyle name="Normal 17 2 3 3 7 2 2 2" xfId="10041"/>
    <cellStyle name="Normal 17 2 3 3 7 2 2 2 2" xfId="35327"/>
    <cellStyle name="Normal 17 2 3 3 7 2 2 3" xfId="10042"/>
    <cellStyle name="Normal 17 2 3 3 7 2 2 3 2" xfId="35328"/>
    <cellStyle name="Normal 17 2 3 3 7 2 2 4" xfId="10043"/>
    <cellStyle name="Normal 17 2 3 3 7 2 2 4 2" xfId="35329"/>
    <cellStyle name="Normal 17 2 3 3 7 2 2 5" xfId="35330"/>
    <cellStyle name="Normal 17 2 3 3 7 2 3" xfId="10044"/>
    <cellStyle name="Normal 17 2 3 3 7 2 3 2" xfId="35331"/>
    <cellStyle name="Normal 17 2 3 3 7 2 4" xfId="10045"/>
    <cellStyle name="Normal 17 2 3 3 7 2 4 2" xfId="35332"/>
    <cellStyle name="Normal 17 2 3 3 7 2 5" xfId="10046"/>
    <cellStyle name="Normal 17 2 3 3 7 2 5 2" xfId="35333"/>
    <cellStyle name="Normal 17 2 3 3 7 2 6" xfId="35334"/>
    <cellStyle name="Normal 17 2 3 3 7 3" xfId="10047"/>
    <cellStyle name="Normal 17 2 3 3 7 3 2" xfId="10048"/>
    <cellStyle name="Normal 17 2 3 3 7 3 2 2" xfId="10049"/>
    <cellStyle name="Normal 17 2 3 3 7 3 2 2 2" xfId="35335"/>
    <cellStyle name="Normal 17 2 3 3 7 3 2 3" xfId="10050"/>
    <cellStyle name="Normal 17 2 3 3 7 3 2 3 2" xfId="35336"/>
    <cellStyle name="Normal 17 2 3 3 7 3 2 4" xfId="10051"/>
    <cellStyle name="Normal 17 2 3 3 7 3 2 4 2" xfId="35337"/>
    <cellStyle name="Normal 17 2 3 3 7 3 2 5" xfId="35338"/>
    <cellStyle name="Normal 17 2 3 3 7 3 3" xfId="10052"/>
    <cellStyle name="Normal 17 2 3 3 7 3 3 2" xfId="35339"/>
    <cellStyle name="Normal 17 2 3 3 7 3 4" xfId="10053"/>
    <cellStyle name="Normal 17 2 3 3 7 3 4 2" xfId="35340"/>
    <cellStyle name="Normal 17 2 3 3 7 3 5" xfId="10054"/>
    <cellStyle name="Normal 17 2 3 3 7 3 5 2" xfId="35341"/>
    <cellStyle name="Normal 17 2 3 3 7 3 6" xfId="35342"/>
    <cellStyle name="Normal 17 2 3 3 7 4" xfId="10055"/>
    <cellStyle name="Normal 17 2 3 3 7 4 2" xfId="10056"/>
    <cellStyle name="Normal 17 2 3 3 7 4 2 2" xfId="35343"/>
    <cellStyle name="Normal 17 2 3 3 7 4 3" xfId="10057"/>
    <cellStyle name="Normal 17 2 3 3 7 4 3 2" xfId="35344"/>
    <cellStyle name="Normal 17 2 3 3 7 4 4" xfId="10058"/>
    <cellStyle name="Normal 17 2 3 3 7 4 4 2" xfId="35345"/>
    <cellStyle name="Normal 17 2 3 3 7 4 5" xfId="35346"/>
    <cellStyle name="Normal 17 2 3 3 7 5" xfId="10059"/>
    <cellStyle name="Normal 17 2 3 3 7 5 2" xfId="35347"/>
    <cellStyle name="Normal 17 2 3 3 7 6" xfId="10060"/>
    <cellStyle name="Normal 17 2 3 3 7 6 2" xfId="35348"/>
    <cellStyle name="Normal 17 2 3 3 7 7" xfId="10061"/>
    <cellStyle name="Normal 17 2 3 3 7 7 2" xfId="35349"/>
    <cellStyle name="Normal 17 2 3 3 7 8" xfId="35350"/>
    <cellStyle name="Normal 17 2 3 3 8" xfId="10062"/>
    <cellStyle name="Normal 17 2 3 3 8 2" xfId="10063"/>
    <cellStyle name="Normal 17 2 3 3 8 2 2" xfId="10064"/>
    <cellStyle name="Normal 17 2 3 3 8 2 2 2" xfId="10065"/>
    <cellStyle name="Normal 17 2 3 3 8 2 2 2 2" xfId="35351"/>
    <cellStyle name="Normal 17 2 3 3 8 2 2 3" xfId="10066"/>
    <cellStyle name="Normal 17 2 3 3 8 2 2 3 2" xfId="35352"/>
    <cellStyle name="Normal 17 2 3 3 8 2 2 4" xfId="10067"/>
    <cellStyle name="Normal 17 2 3 3 8 2 2 4 2" xfId="35353"/>
    <cellStyle name="Normal 17 2 3 3 8 2 2 5" xfId="35354"/>
    <cellStyle name="Normal 17 2 3 3 8 2 3" xfId="10068"/>
    <cellStyle name="Normal 17 2 3 3 8 2 3 2" xfId="35355"/>
    <cellStyle name="Normal 17 2 3 3 8 2 4" xfId="10069"/>
    <cellStyle name="Normal 17 2 3 3 8 2 4 2" xfId="35356"/>
    <cellStyle name="Normal 17 2 3 3 8 2 5" xfId="10070"/>
    <cellStyle name="Normal 17 2 3 3 8 2 5 2" xfId="35357"/>
    <cellStyle name="Normal 17 2 3 3 8 2 6" xfId="35358"/>
    <cellStyle name="Normal 17 2 3 3 8 3" xfId="10071"/>
    <cellStyle name="Normal 17 2 3 3 8 3 2" xfId="10072"/>
    <cellStyle name="Normal 17 2 3 3 8 3 2 2" xfId="10073"/>
    <cellStyle name="Normal 17 2 3 3 8 3 2 2 2" xfId="35359"/>
    <cellStyle name="Normal 17 2 3 3 8 3 2 3" xfId="10074"/>
    <cellStyle name="Normal 17 2 3 3 8 3 2 3 2" xfId="35360"/>
    <cellStyle name="Normal 17 2 3 3 8 3 2 4" xfId="10075"/>
    <cellStyle name="Normal 17 2 3 3 8 3 2 4 2" xfId="35361"/>
    <cellStyle name="Normal 17 2 3 3 8 3 2 5" xfId="35362"/>
    <cellStyle name="Normal 17 2 3 3 8 3 3" xfId="10076"/>
    <cellStyle name="Normal 17 2 3 3 8 3 3 2" xfId="35363"/>
    <cellStyle name="Normal 17 2 3 3 8 3 4" xfId="10077"/>
    <cellStyle name="Normal 17 2 3 3 8 3 4 2" xfId="35364"/>
    <cellStyle name="Normal 17 2 3 3 8 3 5" xfId="10078"/>
    <cellStyle name="Normal 17 2 3 3 8 3 5 2" xfId="35365"/>
    <cellStyle name="Normal 17 2 3 3 8 3 6" xfId="35366"/>
    <cellStyle name="Normal 17 2 3 3 8 4" xfId="10079"/>
    <cellStyle name="Normal 17 2 3 3 8 4 2" xfId="10080"/>
    <cellStyle name="Normal 17 2 3 3 8 4 2 2" xfId="35367"/>
    <cellStyle name="Normal 17 2 3 3 8 4 3" xfId="10081"/>
    <cellStyle name="Normal 17 2 3 3 8 4 3 2" xfId="35368"/>
    <cellStyle name="Normal 17 2 3 3 8 4 4" xfId="10082"/>
    <cellStyle name="Normal 17 2 3 3 8 4 4 2" xfId="35369"/>
    <cellStyle name="Normal 17 2 3 3 8 4 5" xfId="35370"/>
    <cellStyle name="Normal 17 2 3 3 8 5" xfId="10083"/>
    <cellStyle name="Normal 17 2 3 3 8 5 2" xfId="35371"/>
    <cellStyle name="Normal 17 2 3 3 8 6" xfId="10084"/>
    <cellStyle name="Normal 17 2 3 3 8 6 2" xfId="35372"/>
    <cellStyle name="Normal 17 2 3 3 8 7" xfId="10085"/>
    <cellStyle name="Normal 17 2 3 3 8 7 2" xfId="35373"/>
    <cellStyle name="Normal 17 2 3 3 8 8" xfId="35374"/>
    <cellStyle name="Normal 17 2 3 3 9" xfId="10086"/>
    <cellStyle name="Normal 17 2 3 3 9 2" xfId="10087"/>
    <cellStyle name="Normal 17 2 3 3 9 2 2" xfId="10088"/>
    <cellStyle name="Normal 17 2 3 3 9 2 2 2" xfId="35375"/>
    <cellStyle name="Normal 17 2 3 3 9 2 3" xfId="10089"/>
    <cellStyle name="Normal 17 2 3 3 9 2 3 2" xfId="35376"/>
    <cellStyle name="Normal 17 2 3 3 9 2 4" xfId="10090"/>
    <cellStyle name="Normal 17 2 3 3 9 2 4 2" xfId="35377"/>
    <cellStyle name="Normal 17 2 3 3 9 2 5" xfId="35378"/>
    <cellStyle name="Normal 17 2 3 3 9 3" xfId="10091"/>
    <cellStyle name="Normal 17 2 3 3 9 3 2" xfId="35379"/>
    <cellStyle name="Normal 17 2 3 3 9 4" xfId="10092"/>
    <cellStyle name="Normal 17 2 3 3 9 4 2" xfId="35380"/>
    <cellStyle name="Normal 17 2 3 3 9 5" xfId="10093"/>
    <cellStyle name="Normal 17 2 3 3 9 5 2" xfId="35381"/>
    <cellStyle name="Normal 17 2 3 3 9 6" xfId="35382"/>
    <cellStyle name="Normal 17 2 3 4" xfId="10094"/>
    <cellStyle name="Normal 17 2 3 4 2" xfId="10095"/>
    <cellStyle name="Normal 17 2 3 4 2 2" xfId="10096"/>
    <cellStyle name="Normal 17 2 3 4 2 2 2" xfId="35383"/>
    <cellStyle name="Normal 17 2 3 4 2 3" xfId="10097"/>
    <cellStyle name="Normal 17 2 3 4 2 3 2" xfId="35384"/>
    <cellStyle name="Normal 17 2 3 4 2 4" xfId="10098"/>
    <cellStyle name="Normal 17 2 3 4 2 4 2" xfId="35385"/>
    <cellStyle name="Normal 17 2 3 4 2 5" xfId="35386"/>
    <cellStyle name="Normal 17 2 3 4 3" xfId="10099"/>
    <cellStyle name="Normal 17 2 3 4 3 2" xfId="35387"/>
    <cellStyle name="Normal 17 2 3 4 4" xfId="10100"/>
    <cellStyle name="Normal 17 2 3 4 4 2" xfId="35388"/>
    <cellStyle name="Normal 17 2 3 4 5" xfId="10101"/>
    <cellStyle name="Normal 17 2 3 4 5 2" xfId="35389"/>
    <cellStyle name="Normal 17 2 3 4 6" xfId="35390"/>
    <cellStyle name="Normal 17 2 3 5" xfId="10102"/>
    <cellStyle name="Normal 17 2 3 5 2" xfId="10103"/>
    <cellStyle name="Normal 17 2 3 5 2 2" xfId="10104"/>
    <cellStyle name="Normal 17 2 3 5 2 2 2" xfId="35391"/>
    <cellStyle name="Normal 17 2 3 5 2 3" xfId="10105"/>
    <cellStyle name="Normal 17 2 3 5 2 3 2" xfId="35392"/>
    <cellStyle name="Normal 17 2 3 5 2 4" xfId="10106"/>
    <cellStyle name="Normal 17 2 3 5 2 4 2" xfId="35393"/>
    <cellStyle name="Normal 17 2 3 5 2 5" xfId="35394"/>
    <cellStyle name="Normal 17 2 3 5 3" xfId="10107"/>
    <cellStyle name="Normal 17 2 3 5 3 2" xfId="35395"/>
    <cellStyle name="Normal 17 2 3 5 4" xfId="10108"/>
    <cellStyle name="Normal 17 2 3 5 4 2" xfId="35396"/>
    <cellStyle name="Normal 17 2 3 5 5" xfId="10109"/>
    <cellStyle name="Normal 17 2 3 5 5 2" xfId="35397"/>
    <cellStyle name="Normal 17 2 3 5 6" xfId="35398"/>
    <cellStyle name="Normal 17 2 3 6" xfId="10110"/>
    <cellStyle name="Normal 17 2 3 6 2" xfId="10111"/>
    <cellStyle name="Normal 17 2 3 6 2 2" xfId="35399"/>
    <cellStyle name="Normal 17 2 3 6 3" xfId="10112"/>
    <cellStyle name="Normal 17 2 3 6 3 2" xfId="35400"/>
    <cellStyle name="Normal 17 2 3 6 4" xfId="10113"/>
    <cellStyle name="Normal 17 2 3 6 4 2" xfId="35401"/>
    <cellStyle name="Normal 17 2 3 6 5" xfId="35402"/>
    <cellStyle name="Normal 17 2 3 7" xfId="10114"/>
    <cellStyle name="Normal 17 2 3 7 2" xfId="35403"/>
    <cellStyle name="Normal 17 2 3 8" xfId="10115"/>
    <cellStyle name="Normal 17 2 3 8 2" xfId="35404"/>
    <cellStyle name="Normal 17 2 3 9" xfId="10116"/>
    <cellStyle name="Normal 17 2 3 9 2" xfId="35405"/>
    <cellStyle name="Normal 17 2 4" xfId="10117"/>
    <cellStyle name="Normal 17 2 4 2" xfId="10118"/>
    <cellStyle name="Normal 17 2 4 2 2" xfId="10119"/>
    <cellStyle name="Normal 17 2 4 2 2 2" xfId="35406"/>
    <cellStyle name="Normal 17 2 4 2 3" xfId="10120"/>
    <cellStyle name="Normal 17 2 4 2 3 2" xfId="35407"/>
    <cellStyle name="Normal 17 2 4 2 4" xfId="10121"/>
    <cellStyle name="Normal 17 2 4 2 4 2" xfId="35408"/>
    <cellStyle name="Normal 17 2 4 2 5" xfId="35409"/>
    <cellStyle name="Normal 17 2 4 3" xfId="10122"/>
    <cellStyle name="Normal 17 2 4 3 2" xfId="35410"/>
    <cellStyle name="Normal 17 2 4 4" xfId="10123"/>
    <cellStyle name="Normal 17 2 4 4 2" xfId="35411"/>
    <cellStyle name="Normal 17 2 4 5" xfId="10124"/>
    <cellStyle name="Normal 17 2 4 5 2" xfId="35412"/>
    <cellStyle name="Normal 17 2 4 6" xfId="35413"/>
    <cellStyle name="Normal 17 2 5" xfId="10125"/>
    <cellStyle name="Normal 17 2 5 2" xfId="10126"/>
    <cellStyle name="Normal 17 2 5 2 2" xfId="10127"/>
    <cellStyle name="Normal 17 2 5 2 2 2" xfId="35414"/>
    <cellStyle name="Normal 17 2 5 2 3" xfId="10128"/>
    <cellStyle name="Normal 17 2 5 2 3 2" xfId="35415"/>
    <cellStyle name="Normal 17 2 5 2 4" xfId="10129"/>
    <cellStyle name="Normal 17 2 5 2 4 2" xfId="35416"/>
    <cellStyle name="Normal 17 2 5 2 5" xfId="35417"/>
    <cellStyle name="Normal 17 2 5 3" xfId="10130"/>
    <cellStyle name="Normal 17 2 5 3 2" xfId="35418"/>
    <cellStyle name="Normal 17 2 5 4" xfId="10131"/>
    <cellStyle name="Normal 17 2 5 4 2" xfId="35419"/>
    <cellStyle name="Normal 17 2 5 5" xfId="10132"/>
    <cellStyle name="Normal 17 2 5 5 2" xfId="35420"/>
    <cellStyle name="Normal 17 2 5 6" xfId="35421"/>
    <cellStyle name="Normal 17 2 6" xfId="10133"/>
    <cellStyle name="Normal 17 2 6 2" xfId="10134"/>
    <cellStyle name="Normal 17 2 6 2 2" xfId="35422"/>
    <cellStyle name="Normal 17 2 6 3" xfId="10135"/>
    <cellStyle name="Normal 17 2 6 3 2" xfId="35423"/>
    <cellStyle name="Normal 17 2 6 4" xfId="10136"/>
    <cellStyle name="Normal 17 2 6 4 2" xfId="35424"/>
    <cellStyle name="Normal 17 2 6 5" xfId="35425"/>
    <cellStyle name="Normal 17 2 7" xfId="10137"/>
    <cellStyle name="Normal 17 2 7 2" xfId="35426"/>
    <cellStyle name="Normal 17 2 8" xfId="10138"/>
    <cellStyle name="Normal 17 2 8 2" xfId="35427"/>
    <cellStyle name="Normal 17 2 9" xfId="10139"/>
    <cellStyle name="Normal 17 2 9 2" xfId="35428"/>
    <cellStyle name="Normal 17 3" xfId="10140"/>
    <cellStyle name="Normal 17 3 2" xfId="10141"/>
    <cellStyle name="Normal 17 3 2 2" xfId="10142"/>
    <cellStyle name="Normal 17 3 2 2 2" xfId="10143"/>
    <cellStyle name="Normal 17 3 2 2 2 2" xfId="35429"/>
    <cellStyle name="Normal 17 3 2 2 3" xfId="10144"/>
    <cellStyle name="Normal 17 3 2 2 3 2" xfId="35430"/>
    <cellStyle name="Normal 17 3 2 2 4" xfId="10145"/>
    <cellStyle name="Normal 17 3 2 2 4 2" xfId="35431"/>
    <cellStyle name="Normal 17 3 2 2 5" xfId="35432"/>
    <cellStyle name="Normal 17 3 2 3" xfId="10146"/>
    <cellStyle name="Normal 17 3 2 3 2" xfId="35433"/>
    <cellStyle name="Normal 17 3 2 4" xfId="10147"/>
    <cellStyle name="Normal 17 3 2 4 2" xfId="35434"/>
    <cellStyle name="Normal 17 3 2 5" xfId="10148"/>
    <cellStyle name="Normal 17 3 2 5 2" xfId="35435"/>
    <cellStyle name="Normal 17 3 2 6" xfId="35436"/>
    <cellStyle name="Normal 17 3 3" xfId="10149"/>
    <cellStyle name="Normal 17 3 3 2" xfId="10150"/>
    <cellStyle name="Normal 17 3 3 2 2" xfId="10151"/>
    <cellStyle name="Normal 17 3 3 2 2 2" xfId="35437"/>
    <cellStyle name="Normal 17 3 3 2 3" xfId="10152"/>
    <cellStyle name="Normal 17 3 3 2 3 2" xfId="35438"/>
    <cellStyle name="Normal 17 3 3 2 4" xfId="10153"/>
    <cellStyle name="Normal 17 3 3 2 4 2" xfId="35439"/>
    <cellStyle name="Normal 17 3 3 2 5" xfId="35440"/>
    <cellStyle name="Normal 17 3 3 3" xfId="10154"/>
    <cellStyle name="Normal 17 3 3 3 2" xfId="35441"/>
    <cellStyle name="Normal 17 3 3 4" xfId="10155"/>
    <cellStyle name="Normal 17 3 3 4 2" xfId="35442"/>
    <cellStyle name="Normal 17 3 3 5" xfId="10156"/>
    <cellStyle name="Normal 17 3 3 5 2" xfId="35443"/>
    <cellStyle name="Normal 17 3 3 6" xfId="35444"/>
    <cellStyle name="Normal 17 3 4" xfId="10157"/>
    <cellStyle name="Normal 17 3 4 2" xfId="10158"/>
    <cellStyle name="Normal 17 3 4 2 2" xfId="35445"/>
    <cellStyle name="Normal 17 3 4 3" xfId="10159"/>
    <cellStyle name="Normal 17 3 4 3 2" xfId="35446"/>
    <cellStyle name="Normal 17 3 4 4" xfId="10160"/>
    <cellStyle name="Normal 17 3 4 4 2" xfId="35447"/>
    <cellStyle name="Normal 17 3 4 5" xfId="35448"/>
    <cellStyle name="Normal 17 3 5" xfId="10161"/>
    <cellStyle name="Normal 17 3 5 2" xfId="35449"/>
    <cellStyle name="Normal 17 3 6" xfId="10162"/>
    <cellStyle name="Normal 17 3 6 2" xfId="35450"/>
    <cellStyle name="Normal 17 3 7" xfId="10163"/>
    <cellStyle name="Normal 17 3 7 2" xfId="35451"/>
    <cellStyle name="Normal 17 3 8" xfId="35452"/>
    <cellStyle name="Normal 17 4" xfId="10164"/>
    <cellStyle name="Normal 17 4 2" xfId="10165"/>
    <cellStyle name="Normal 17 4 2 2" xfId="10166"/>
    <cellStyle name="Normal 17 4 2 2 2" xfId="10167"/>
    <cellStyle name="Normal 17 4 2 2 2 2" xfId="35453"/>
    <cellStyle name="Normal 17 4 2 2 3" xfId="10168"/>
    <cellStyle name="Normal 17 4 2 2 3 2" xfId="35454"/>
    <cellStyle name="Normal 17 4 2 2 4" xfId="10169"/>
    <cellStyle name="Normal 17 4 2 2 4 2" xfId="35455"/>
    <cellStyle name="Normal 17 4 2 2 5" xfId="35456"/>
    <cellStyle name="Normal 17 4 2 3" xfId="10170"/>
    <cellStyle name="Normal 17 4 2 3 2" xfId="35457"/>
    <cellStyle name="Normal 17 4 2 4" xfId="10171"/>
    <cellStyle name="Normal 17 4 2 4 2" xfId="35458"/>
    <cellStyle name="Normal 17 4 2 5" xfId="10172"/>
    <cellStyle name="Normal 17 4 2 5 2" xfId="35459"/>
    <cellStyle name="Normal 17 4 2 6" xfId="35460"/>
    <cellStyle name="Normal 17 4 3" xfId="10173"/>
    <cellStyle name="Normal 17 4 3 2" xfId="10174"/>
    <cellStyle name="Normal 17 4 3 2 2" xfId="10175"/>
    <cellStyle name="Normal 17 4 3 2 2 2" xfId="35461"/>
    <cellStyle name="Normal 17 4 3 2 3" xfId="10176"/>
    <cellStyle name="Normal 17 4 3 2 3 2" xfId="35462"/>
    <cellStyle name="Normal 17 4 3 2 4" xfId="10177"/>
    <cellStyle name="Normal 17 4 3 2 4 2" xfId="35463"/>
    <cellStyle name="Normal 17 4 3 2 5" xfId="35464"/>
    <cellStyle name="Normal 17 4 3 3" xfId="10178"/>
    <cellStyle name="Normal 17 4 3 3 2" xfId="35465"/>
    <cellStyle name="Normal 17 4 3 4" xfId="10179"/>
    <cellStyle name="Normal 17 4 3 4 2" xfId="35466"/>
    <cellStyle name="Normal 17 4 3 5" xfId="10180"/>
    <cellStyle name="Normal 17 4 3 5 2" xfId="35467"/>
    <cellStyle name="Normal 17 4 3 6" xfId="35468"/>
    <cellStyle name="Normal 17 4 4" xfId="10181"/>
    <cellStyle name="Normal 17 4 4 2" xfId="10182"/>
    <cellStyle name="Normal 17 4 4 2 2" xfId="35469"/>
    <cellStyle name="Normal 17 4 4 3" xfId="10183"/>
    <cellStyle name="Normal 17 4 4 3 2" xfId="35470"/>
    <cellStyle name="Normal 17 4 4 4" xfId="10184"/>
    <cellStyle name="Normal 17 4 4 4 2" xfId="35471"/>
    <cellStyle name="Normal 17 4 4 5" xfId="35472"/>
    <cellStyle name="Normal 17 4 5" xfId="10185"/>
    <cellStyle name="Normal 17 4 5 2" xfId="35473"/>
    <cellStyle name="Normal 17 4 6" xfId="10186"/>
    <cellStyle name="Normal 17 4 6 2" xfId="35474"/>
    <cellStyle name="Normal 17 4 7" xfId="10187"/>
    <cellStyle name="Normal 17 4 7 2" xfId="35475"/>
    <cellStyle name="Normal 17 4 8" xfId="35476"/>
    <cellStyle name="Normal 18" xfId="10188"/>
    <cellStyle name="Normal 18 2" xfId="10189"/>
    <cellStyle name="Normal 18 2 2" xfId="10190"/>
    <cellStyle name="Normal 18 2 2 2" xfId="10191"/>
    <cellStyle name="Normal 18 2 2 2 2" xfId="10192"/>
    <cellStyle name="Normal 18 2 2 2 2 2" xfId="10193"/>
    <cellStyle name="Normal 18 2 2 2 2 2 2" xfId="35477"/>
    <cellStyle name="Normal 18 2 2 2 2 3" xfId="10194"/>
    <cellStyle name="Normal 18 2 2 2 2 3 2" xfId="35478"/>
    <cellStyle name="Normal 18 2 2 2 2 4" xfId="10195"/>
    <cellStyle name="Normal 18 2 2 2 2 4 2" xfId="35479"/>
    <cellStyle name="Normal 18 2 2 2 2 5" xfId="35480"/>
    <cellStyle name="Normal 18 2 2 2 3" xfId="10196"/>
    <cellStyle name="Normal 18 2 2 2 3 2" xfId="35481"/>
    <cellStyle name="Normal 18 2 2 2 4" xfId="10197"/>
    <cellStyle name="Normal 18 2 2 2 4 2" xfId="35482"/>
    <cellStyle name="Normal 18 2 2 2 5" xfId="10198"/>
    <cellStyle name="Normal 18 2 2 2 5 2" xfId="35483"/>
    <cellStyle name="Normal 18 2 2 2 6" xfId="35484"/>
    <cellStyle name="Normal 18 2 2 3" xfId="10199"/>
    <cellStyle name="Normal 18 2 2 3 2" xfId="10200"/>
    <cellStyle name="Normal 18 2 2 3 2 2" xfId="10201"/>
    <cellStyle name="Normal 18 2 2 3 2 2 2" xfId="35485"/>
    <cellStyle name="Normal 18 2 2 3 2 3" xfId="10202"/>
    <cellStyle name="Normal 18 2 2 3 2 3 2" xfId="35486"/>
    <cellStyle name="Normal 18 2 2 3 2 4" xfId="10203"/>
    <cellStyle name="Normal 18 2 2 3 2 4 2" xfId="35487"/>
    <cellStyle name="Normal 18 2 2 3 2 5" xfId="35488"/>
    <cellStyle name="Normal 18 2 2 3 3" xfId="10204"/>
    <cellStyle name="Normal 18 2 2 3 3 2" xfId="35489"/>
    <cellStyle name="Normal 18 2 2 3 4" xfId="10205"/>
    <cellStyle name="Normal 18 2 2 3 4 2" xfId="35490"/>
    <cellStyle name="Normal 18 2 2 3 5" xfId="10206"/>
    <cellStyle name="Normal 18 2 2 3 5 2" xfId="35491"/>
    <cellStyle name="Normal 18 2 2 3 6" xfId="35492"/>
    <cellStyle name="Normal 18 2 2 4" xfId="10207"/>
    <cellStyle name="Normal 18 2 2 4 2" xfId="10208"/>
    <cellStyle name="Normal 18 2 2 4 2 2" xfId="35493"/>
    <cellStyle name="Normal 18 2 2 4 3" xfId="10209"/>
    <cellStyle name="Normal 18 2 2 4 3 2" xfId="35494"/>
    <cellStyle name="Normal 18 2 2 4 4" xfId="10210"/>
    <cellStyle name="Normal 18 2 2 4 4 2" xfId="35495"/>
    <cellStyle name="Normal 18 2 2 4 5" xfId="35496"/>
    <cellStyle name="Normal 18 2 2 5" xfId="10211"/>
    <cellStyle name="Normal 18 2 2 5 2" xfId="35497"/>
    <cellStyle name="Normal 18 2 2 6" xfId="10212"/>
    <cellStyle name="Normal 18 2 2 6 2" xfId="35498"/>
    <cellStyle name="Normal 18 2 2 7" xfId="10213"/>
    <cellStyle name="Normal 18 2 2 7 2" xfId="35499"/>
    <cellStyle name="Normal 18 2 2 8" xfId="35500"/>
    <cellStyle name="Normal 18 2 3" xfId="10214"/>
    <cellStyle name="Normal 18 2 3 2" xfId="10215"/>
    <cellStyle name="Normal 18 2 3 2 2" xfId="10216"/>
    <cellStyle name="Normal 18 2 3 2 2 2" xfId="10217"/>
    <cellStyle name="Normal 18 2 3 2 2 2 2" xfId="35501"/>
    <cellStyle name="Normal 18 2 3 2 2 3" xfId="10218"/>
    <cellStyle name="Normal 18 2 3 2 2 3 2" xfId="35502"/>
    <cellStyle name="Normal 18 2 3 2 2 4" xfId="10219"/>
    <cellStyle name="Normal 18 2 3 2 2 4 2" xfId="35503"/>
    <cellStyle name="Normal 18 2 3 2 2 5" xfId="35504"/>
    <cellStyle name="Normal 18 2 3 2 3" xfId="10220"/>
    <cellStyle name="Normal 18 2 3 2 3 2" xfId="35505"/>
    <cellStyle name="Normal 18 2 3 2 4" xfId="10221"/>
    <cellStyle name="Normal 18 2 3 2 4 2" xfId="35506"/>
    <cellStyle name="Normal 18 2 3 2 5" xfId="10222"/>
    <cellStyle name="Normal 18 2 3 2 5 2" xfId="35507"/>
    <cellStyle name="Normal 18 2 3 2 6" xfId="35508"/>
    <cellStyle name="Normal 18 2 3 3" xfId="10223"/>
    <cellStyle name="Normal 18 2 3 3 2" xfId="10224"/>
    <cellStyle name="Normal 18 2 3 3 2 2" xfId="10225"/>
    <cellStyle name="Normal 18 2 3 3 2 2 2" xfId="35509"/>
    <cellStyle name="Normal 18 2 3 3 2 3" xfId="10226"/>
    <cellStyle name="Normal 18 2 3 3 2 3 2" xfId="35510"/>
    <cellStyle name="Normal 18 2 3 3 2 4" xfId="10227"/>
    <cellStyle name="Normal 18 2 3 3 2 4 2" xfId="35511"/>
    <cellStyle name="Normal 18 2 3 3 2 5" xfId="35512"/>
    <cellStyle name="Normal 18 2 3 3 3" xfId="10228"/>
    <cellStyle name="Normal 18 2 3 3 3 2" xfId="35513"/>
    <cellStyle name="Normal 18 2 3 3 4" xfId="10229"/>
    <cellStyle name="Normal 18 2 3 3 4 2" xfId="35514"/>
    <cellStyle name="Normal 18 2 3 3 5" xfId="10230"/>
    <cellStyle name="Normal 18 2 3 3 5 2" xfId="35515"/>
    <cellStyle name="Normal 18 2 3 3 6" xfId="35516"/>
    <cellStyle name="Normal 18 2 3 4" xfId="10231"/>
    <cellStyle name="Normal 18 2 3 4 2" xfId="10232"/>
    <cellStyle name="Normal 18 2 3 4 2 2" xfId="35517"/>
    <cellStyle name="Normal 18 2 3 4 3" xfId="10233"/>
    <cellStyle name="Normal 18 2 3 4 3 2" xfId="35518"/>
    <cellStyle name="Normal 18 2 3 4 4" xfId="10234"/>
    <cellStyle name="Normal 18 2 3 4 4 2" xfId="35519"/>
    <cellStyle name="Normal 18 2 3 4 5" xfId="35520"/>
    <cellStyle name="Normal 18 2 3 5" xfId="10235"/>
    <cellStyle name="Normal 18 2 3 5 2" xfId="35521"/>
    <cellStyle name="Normal 18 2 3 6" xfId="10236"/>
    <cellStyle name="Normal 18 2 3 6 2" xfId="35522"/>
    <cellStyle name="Normal 18 2 3 7" xfId="10237"/>
    <cellStyle name="Normal 18 2 3 7 2" xfId="35523"/>
    <cellStyle name="Normal 18 2 3 8" xfId="35524"/>
    <cellStyle name="Normal 18 3" xfId="10238"/>
    <cellStyle name="Normal 18 3 2" xfId="10239"/>
    <cellStyle name="Normal 18 3 2 2" xfId="10240"/>
    <cellStyle name="Normal 18 3 2 2 2" xfId="10241"/>
    <cellStyle name="Normal 18 3 2 2 2 2" xfId="10242"/>
    <cellStyle name="Normal 18 3 2 2 2 2 2" xfId="10243"/>
    <cellStyle name="Normal 18 3 2 2 2 2 2 2" xfId="35525"/>
    <cellStyle name="Normal 18 3 2 2 2 2 3" xfId="10244"/>
    <cellStyle name="Normal 18 3 2 2 2 2 3 2" xfId="35526"/>
    <cellStyle name="Normal 18 3 2 2 2 2 4" xfId="10245"/>
    <cellStyle name="Normal 18 3 2 2 2 2 4 2" xfId="35527"/>
    <cellStyle name="Normal 18 3 2 2 2 2 5" xfId="35528"/>
    <cellStyle name="Normal 18 3 2 2 2 3" xfId="10246"/>
    <cellStyle name="Normal 18 3 2 2 2 3 2" xfId="35529"/>
    <cellStyle name="Normal 18 3 2 2 2 4" xfId="10247"/>
    <cellStyle name="Normal 18 3 2 2 2 4 2" xfId="35530"/>
    <cellStyle name="Normal 18 3 2 2 2 5" xfId="10248"/>
    <cellStyle name="Normal 18 3 2 2 2 5 2" xfId="35531"/>
    <cellStyle name="Normal 18 3 2 2 2 6" xfId="35532"/>
    <cellStyle name="Normal 18 3 2 2 3" xfId="10249"/>
    <cellStyle name="Normal 18 3 2 2 3 2" xfId="10250"/>
    <cellStyle name="Normal 18 3 2 2 3 2 2" xfId="10251"/>
    <cellStyle name="Normal 18 3 2 2 3 2 2 2" xfId="35533"/>
    <cellStyle name="Normal 18 3 2 2 3 2 3" xfId="10252"/>
    <cellStyle name="Normal 18 3 2 2 3 2 3 2" xfId="35534"/>
    <cellStyle name="Normal 18 3 2 2 3 2 4" xfId="10253"/>
    <cellStyle name="Normal 18 3 2 2 3 2 4 2" xfId="35535"/>
    <cellStyle name="Normal 18 3 2 2 3 2 5" xfId="35536"/>
    <cellStyle name="Normal 18 3 2 2 3 3" xfId="10254"/>
    <cellStyle name="Normal 18 3 2 2 3 3 2" xfId="35537"/>
    <cellStyle name="Normal 18 3 2 2 3 4" xfId="10255"/>
    <cellStyle name="Normal 18 3 2 2 3 4 2" xfId="35538"/>
    <cellStyle name="Normal 18 3 2 2 3 5" xfId="10256"/>
    <cellStyle name="Normal 18 3 2 2 3 5 2" xfId="35539"/>
    <cellStyle name="Normal 18 3 2 2 3 6" xfId="35540"/>
    <cellStyle name="Normal 18 3 2 2 4" xfId="10257"/>
    <cellStyle name="Normal 18 3 2 2 4 2" xfId="10258"/>
    <cellStyle name="Normal 18 3 2 2 4 2 2" xfId="35541"/>
    <cellStyle name="Normal 18 3 2 2 4 3" xfId="10259"/>
    <cellStyle name="Normal 18 3 2 2 4 3 2" xfId="35542"/>
    <cellStyle name="Normal 18 3 2 2 4 4" xfId="10260"/>
    <cellStyle name="Normal 18 3 2 2 4 4 2" xfId="35543"/>
    <cellStyle name="Normal 18 3 2 2 4 5" xfId="35544"/>
    <cellStyle name="Normal 18 3 2 2 5" xfId="10261"/>
    <cellStyle name="Normal 18 3 2 2 5 2" xfId="35545"/>
    <cellStyle name="Normal 18 3 2 2 6" xfId="10262"/>
    <cellStyle name="Normal 18 3 2 2 6 2" xfId="35546"/>
    <cellStyle name="Normal 18 3 2 2 7" xfId="10263"/>
    <cellStyle name="Normal 18 3 2 2 7 2" xfId="35547"/>
    <cellStyle name="Normal 18 3 2 2 8" xfId="35548"/>
    <cellStyle name="Normal 18 3 2 3" xfId="10264"/>
    <cellStyle name="Normal 18 3 2 3 2" xfId="10265"/>
    <cellStyle name="Normal 18 3 2 3 2 2" xfId="10266"/>
    <cellStyle name="Normal 18 3 2 3 2 2 2" xfId="35549"/>
    <cellStyle name="Normal 18 3 2 3 2 3" xfId="10267"/>
    <cellStyle name="Normal 18 3 2 3 2 3 2" xfId="35550"/>
    <cellStyle name="Normal 18 3 2 3 2 4" xfId="10268"/>
    <cellStyle name="Normal 18 3 2 3 2 4 2" xfId="35551"/>
    <cellStyle name="Normal 18 3 2 3 2 5" xfId="35552"/>
    <cellStyle name="Normal 18 3 2 3 3" xfId="10269"/>
    <cellStyle name="Normal 18 3 2 3 3 2" xfId="35553"/>
    <cellStyle name="Normal 18 3 2 3 4" xfId="10270"/>
    <cellStyle name="Normal 18 3 2 3 4 2" xfId="35554"/>
    <cellStyle name="Normal 18 3 2 3 5" xfId="10271"/>
    <cellStyle name="Normal 18 3 2 3 5 2" xfId="35555"/>
    <cellStyle name="Normal 18 3 2 3 6" xfId="35556"/>
    <cellStyle name="Normal 18 3 2 4" xfId="10272"/>
    <cellStyle name="Normal 18 3 2 4 2" xfId="10273"/>
    <cellStyle name="Normal 18 3 2 4 2 2" xfId="10274"/>
    <cellStyle name="Normal 18 3 2 4 2 2 2" xfId="35557"/>
    <cellStyle name="Normal 18 3 2 4 2 3" xfId="10275"/>
    <cellStyle name="Normal 18 3 2 4 2 3 2" xfId="35558"/>
    <cellStyle name="Normal 18 3 2 4 2 4" xfId="10276"/>
    <cellStyle name="Normal 18 3 2 4 2 4 2" xfId="35559"/>
    <cellStyle name="Normal 18 3 2 4 2 5" xfId="35560"/>
    <cellStyle name="Normal 18 3 2 4 3" xfId="10277"/>
    <cellStyle name="Normal 18 3 2 4 3 2" xfId="35561"/>
    <cellStyle name="Normal 18 3 2 4 4" xfId="10278"/>
    <cellStyle name="Normal 18 3 2 4 4 2" xfId="35562"/>
    <cellStyle name="Normal 18 3 2 4 5" xfId="10279"/>
    <cellStyle name="Normal 18 3 2 4 5 2" xfId="35563"/>
    <cellStyle name="Normal 18 3 2 4 6" xfId="35564"/>
    <cellStyle name="Normal 18 3 2 5" xfId="10280"/>
    <cellStyle name="Normal 18 3 2 5 2" xfId="10281"/>
    <cellStyle name="Normal 18 3 2 5 2 2" xfId="35565"/>
    <cellStyle name="Normal 18 3 2 5 3" xfId="10282"/>
    <cellStyle name="Normal 18 3 2 5 3 2" xfId="35566"/>
    <cellStyle name="Normal 18 3 2 5 4" xfId="10283"/>
    <cellStyle name="Normal 18 3 2 5 4 2" xfId="35567"/>
    <cellStyle name="Normal 18 3 2 5 5" xfId="35568"/>
    <cellStyle name="Normal 18 3 2 6" xfId="10284"/>
    <cellStyle name="Normal 18 3 2 6 2" xfId="35569"/>
    <cellStyle name="Normal 18 3 2 7" xfId="10285"/>
    <cellStyle name="Normal 18 3 2 7 2" xfId="35570"/>
    <cellStyle name="Normal 18 3 2 8" xfId="10286"/>
    <cellStyle name="Normal 18 3 2 8 2" xfId="35571"/>
    <cellStyle name="Normal 18 3 2 9" xfId="35572"/>
    <cellStyle name="Normal 18 3 3" xfId="10287"/>
    <cellStyle name="Normal 18 3 3 2" xfId="10288"/>
    <cellStyle name="Normal 18 3 3 2 2" xfId="10289"/>
    <cellStyle name="Normal 18 3 3 2 2 2" xfId="35573"/>
    <cellStyle name="Normal 18 3 3 2 3" xfId="10290"/>
    <cellStyle name="Normal 18 3 3 2 3 2" xfId="35574"/>
    <cellStyle name="Normal 18 3 3 2 4" xfId="10291"/>
    <cellStyle name="Normal 18 3 3 2 4 2" xfId="35575"/>
    <cellStyle name="Normal 18 3 3 2 5" xfId="35576"/>
    <cellStyle name="Normal 18 3 3 3" xfId="10292"/>
    <cellStyle name="Normal 18 3 3 3 2" xfId="35577"/>
    <cellStyle name="Normal 18 3 3 4" xfId="10293"/>
    <cellStyle name="Normal 18 3 3 4 2" xfId="35578"/>
    <cellStyle name="Normal 18 3 3 5" xfId="10294"/>
    <cellStyle name="Normal 18 3 3 5 2" xfId="35579"/>
    <cellStyle name="Normal 18 3 3 6" xfId="35580"/>
    <cellStyle name="Normal 18 3 4" xfId="10295"/>
    <cellStyle name="Normal 18 3 4 2" xfId="10296"/>
    <cellStyle name="Normal 18 3 4 2 2" xfId="10297"/>
    <cellStyle name="Normal 18 3 4 2 2 2" xfId="35581"/>
    <cellStyle name="Normal 18 3 4 2 3" xfId="10298"/>
    <cellStyle name="Normal 18 3 4 2 3 2" xfId="35582"/>
    <cellStyle name="Normal 18 3 4 2 4" xfId="10299"/>
    <cellStyle name="Normal 18 3 4 2 4 2" xfId="35583"/>
    <cellStyle name="Normal 18 3 4 2 5" xfId="35584"/>
    <cellStyle name="Normal 18 3 4 3" xfId="10300"/>
    <cellStyle name="Normal 18 3 4 3 2" xfId="35585"/>
    <cellStyle name="Normal 18 3 4 4" xfId="10301"/>
    <cellStyle name="Normal 18 3 4 4 2" xfId="35586"/>
    <cellStyle name="Normal 18 3 4 5" xfId="10302"/>
    <cellStyle name="Normal 18 3 4 5 2" xfId="35587"/>
    <cellStyle name="Normal 18 3 4 6" xfId="35588"/>
    <cellStyle name="Normal 18 3 5" xfId="10303"/>
    <cellStyle name="Normal 18 3 5 2" xfId="10304"/>
    <cellStyle name="Normal 18 3 5 2 2" xfId="35589"/>
    <cellStyle name="Normal 18 3 5 3" xfId="10305"/>
    <cellStyle name="Normal 18 3 5 3 2" xfId="35590"/>
    <cellStyle name="Normal 18 3 5 4" xfId="10306"/>
    <cellStyle name="Normal 18 3 5 4 2" xfId="35591"/>
    <cellStyle name="Normal 18 3 5 5" xfId="35592"/>
    <cellStyle name="Normal 18 3 6" xfId="10307"/>
    <cellStyle name="Normal 18 3 6 2" xfId="35593"/>
    <cellStyle name="Normal 18 3 7" xfId="10308"/>
    <cellStyle name="Normal 18 3 7 2" xfId="35594"/>
    <cellStyle name="Normal 18 3 8" xfId="10309"/>
    <cellStyle name="Normal 18 3 8 2" xfId="35595"/>
    <cellStyle name="Normal 18 3 9" xfId="35596"/>
    <cellStyle name="Normal 18 4" xfId="10310"/>
    <cellStyle name="Normal 18 4 2" xfId="10311"/>
    <cellStyle name="Normal 18 4 2 2" xfId="10312"/>
    <cellStyle name="Normal 18 4 2 2 2" xfId="10313"/>
    <cellStyle name="Normal 18 4 2 2 2 2" xfId="35597"/>
    <cellStyle name="Normal 18 4 2 2 3" xfId="10314"/>
    <cellStyle name="Normal 18 4 2 2 3 2" xfId="35598"/>
    <cellStyle name="Normal 18 4 2 2 4" xfId="10315"/>
    <cellStyle name="Normal 18 4 2 2 4 2" xfId="35599"/>
    <cellStyle name="Normal 18 4 2 2 5" xfId="35600"/>
    <cellStyle name="Normal 18 4 2 3" xfId="10316"/>
    <cellStyle name="Normal 18 4 2 3 2" xfId="35601"/>
    <cellStyle name="Normal 18 4 2 4" xfId="10317"/>
    <cellStyle name="Normal 18 4 2 4 2" xfId="35602"/>
    <cellStyle name="Normal 18 4 2 5" xfId="10318"/>
    <cellStyle name="Normal 18 4 2 5 2" xfId="35603"/>
    <cellStyle name="Normal 18 4 2 6" xfId="35604"/>
    <cellStyle name="Normal 18 4 3" xfId="10319"/>
    <cellStyle name="Normal 18 4 3 2" xfId="10320"/>
    <cellStyle name="Normal 18 4 3 2 2" xfId="10321"/>
    <cellStyle name="Normal 18 4 3 2 2 2" xfId="35605"/>
    <cellStyle name="Normal 18 4 3 2 3" xfId="10322"/>
    <cellStyle name="Normal 18 4 3 2 3 2" xfId="35606"/>
    <cellStyle name="Normal 18 4 3 2 4" xfId="10323"/>
    <cellStyle name="Normal 18 4 3 2 4 2" xfId="35607"/>
    <cellStyle name="Normal 18 4 3 2 5" xfId="35608"/>
    <cellStyle name="Normal 18 4 3 3" xfId="10324"/>
    <cellStyle name="Normal 18 4 3 3 2" xfId="35609"/>
    <cellStyle name="Normal 18 4 3 4" xfId="10325"/>
    <cellStyle name="Normal 18 4 3 4 2" xfId="35610"/>
    <cellStyle name="Normal 18 4 3 5" xfId="10326"/>
    <cellStyle name="Normal 18 4 3 5 2" xfId="35611"/>
    <cellStyle name="Normal 18 4 3 6" xfId="35612"/>
    <cellStyle name="Normal 18 4 4" xfId="10327"/>
    <cellStyle name="Normal 18 4 4 2" xfId="10328"/>
    <cellStyle name="Normal 18 4 4 2 2" xfId="35613"/>
    <cellStyle name="Normal 18 4 4 3" xfId="10329"/>
    <cellStyle name="Normal 18 4 4 3 2" xfId="35614"/>
    <cellStyle name="Normal 18 4 4 4" xfId="10330"/>
    <cellStyle name="Normal 18 4 4 4 2" xfId="35615"/>
    <cellStyle name="Normal 18 4 4 5" xfId="35616"/>
    <cellStyle name="Normal 18 4 5" xfId="10331"/>
    <cellStyle name="Normal 18 4 5 2" xfId="35617"/>
    <cellStyle name="Normal 18 4 6" xfId="10332"/>
    <cellStyle name="Normal 18 4 6 2" xfId="35618"/>
    <cellStyle name="Normal 18 4 7" xfId="10333"/>
    <cellStyle name="Normal 18 4 7 2" xfId="35619"/>
    <cellStyle name="Normal 18 4 8" xfId="35620"/>
    <cellStyle name="Normal 18 5" xfId="10334"/>
    <cellStyle name="Normal 18 5 2" xfId="10335"/>
    <cellStyle name="Normal 18 5 2 2" xfId="10336"/>
    <cellStyle name="Normal 18 5 2 2 2" xfId="10337"/>
    <cellStyle name="Normal 18 5 2 2 2 2" xfId="35621"/>
    <cellStyle name="Normal 18 5 2 2 3" xfId="10338"/>
    <cellStyle name="Normal 18 5 2 2 3 2" xfId="35622"/>
    <cellStyle name="Normal 18 5 2 2 4" xfId="10339"/>
    <cellStyle name="Normal 18 5 2 2 4 2" xfId="35623"/>
    <cellStyle name="Normal 18 5 2 2 5" xfId="35624"/>
    <cellStyle name="Normal 18 5 2 3" xfId="10340"/>
    <cellStyle name="Normal 18 5 2 3 2" xfId="35625"/>
    <cellStyle name="Normal 18 5 2 4" xfId="10341"/>
    <cellStyle name="Normal 18 5 2 4 2" xfId="35626"/>
    <cellStyle name="Normal 18 5 2 5" xfId="10342"/>
    <cellStyle name="Normal 18 5 2 5 2" xfId="35627"/>
    <cellStyle name="Normal 18 5 2 6" xfId="35628"/>
    <cellStyle name="Normal 18 5 3" xfId="10343"/>
    <cellStyle name="Normal 18 5 3 2" xfId="10344"/>
    <cellStyle name="Normal 18 5 3 2 2" xfId="10345"/>
    <cellStyle name="Normal 18 5 3 2 2 2" xfId="35629"/>
    <cellStyle name="Normal 18 5 3 2 3" xfId="10346"/>
    <cellStyle name="Normal 18 5 3 2 3 2" xfId="35630"/>
    <cellStyle name="Normal 18 5 3 2 4" xfId="10347"/>
    <cellStyle name="Normal 18 5 3 2 4 2" xfId="35631"/>
    <cellStyle name="Normal 18 5 3 2 5" xfId="35632"/>
    <cellStyle name="Normal 18 5 3 3" xfId="10348"/>
    <cellStyle name="Normal 18 5 3 3 2" xfId="35633"/>
    <cellStyle name="Normal 18 5 3 4" xfId="10349"/>
    <cellStyle name="Normal 18 5 3 4 2" xfId="35634"/>
    <cellStyle name="Normal 18 5 3 5" xfId="10350"/>
    <cellStyle name="Normal 18 5 3 5 2" xfId="35635"/>
    <cellStyle name="Normal 18 5 3 6" xfId="35636"/>
    <cellStyle name="Normal 18 5 4" xfId="10351"/>
    <cellStyle name="Normal 18 5 4 2" xfId="10352"/>
    <cellStyle name="Normal 18 5 4 2 2" xfId="35637"/>
    <cellStyle name="Normal 18 5 4 3" xfId="10353"/>
    <cellStyle name="Normal 18 5 4 3 2" xfId="35638"/>
    <cellStyle name="Normal 18 5 4 4" xfId="10354"/>
    <cellStyle name="Normal 18 5 4 4 2" xfId="35639"/>
    <cellStyle name="Normal 18 5 4 5" xfId="35640"/>
    <cellStyle name="Normal 18 5 5" xfId="10355"/>
    <cellStyle name="Normal 18 5 5 2" xfId="35641"/>
    <cellStyle name="Normal 18 5 6" xfId="10356"/>
    <cellStyle name="Normal 18 5 6 2" xfId="35642"/>
    <cellStyle name="Normal 18 5 7" xfId="10357"/>
    <cellStyle name="Normal 18 5 7 2" xfId="35643"/>
    <cellStyle name="Normal 18 5 8" xfId="35644"/>
    <cellStyle name="Normal 18_kua-structures" xfId="10358"/>
    <cellStyle name="Normal 19" xfId="10359"/>
    <cellStyle name="Normal 19 2" xfId="10360"/>
    <cellStyle name="Normal 19 2 2" xfId="10361"/>
    <cellStyle name="Normal 19 2 2 2" xfId="10362"/>
    <cellStyle name="Normal 19 2 2 2 2" xfId="10363"/>
    <cellStyle name="Normal 19 2 2 2 2 2" xfId="10364"/>
    <cellStyle name="Normal 19 2 2 2 2 2 2" xfId="35645"/>
    <cellStyle name="Normal 19 2 2 2 2 3" xfId="10365"/>
    <cellStyle name="Normal 19 2 2 2 2 3 2" xfId="35646"/>
    <cellStyle name="Normal 19 2 2 2 2 4" xfId="10366"/>
    <cellStyle name="Normal 19 2 2 2 2 4 2" xfId="35647"/>
    <cellStyle name="Normal 19 2 2 2 2 5" xfId="35648"/>
    <cellStyle name="Normal 19 2 2 2 3" xfId="10367"/>
    <cellStyle name="Normal 19 2 2 2 3 2" xfId="35649"/>
    <cellStyle name="Normal 19 2 2 2 4" xfId="10368"/>
    <cellStyle name="Normal 19 2 2 2 4 2" xfId="35650"/>
    <cellStyle name="Normal 19 2 2 2 5" xfId="10369"/>
    <cellStyle name="Normal 19 2 2 2 5 2" xfId="35651"/>
    <cellStyle name="Normal 19 2 2 2 6" xfId="35652"/>
    <cellStyle name="Normal 19 2 2 3" xfId="10370"/>
    <cellStyle name="Normal 19 2 2 3 2" xfId="10371"/>
    <cellStyle name="Normal 19 2 2 3 2 2" xfId="10372"/>
    <cellStyle name="Normal 19 2 2 3 2 2 2" xfId="35653"/>
    <cellStyle name="Normal 19 2 2 3 2 3" xfId="10373"/>
    <cellStyle name="Normal 19 2 2 3 2 3 2" xfId="35654"/>
    <cellStyle name="Normal 19 2 2 3 2 4" xfId="10374"/>
    <cellStyle name="Normal 19 2 2 3 2 4 2" xfId="35655"/>
    <cellStyle name="Normal 19 2 2 3 2 5" xfId="35656"/>
    <cellStyle name="Normal 19 2 2 3 3" xfId="10375"/>
    <cellStyle name="Normal 19 2 2 3 3 2" xfId="35657"/>
    <cellStyle name="Normal 19 2 2 3 4" xfId="10376"/>
    <cellStyle name="Normal 19 2 2 3 4 2" xfId="35658"/>
    <cellStyle name="Normal 19 2 2 3 5" xfId="10377"/>
    <cellStyle name="Normal 19 2 2 3 5 2" xfId="35659"/>
    <cellStyle name="Normal 19 2 2 3 6" xfId="35660"/>
    <cellStyle name="Normal 19 2 2 4" xfId="10378"/>
    <cellStyle name="Normal 19 2 2 4 2" xfId="10379"/>
    <cellStyle name="Normal 19 2 2 4 2 2" xfId="35661"/>
    <cellStyle name="Normal 19 2 2 4 3" xfId="10380"/>
    <cellStyle name="Normal 19 2 2 4 3 2" xfId="35662"/>
    <cellStyle name="Normal 19 2 2 4 4" xfId="10381"/>
    <cellStyle name="Normal 19 2 2 4 4 2" xfId="35663"/>
    <cellStyle name="Normal 19 2 2 4 5" xfId="35664"/>
    <cellStyle name="Normal 19 2 2 5" xfId="10382"/>
    <cellStyle name="Normal 19 2 2 5 2" xfId="35665"/>
    <cellStyle name="Normal 19 2 2 6" xfId="10383"/>
    <cellStyle name="Normal 19 2 2 6 2" xfId="35666"/>
    <cellStyle name="Normal 19 2 2 7" xfId="10384"/>
    <cellStyle name="Normal 19 2 2 7 2" xfId="35667"/>
    <cellStyle name="Normal 19 2 2 8" xfId="35668"/>
    <cellStyle name="Normal 19 2 3" xfId="10385"/>
    <cellStyle name="Normal 19 2 3 2" xfId="10386"/>
    <cellStyle name="Normal 19 2 3 2 2" xfId="10387"/>
    <cellStyle name="Normal 19 2 3 2 2 2" xfId="35669"/>
    <cellStyle name="Normal 19 2 3 2 3" xfId="10388"/>
    <cellStyle name="Normal 19 2 3 2 3 2" xfId="35670"/>
    <cellStyle name="Normal 19 2 3 2 4" xfId="10389"/>
    <cellStyle name="Normal 19 2 3 2 4 2" xfId="35671"/>
    <cellStyle name="Normal 19 2 3 2 5" xfId="35672"/>
    <cellStyle name="Normal 19 2 3 3" xfId="10390"/>
    <cellStyle name="Normal 19 2 3 3 2" xfId="35673"/>
    <cellStyle name="Normal 19 2 3 4" xfId="10391"/>
    <cellStyle name="Normal 19 2 3 4 2" xfId="35674"/>
    <cellStyle name="Normal 19 2 3 5" xfId="10392"/>
    <cellStyle name="Normal 19 2 3 5 2" xfId="35675"/>
    <cellStyle name="Normal 19 2 3 6" xfId="35676"/>
    <cellStyle name="Normal 19 2 4" xfId="10393"/>
    <cellStyle name="Normal 19 2 4 2" xfId="10394"/>
    <cellStyle name="Normal 19 2 4 2 2" xfId="10395"/>
    <cellStyle name="Normal 19 2 4 2 2 2" xfId="35677"/>
    <cellStyle name="Normal 19 2 4 2 3" xfId="10396"/>
    <cellStyle name="Normal 19 2 4 2 3 2" xfId="35678"/>
    <cellStyle name="Normal 19 2 4 2 4" xfId="10397"/>
    <cellStyle name="Normal 19 2 4 2 4 2" xfId="35679"/>
    <cellStyle name="Normal 19 2 4 2 5" xfId="35680"/>
    <cellStyle name="Normal 19 2 4 3" xfId="10398"/>
    <cellStyle name="Normal 19 2 4 3 2" xfId="35681"/>
    <cellStyle name="Normal 19 2 4 4" xfId="10399"/>
    <cellStyle name="Normal 19 2 4 4 2" xfId="35682"/>
    <cellStyle name="Normal 19 2 4 5" xfId="10400"/>
    <cellStyle name="Normal 19 2 4 5 2" xfId="35683"/>
    <cellStyle name="Normal 19 2 4 6" xfId="35684"/>
    <cellStyle name="Normal 19 2 5" xfId="10401"/>
    <cellStyle name="Normal 19 2 5 2" xfId="10402"/>
    <cellStyle name="Normal 19 2 5 2 2" xfId="35685"/>
    <cellStyle name="Normal 19 2 5 3" xfId="10403"/>
    <cellStyle name="Normal 19 2 5 3 2" xfId="35686"/>
    <cellStyle name="Normal 19 2 5 4" xfId="10404"/>
    <cellStyle name="Normal 19 2 5 4 2" xfId="35687"/>
    <cellStyle name="Normal 19 2 5 5" xfId="35688"/>
    <cellStyle name="Normal 19 2 6" xfId="10405"/>
    <cellStyle name="Normal 19 2 6 2" xfId="35689"/>
    <cellStyle name="Normal 19 2 7" xfId="10406"/>
    <cellStyle name="Normal 19 2 7 2" xfId="35690"/>
    <cellStyle name="Normal 19 2 8" xfId="10407"/>
    <cellStyle name="Normal 19 2 8 2" xfId="35691"/>
    <cellStyle name="Normal 19 2 9" xfId="35692"/>
    <cellStyle name="Normal 19 3" xfId="10408"/>
    <cellStyle name="Normal 19 3 10" xfId="10409"/>
    <cellStyle name="Normal 19 3 10 2" xfId="35693"/>
    <cellStyle name="Normal 19 3 11" xfId="10410"/>
    <cellStyle name="Normal 19 3 11 2" xfId="35694"/>
    <cellStyle name="Normal 19 3 12" xfId="35695"/>
    <cellStyle name="Normal 19 3 2" xfId="10411"/>
    <cellStyle name="Normal 19 3 2 10" xfId="35696"/>
    <cellStyle name="Normal 19 3 2 2" xfId="10412"/>
    <cellStyle name="Normal 19 3 2 2 10" xfId="35697"/>
    <cellStyle name="Normal 19 3 2 2 2" xfId="10413"/>
    <cellStyle name="Normal 19 3 2 2 2 2" xfId="10414"/>
    <cellStyle name="Normal 19 3 2 2 2 2 2" xfId="10415"/>
    <cellStyle name="Normal 19 3 2 2 2 2 2 2" xfId="10416"/>
    <cellStyle name="Normal 19 3 2 2 2 2 2 2 2" xfId="35698"/>
    <cellStyle name="Normal 19 3 2 2 2 2 2 3" xfId="10417"/>
    <cellStyle name="Normal 19 3 2 2 2 2 2 3 2" xfId="35699"/>
    <cellStyle name="Normal 19 3 2 2 2 2 2 4" xfId="10418"/>
    <cellStyle name="Normal 19 3 2 2 2 2 2 4 2" xfId="35700"/>
    <cellStyle name="Normal 19 3 2 2 2 2 2 5" xfId="35701"/>
    <cellStyle name="Normal 19 3 2 2 2 2 3" xfId="10419"/>
    <cellStyle name="Normal 19 3 2 2 2 2 3 2" xfId="35702"/>
    <cellStyle name="Normal 19 3 2 2 2 2 4" xfId="10420"/>
    <cellStyle name="Normal 19 3 2 2 2 2 4 2" xfId="35703"/>
    <cellStyle name="Normal 19 3 2 2 2 2 5" xfId="10421"/>
    <cellStyle name="Normal 19 3 2 2 2 2 5 2" xfId="35704"/>
    <cellStyle name="Normal 19 3 2 2 2 2 6" xfId="35705"/>
    <cellStyle name="Normal 19 3 2 2 2 3" xfId="10422"/>
    <cellStyle name="Normal 19 3 2 2 2 3 2" xfId="10423"/>
    <cellStyle name="Normal 19 3 2 2 2 3 2 2" xfId="10424"/>
    <cellStyle name="Normal 19 3 2 2 2 3 2 2 2" xfId="35706"/>
    <cellStyle name="Normal 19 3 2 2 2 3 2 3" xfId="10425"/>
    <cellStyle name="Normal 19 3 2 2 2 3 2 3 2" xfId="35707"/>
    <cellStyle name="Normal 19 3 2 2 2 3 2 4" xfId="10426"/>
    <cellStyle name="Normal 19 3 2 2 2 3 2 4 2" xfId="35708"/>
    <cellStyle name="Normal 19 3 2 2 2 3 2 5" xfId="35709"/>
    <cellStyle name="Normal 19 3 2 2 2 3 3" xfId="10427"/>
    <cellStyle name="Normal 19 3 2 2 2 3 3 2" xfId="35710"/>
    <cellStyle name="Normal 19 3 2 2 2 3 4" xfId="10428"/>
    <cellStyle name="Normal 19 3 2 2 2 3 4 2" xfId="35711"/>
    <cellStyle name="Normal 19 3 2 2 2 3 5" xfId="10429"/>
    <cellStyle name="Normal 19 3 2 2 2 3 5 2" xfId="35712"/>
    <cellStyle name="Normal 19 3 2 2 2 3 6" xfId="35713"/>
    <cellStyle name="Normal 19 3 2 2 2 4" xfId="10430"/>
    <cellStyle name="Normal 19 3 2 2 2 4 2" xfId="10431"/>
    <cellStyle name="Normal 19 3 2 2 2 4 2 2" xfId="35714"/>
    <cellStyle name="Normal 19 3 2 2 2 4 3" xfId="10432"/>
    <cellStyle name="Normal 19 3 2 2 2 4 3 2" xfId="35715"/>
    <cellStyle name="Normal 19 3 2 2 2 4 4" xfId="10433"/>
    <cellStyle name="Normal 19 3 2 2 2 4 4 2" xfId="35716"/>
    <cellStyle name="Normal 19 3 2 2 2 4 5" xfId="35717"/>
    <cellStyle name="Normal 19 3 2 2 2 5" xfId="10434"/>
    <cellStyle name="Normal 19 3 2 2 2 5 2" xfId="35718"/>
    <cellStyle name="Normal 19 3 2 2 2 6" xfId="10435"/>
    <cellStyle name="Normal 19 3 2 2 2 6 2" xfId="35719"/>
    <cellStyle name="Normal 19 3 2 2 2 7" xfId="10436"/>
    <cellStyle name="Normal 19 3 2 2 2 7 2" xfId="35720"/>
    <cellStyle name="Normal 19 3 2 2 2 8" xfId="35721"/>
    <cellStyle name="Normal 19 3 2 2 3" xfId="10437"/>
    <cellStyle name="Normal 19 3 2 2 3 2" xfId="10438"/>
    <cellStyle name="Normal 19 3 2 2 3 2 2" xfId="10439"/>
    <cellStyle name="Normal 19 3 2 2 3 2 2 2" xfId="10440"/>
    <cellStyle name="Normal 19 3 2 2 3 2 2 2 2" xfId="35722"/>
    <cellStyle name="Normal 19 3 2 2 3 2 2 3" xfId="10441"/>
    <cellStyle name="Normal 19 3 2 2 3 2 2 3 2" xfId="35723"/>
    <cellStyle name="Normal 19 3 2 2 3 2 2 4" xfId="10442"/>
    <cellStyle name="Normal 19 3 2 2 3 2 2 4 2" xfId="35724"/>
    <cellStyle name="Normal 19 3 2 2 3 2 2 5" xfId="35725"/>
    <cellStyle name="Normal 19 3 2 2 3 2 3" xfId="10443"/>
    <cellStyle name="Normal 19 3 2 2 3 2 3 2" xfId="35726"/>
    <cellStyle name="Normal 19 3 2 2 3 2 4" xfId="10444"/>
    <cellStyle name="Normal 19 3 2 2 3 2 4 2" xfId="35727"/>
    <cellStyle name="Normal 19 3 2 2 3 2 5" xfId="10445"/>
    <cellStyle name="Normal 19 3 2 2 3 2 5 2" xfId="35728"/>
    <cellStyle name="Normal 19 3 2 2 3 2 6" xfId="35729"/>
    <cellStyle name="Normal 19 3 2 2 3 3" xfId="10446"/>
    <cellStyle name="Normal 19 3 2 2 3 3 2" xfId="10447"/>
    <cellStyle name="Normal 19 3 2 2 3 3 2 2" xfId="10448"/>
    <cellStyle name="Normal 19 3 2 2 3 3 2 2 2" xfId="35730"/>
    <cellStyle name="Normal 19 3 2 2 3 3 2 3" xfId="10449"/>
    <cellStyle name="Normal 19 3 2 2 3 3 2 3 2" xfId="35731"/>
    <cellStyle name="Normal 19 3 2 2 3 3 2 4" xfId="10450"/>
    <cellStyle name="Normal 19 3 2 2 3 3 2 4 2" xfId="35732"/>
    <cellStyle name="Normal 19 3 2 2 3 3 2 5" xfId="35733"/>
    <cellStyle name="Normal 19 3 2 2 3 3 3" xfId="10451"/>
    <cellStyle name="Normal 19 3 2 2 3 3 3 2" xfId="35734"/>
    <cellStyle name="Normal 19 3 2 2 3 3 4" xfId="10452"/>
    <cellStyle name="Normal 19 3 2 2 3 3 4 2" xfId="35735"/>
    <cellStyle name="Normal 19 3 2 2 3 3 5" xfId="10453"/>
    <cellStyle name="Normal 19 3 2 2 3 3 5 2" xfId="35736"/>
    <cellStyle name="Normal 19 3 2 2 3 3 6" xfId="35737"/>
    <cellStyle name="Normal 19 3 2 2 3 4" xfId="10454"/>
    <cellStyle name="Normal 19 3 2 2 3 4 2" xfId="10455"/>
    <cellStyle name="Normal 19 3 2 2 3 4 2 2" xfId="35738"/>
    <cellStyle name="Normal 19 3 2 2 3 4 3" xfId="10456"/>
    <cellStyle name="Normal 19 3 2 2 3 4 3 2" xfId="35739"/>
    <cellStyle name="Normal 19 3 2 2 3 4 4" xfId="10457"/>
    <cellStyle name="Normal 19 3 2 2 3 4 4 2" xfId="35740"/>
    <cellStyle name="Normal 19 3 2 2 3 4 5" xfId="35741"/>
    <cellStyle name="Normal 19 3 2 2 3 5" xfId="10458"/>
    <cellStyle name="Normal 19 3 2 2 3 5 2" xfId="35742"/>
    <cellStyle name="Normal 19 3 2 2 3 6" xfId="10459"/>
    <cellStyle name="Normal 19 3 2 2 3 6 2" xfId="35743"/>
    <cellStyle name="Normal 19 3 2 2 3 7" xfId="10460"/>
    <cellStyle name="Normal 19 3 2 2 3 7 2" xfId="35744"/>
    <cellStyle name="Normal 19 3 2 2 3 8" xfId="35745"/>
    <cellStyle name="Normal 19 3 2 2 4" xfId="10461"/>
    <cellStyle name="Normal 19 3 2 2 4 2" xfId="10462"/>
    <cellStyle name="Normal 19 3 2 2 4 2 2" xfId="10463"/>
    <cellStyle name="Normal 19 3 2 2 4 2 2 2" xfId="35746"/>
    <cellStyle name="Normal 19 3 2 2 4 2 3" xfId="10464"/>
    <cellStyle name="Normal 19 3 2 2 4 2 3 2" xfId="35747"/>
    <cellStyle name="Normal 19 3 2 2 4 2 4" xfId="10465"/>
    <cellStyle name="Normal 19 3 2 2 4 2 4 2" xfId="35748"/>
    <cellStyle name="Normal 19 3 2 2 4 2 5" xfId="35749"/>
    <cellStyle name="Normal 19 3 2 2 4 3" xfId="10466"/>
    <cellStyle name="Normal 19 3 2 2 4 3 2" xfId="35750"/>
    <cellStyle name="Normal 19 3 2 2 4 4" xfId="10467"/>
    <cellStyle name="Normal 19 3 2 2 4 4 2" xfId="35751"/>
    <cellStyle name="Normal 19 3 2 2 4 5" xfId="10468"/>
    <cellStyle name="Normal 19 3 2 2 4 5 2" xfId="35752"/>
    <cellStyle name="Normal 19 3 2 2 4 6" xfId="35753"/>
    <cellStyle name="Normal 19 3 2 2 5" xfId="10469"/>
    <cellStyle name="Normal 19 3 2 2 5 2" xfId="10470"/>
    <cellStyle name="Normal 19 3 2 2 5 2 2" xfId="10471"/>
    <cellStyle name="Normal 19 3 2 2 5 2 2 2" xfId="35754"/>
    <cellStyle name="Normal 19 3 2 2 5 2 3" xfId="10472"/>
    <cellStyle name="Normal 19 3 2 2 5 2 3 2" xfId="35755"/>
    <cellStyle name="Normal 19 3 2 2 5 2 4" xfId="10473"/>
    <cellStyle name="Normal 19 3 2 2 5 2 4 2" xfId="35756"/>
    <cellStyle name="Normal 19 3 2 2 5 2 5" xfId="35757"/>
    <cellStyle name="Normal 19 3 2 2 5 3" xfId="10474"/>
    <cellStyle name="Normal 19 3 2 2 5 3 2" xfId="35758"/>
    <cellStyle name="Normal 19 3 2 2 5 4" xfId="10475"/>
    <cellStyle name="Normal 19 3 2 2 5 4 2" xfId="35759"/>
    <cellStyle name="Normal 19 3 2 2 5 5" xfId="10476"/>
    <cellStyle name="Normal 19 3 2 2 5 5 2" xfId="35760"/>
    <cellStyle name="Normal 19 3 2 2 5 6" xfId="35761"/>
    <cellStyle name="Normal 19 3 2 2 6" xfId="10477"/>
    <cellStyle name="Normal 19 3 2 2 6 2" xfId="10478"/>
    <cellStyle name="Normal 19 3 2 2 6 2 2" xfId="35762"/>
    <cellStyle name="Normal 19 3 2 2 6 3" xfId="10479"/>
    <cellStyle name="Normal 19 3 2 2 6 3 2" xfId="35763"/>
    <cellStyle name="Normal 19 3 2 2 6 4" xfId="10480"/>
    <cellStyle name="Normal 19 3 2 2 6 4 2" xfId="35764"/>
    <cellStyle name="Normal 19 3 2 2 6 5" xfId="35765"/>
    <cellStyle name="Normal 19 3 2 2 7" xfId="10481"/>
    <cellStyle name="Normal 19 3 2 2 7 2" xfId="35766"/>
    <cellStyle name="Normal 19 3 2 2 8" xfId="10482"/>
    <cellStyle name="Normal 19 3 2 2 8 2" xfId="35767"/>
    <cellStyle name="Normal 19 3 2 2 9" xfId="10483"/>
    <cellStyle name="Normal 19 3 2 2 9 2" xfId="35768"/>
    <cellStyle name="Normal 19 3 2 3" xfId="10484"/>
    <cellStyle name="Normal 19 3 2 3 2" xfId="10485"/>
    <cellStyle name="Normal 19 3 2 3 2 2" xfId="10486"/>
    <cellStyle name="Normal 19 3 2 3 2 2 2" xfId="10487"/>
    <cellStyle name="Normal 19 3 2 3 2 2 2 2" xfId="35769"/>
    <cellStyle name="Normal 19 3 2 3 2 2 3" xfId="10488"/>
    <cellStyle name="Normal 19 3 2 3 2 2 3 2" xfId="35770"/>
    <cellStyle name="Normal 19 3 2 3 2 2 4" xfId="10489"/>
    <cellStyle name="Normal 19 3 2 3 2 2 4 2" xfId="35771"/>
    <cellStyle name="Normal 19 3 2 3 2 2 5" xfId="35772"/>
    <cellStyle name="Normal 19 3 2 3 2 3" xfId="10490"/>
    <cellStyle name="Normal 19 3 2 3 2 3 2" xfId="35773"/>
    <cellStyle name="Normal 19 3 2 3 2 4" xfId="10491"/>
    <cellStyle name="Normal 19 3 2 3 2 4 2" xfId="35774"/>
    <cellStyle name="Normal 19 3 2 3 2 5" xfId="10492"/>
    <cellStyle name="Normal 19 3 2 3 2 5 2" xfId="35775"/>
    <cellStyle name="Normal 19 3 2 3 2 6" xfId="35776"/>
    <cellStyle name="Normal 19 3 2 3 3" xfId="10493"/>
    <cellStyle name="Normal 19 3 2 3 3 2" xfId="10494"/>
    <cellStyle name="Normal 19 3 2 3 3 2 2" xfId="10495"/>
    <cellStyle name="Normal 19 3 2 3 3 2 2 2" xfId="35777"/>
    <cellStyle name="Normal 19 3 2 3 3 2 3" xfId="10496"/>
    <cellStyle name="Normal 19 3 2 3 3 2 3 2" xfId="35778"/>
    <cellStyle name="Normal 19 3 2 3 3 2 4" xfId="10497"/>
    <cellStyle name="Normal 19 3 2 3 3 2 4 2" xfId="35779"/>
    <cellStyle name="Normal 19 3 2 3 3 2 5" xfId="35780"/>
    <cellStyle name="Normal 19 3 2 3 3 3" xfId="10498"/>
    <cellStyle name="Normal 19 3 2 3 3 3 2" xfId="35781"/>
    <cellStyle name="Normal 19 3 2 3 3 4" xfId="10499"/>
    <cellStyle name="Normal 19 3 2 3 3 4 2" xfId="35782"/>
    <cellStyle name="Normal 19 3 2 3 3 5" xfId="10500"/>
    <cellStyle name="Normal 19 3 2 3 3 5 2" xfId="35783"/>
    <cellStyle name="Normal 19 3 2 3 3 6" xfId="35784"/>
    <cellStyle name="Normal 19 3 2 3 4" xfId="10501"/>
    <cellStyle name="Normal 19 3 2 3 4 2" xfId="10502"/>
    <cellStyle name="Normal 19 3 2 3 4 2 2" xfId="35785"/>
    <cellStyle name="Normal 19 3 2 3 4 3" xfId="10503"/>
    <cellStyle name="Normal 19 3 2 3 4 3 2" xfId="35786"/>
    <cellStyle name="Normal 19 3 2 3 4 4" xfId="10504"/>
    <cellStyle name="Normal 19 3 2 3 4 4 2" xfId="35787"/>
    <cellStyle name="Normal 19 3 2 3 4 5" xfId="35788"/>
    <cellStyle name="Normal 19 3 2 3 5" xfId="10505"/>
    <cellStyle name="Normal 19 3 2 3 5 2" xfId="35789"/>
    <cellStyle name="Normal 19 3 2 3 6" xfId="10506"/>
    <cellStyle name="Normal 19 3 2 3 6 2" xfId="35790"/>
    <cellStyle name="Normal 19 3 2 3 7" xfId="10507"/>
    <cellStyle name="Normal 19 3 2 3 7 2" xfId="35791"/>
    <cellStyle name="Normal 19 3 2 3 8" xfId="35792"/>
    <cellStyle name="Normal 19 3 2 4" xfId="10508"/>
    <cellStyle name="Normal 19 3 2 4 2" xfId="10509"/>
    <cellStyle name="Normal 19 3 2 4 2 2" xfId="10510"/>
    <cellStyle name="Normal 19 3 2 4 2 2 2" xfId="35793"/>
    <cellStyle name="Normal 19 3 2 4 2 3" xfId="10511"/>
    <cellStyle name="Normal 19 3 2 4 2 3 2" xfId="35794"/>
    <cellStyle name="Normal 19 3 2 4 2 4" xfId="10512"/>
    <cellStyle name="Normal 19 3 2 4 2 4 2" xfId="35795"/>
    <cellStyle name="Normal 19 3 2 4 2 5" xfId="35796"/>
    <cellStyle name="Normal 19 3 2 4 3" xfId="10513"/>
    <cellStyle name="Normal 19 3 2 4 3 2" xfId="35797"/>
    <cellStyle name="Normal 19 3 2 4 4" xfId="10514"/>
    <cellStyle name="Normal 19 3 2 4 4 2" xfId="35798"/>
    <cellStyle name="Normal 19 3 2 4 5" xfId="10515"/>
    <cellStyle name="Normal 19 3 2 4 5 2" xfId="35799"/>
    <cellStyle name="Normal 19 3 2 4 6" xfId="35800"/>
    <cellStyle name="Normal 19 3 2 5" xfId="10516"/>
    <cellStyle name="Normal 19 3 2 5 2" xfId="10517"/>
    <cellStyle name="Normal 19 3 2 5 2 2" xfId="10518"/>
    <cellStyle name="Normal 19 3 2 5 2 2 2" xfId="35801"/>
    <cellStyle name="Normal 19 3 2 5 2 3" xfId="10519"/>
    <cellStyle name="Normal 19 3 2 5 2 3 2" xfId="35802"/>
    <cellStyle name="Normal 19 3 2 5 2 4" xfId="10520"/>
    <cellStyle name="Normal 19 3 2 5 2 4 2" xfId="35803"/>
    <cellStyle name="Normal 19 3 2 5 2 5" xfId="35804"/>
    <cellStyle name="Normal 19 3 2 5 3" xfId="10521"/>
    <cellStyle name="Normal 19 3 2 5 3 2" xfId="35805"/>
    <cellStyle name="Normal 19 3 2 5 4" xfId="10522"/>
    <cellStyle name="Normal 19 3 2 5 4 2" xfId="35806"/>
    <cellStyle name="Normal 19 3 2 5 5" xfId="10523"/>
    <cellStyle name="Normal 19 3 2 5 5 2" xfId="35807"/>
    <cellStyle name="Normal 19 3 2 5 6" xfId="35808"/>
    <cellStyle name="Normal 19 3 2 6" xfId="10524"/>
    <cellStyle name="Normal 19 3 2 6 2" xfId="10525"/>
    <cellStyle name="Normal 19 3 2 6 2 2" xfId="35809"/>
    <cellStyle name="Normal 19 3 2 6 3" xfId="10526"/>
    <cellStyle name="Normal 19 3 2 6 3 2" xfId="35810"/>
    <cellStyle name="Normal 19 3 2 6 4" xfId="10527"/>
    <cellStyle name="Normal 19 3 2 6 4 2" xfId="35811"/>
    <cellStyle name="Normal 19 3 2 6 5" xfId="35812"/>
    <cellStyle name="Normal 19 3 2 7" xfId="10528"/>
    <cellStyle name="Normal 19 3 2 7 2" xfId="35813"/>
    <cellStyle name="Normal 19 3 2 8" xfId="10529"/>
    <cellStyle name="Normal 19 3 2 8 2" xfId="35814"/>
    <cellStyle name="Normal 19 3 2 9" xfId="10530"/>
    <cellStyle name="Normal 19 3 2 9 2" xfId="35815"/>
    <cellStyle name="Normal 19 3 3" xfId="10531"/>
    <cellStyle name="Normal 19 3 3 2" xfId="10532"/>
    <cellStyle name="Normal 19 3 3 2 2" xfId="10533"/>
    <cellStyle name="Normal 19 3 3 2 2 2" xfId="10534"/>
    <cellStyle name="Normal 19 3 3 2 2 2 2" xfId="10535"/>
    <cellStyle name="Normal 19 3 3 2 2 2 2 2" xfId="35816"/>
    <cellStyle name="Normal 19 3 3 2 2 2 3" xfId="10536"/>
    <cellStyle name="Normal 19 3 3 2 2 2 3 2" xfId="35817"/>
    <cellStyle name="Normal 19 3 3 2 2 2 4" xfId="10537"/>
    <cellStyle name="Normal 19 3 3 2 2 2 4 2" xfId="35818"/>
    <cellStyle name="Normal 19 3 3 2 2 2 5" xfId="35819"/>
    <cellStyle name="Normal 19 3 3 2 2 3" xfId="10538"/>
    <cellStyle name="Normal 19 3 3 2 2 3 2" xfId="35820"/>
    <cellStyle name="Normal 19 3 3 2 2 4" xfId="10539"/>
    <cellStyle name="Normal 19 3 3 2 2 4 2" xfId="35821"/>
    <cellStyle name="Normal 19 3 3 2 2 5" xfId="10540"/>
    <cellStyle name="Normal 19 3 3 2 2 5 2" xfId="35822"/>
    <cellStyle name="Normal 19 3 3 2 2 6" xfId="35823"/>
    <cellStyle name="Normal 19 3 3 2 3" xfId="10541"/>
    <cellStyle name="Normal 19 3 3 2 3 2" xfId="10542"/>
    <cellStyle name="Normal 19 3 3 2 3 2 2" xfId="10543"/>
    <cellStyle name="Normal 19 3 3 2 3 2 2 2" xfId="35824"/>
    <cellStyle name="Normal 19 3 3 2 3 2 3" xfId="10544"/>
    <cellStyle name="Normal 19 3 3 2 3 2 3 2" xfId="35825"/>
    <cellStyle name="Normal 19 3 3 2 3 2 4" xfId="10545"/>
    <cellStyle name="Normal 19 3 3 2 3 2 4 2" xfId="35826"/>
    <cellStyle name="Normal 19 3 3 2 3 2 5" xfId="35827"/>
    <cellStyle name="Normal 19 3 3 2 3 3" xfId="10546"/>
    <cellStyle name="Normal 19 3 3 2 3 3 2" xfId="35828"/>
    <cellStyle name="Normal 19 3 3 2 3 4" xfId="10547"/>
    <cellStyle name="Normal 19 3 3 2 3 4 2" xfId="35829"/>
    <cellStyle name="Normal 19 3 3 2 3 5" xfId="10548"/>
    <cellStyle name="Normal 19 3 3 2 3 5 2" xfId="35830"/>
    <cellStyle name="Normal 19 3 3 2 3 6" xfId="35831"/>
    <cellStyle name="Normal 19 3 3 2 4" xfId="10549"/>
    <cellStyle name="Normal 19 3 3 2 4 2" xfId="10550"/>
    <cellStyle name="Normal 19 3 3 2 4 2 2" xfId="35832"/>
    <cellStyle name="Normal 19 3 3 2 4 3" xfId="10551"/>
    <cellStyle name="Normal 19 3 3 2 4 3 2" xfId="35833"/>
    <cellStyle name="Normal 19 3 3 2 4 4" xfId="10552"/>
    <cellStyle name="Normal 19 3 3 2 4 4 2" xfId="35834"/>
    <cellStyle name="Normal 19 3 3 2 4 5" xfId="35835"/>
    <cellStyle name="Normal 19 3 3 2 5" xfId="10553"/>
    <cellStyle name="Normal 19 3 3 2 5 2" xfId="35836"/>
    <cellStyle name="Normal 19 3 3 2 6" xfId="10554"/>
    <cellStyle name="Normal 19 3 3 2 6 2" xfId="35837"/>
    <cellStyle name="Normal 19 3 3 2 7" xfId="10555"/>
    <cellStyle name="Normal 19 3 3 2 7 2" xfId="35838"/>
    <cellStyle name="Normal 19 3 3 2 8" xfId="35839"/>
    <cellStyle name="Normal 19 3 3 3" xfId="10556"/>
    <cellStyle name="Normal 19 3 3 3 2" xfId="10557"/>
    <cellStyle name="Normal 19 3 3 3 2 2" xfId="10558"/>
    <cellStyle name="Normal 19 3 3 3 2 2 2" xfId="35840"/>
    <cellStyle name="Normal 19 3 3 3 2 3" xfId="10559"/>
    <cellStyle name="Normal 19 3 3 3 2 3 2" xfId="35841"/>
    <cellStyle name="Normal 19 3 3 3 2 4" xfId="10560"/>
    <cellStyle name="Normal 19 3 3 3 2 4 2" xfId="35842"/>
    <cellStyle name="Normal 19 3 3 3 2 5" xfId="35843"/>
    <cellStyle name="Normal 19 3 3 3 3" xfId="10561"/>
    <cellStyle name="Normal 19 3 3 3 3 2" xfId="35844"/>
    <cellStyle name="Normal 19 3 3 3 4" xfId="10562"/>
    <cellStyle name="Normal 19 3 3 3 4 2" xfId="35845"/>
    <cellStyle name="Normal 19 3 3 3 5" xfId="10563"/>
    <cellStyle name="Normal 19 3 3 3 5 2" xfId="35846"/>
    <cellStyle name="Normal 19 3 3 3 6" xfId="35847"/>
    <cellStyle name="Normal 19 3 3 4" xfId="10564"/>
    <cellStyle name="Normal 19 3 3 4 2" xfId="10565"/>
    <cellStyle name="Normal 19 3 3 4 2 2" xfId="10566"/>
    <cellStyle name="Normal 19 3 3 4 2 2 2" xfId="35848"/>
    <cellStyle name="Normal 19 3 3 4 2 3" xfId="10567"/>
    <cellStyle name="Normal 19 3 3 4 2 3 2" xfId="35849"/>
    <cellStyle name="Normal 19 3 3 4 2 4" xfId="10568"/>
    <cellStyle name="Normal 19 3 3 4 2 4 2" xfId="35850"/>
    <cellStyle name="Normal 19 3 3 4 2 5" xfId="35851"/>
    <cellStyle name="Normal 19 3 3 4 3" xfId="10569"/>
    <cellStyle name="Normal 19 3 3 4 3 2" xfId="35852"/>
    <cellStyle name="Normal 19 3 3 4 4" xfId="10570"/>
    <cellStyle name="Normal 19 3 3 4 4 2" xfId="35853"/>
    <cellStyle name="Normal 19 3 3 4 5" xfId="10571"/>
    <cellStyle name="Normal 19 3 3 4 5 2" xfId="35854"/>
    <cellStyle name="Normal 19 3 3 4 6" xfId="35855"/>
    <cellStyle name="Normal 19 3 3 5" xfId="10572"/>
    <cellStyle name="Normal 19 3 3 5 2" xfId="10573"/>
    <cellStyle name="Normal 19 3 3 5 2 2" xfId="35856"/>
    <cellStyle name="Normal 19 3 3 5 3" xfId="10574"/>
    <cellStyle name="Normal 19 3 3 5 3 2" xfId="35857"/>
    <cellStyle name="Normal 19 3 3 5 4" xfId="10575"/>
    <cellStyle name="Normal 19 3 3 5 4 2" xfId="35858"/>
    <cellStyle name="Normal 19 3 3 5 5" xfId="35859"/>
    <cellStyle name="Normal 19 3 3 6" xfId="10576"/>
    <cellStyle name="Normal 19 3 3 6 2" xfId="35860"/>
    <cellStyle name="Normal 19 3 3 7" xfId="10577"/>
    <cellStyle name="Normal 19 3 3 7 2" xfId="35861"/>
    <cellStyle name="Normal 19 3 3 8" xfId="10578"/>
    <cellStyle name="Normal 19 3 3 8 2" xfId="35862"/>
    <cellStyle name="Normal 19 3 3 9" xfId="35863"/>
    <cellStyle name="Normal 19 3 4" xfId="10579"/>
    <cellStyle name="Normal 19 3 4 2" xfId="10580"/>
    <cellStyle name="Normal 19 3 4 2 2" xfId="10581"/>
    <cellStyle name="Normal 19 3 4 2 2 2" xfId="10582"/>
    <cellStyle name="Normal 19 3 4 2 2 2 2" xfId="35864"/>
    <cellStyle name="Normal 19 3 4 2 2 3" xfId="10583"/>
    <cellStyle name="Normal 19 3 4 2 2 3 2" xfId="35865"/>
    <cellStyle name="Normal 19 3 4 2 2 4" xfId="10584"/>
    <cellStyle name="Normal 19 3 4 2 2 4 2" xfId="35866"/>
    <cellStyle name="Normal 19 3 4 2 2 5" xfId="35867"/>
    <cellStyle name="Normal 19 3 4 2 3" xfId="10585"/>
    <cellStyle name="Normal 19 3 4 2 3 2" xfId="35868"/>
    <cellStyle name="Normal 19 3 4 2 4" xfId="10586"/>
    <cellStyle name="Normal 19 3 4 2 4 2" xfId="35869"/>
    <cellStyle name="Normal 19 3 4 2 5" xfId="10587"/>
    <cellStyle name="Normal 19 3 4 2 5 2" xfId="35870"/>
    <cellStyle name="Normal 19 3 4 2 6" xfId="35871"/>
    <cellStyle name="Normal 19 3 4 3" xfId="10588"/>
    <cellStyle name="Normal 19 3 4 3 2" xfId="10589"/>
    <cellStyle name="Normal 19 3 4 3 2 2" xfId="10590"/>
    <cellStyle name="Normal 19 3 4 3 2 2 2" xfId="35872"/>
    <cellStyle name="Normal 19 3 4 3 2 3" xfId="10591"/>
    <cellStyle name="Normal 19 3 4 3 2 3 2" xfId="35873"/>
    <cellStyle name="Normal 19 3 4 3 2 4" xfId="10592"/>
    <cellStyle name="Normal 19 3 4 3 2 4 2" xfId="35874"/>
    <cellStyle name="Normal 19 3 4 3 2 5" xfId="35875"/>
    <cellStyle name="Normal 19 3 4 3 3" xfId="10593"/>
    <cellStyle name="Normal 19 3 4 3 3 2" xfId="35876"/>
    <cellStyle name="Normal 19 3 4 3 4" xfId="10594"/>
    <cellStyle name="Normal 19 3 4 3 4 2" xfId="35877"/>
    <cellStyle name="Normal 19 3 4 3 5" xfId="10595"/>
    <cellStyle name="Normal 19 3 4 3 5 2" xfId="35878"/>
    <cellStyle name="Normal 19 3 4 3 6" xfId="35879"/>
    <cellStyle name="Normal 19 3 4 4" xfId="10596"/>
    <cellStyle name="Normal 19 3 4 4 2" xfId="10597"/>
    <cellStyle name="Normal 19 3 4 4 2 2" xfId="35880"/>
    <cellStyle name="Normal 19 3 4 4 3" xfId="10598"/>
    <cellStyle name="Normal 19 3 4 4 3 2" xfId="35881"/>
    <cellStyle name="Normal 19 3 4 4 4" xfId="10599"/>
    <cellStyle name="Normal 19 3 4 4 4 2" xfId="35882"/>
    <cellStyle name="Normal 19 3 4 4 5" xfId="35883"/>
    <cellStyle name="Normal 19 3 4 5" xfId="10600"/>
    <cellStyle name="Normal 19 3 4 5 2" xfId="35884"/>
    <cellStyle name="Normal 19 3 4 6" xfId="10601"/>
    <cellStyle name="Normal 19 3 4 6 2" xfId="35885"/>
    <cellStyle name="Normal 19 3 4 7" xfId="10602"/>
    <cellStyle name="Normal 19 3 4 7 2" xfId="35886"/>
    <cellStyle name="Normal 19 3 4 8" xfId="35887"/>
    <cellStyle name="Normal 19 3 5" xfId="10603"/>
    <cellStyle name="Normal 19 3 5 2" xfId="10604"/>
    <cellStyle name="Normal 19 3 5 2 2" xfId="10605"/>
    <cellStyle name="Normal 19 3 5 2 2 2" xfId="10606"/>
    <cellStyle name="Normal 19 3 5 2 2 2 2" xfId="35888"/>
    <cellStyle name="Normal 19 3 5 2 2 3" xfId="10607"/>
    <cellStyle name="Normal 19 3 5 2 2 3 2" xfId="35889"/>
    <cellStyle name="Normal 19 3 5 2 2 4" xfId="10608"/>
    <cellStyle name="Normal 19 3 5 2 2 4 2" xfId="35890"/>
    <cellStyle name="Normal 19 3 5 2 2 5" xfId="35891"/>
    <cellStyle name="Normal 19 3 5 2 3" xfId="10609"/>
    <cellStyle name="Normal 19 3 5 2 3 2" xfId="35892"/>
    <cellStyle name="Normal 19 3 5 2 4" xfId="10610"/>
    <cellStyle name="Normal 19 3 5 2 4 2" xfId="35893"/>
    <cellStyle name="Normal 19 3 5 2 5" xfId="10611"/>
    <cellStyle name="Normal 19 3 5 2 5 2" xfId="35894"/>
    <cellStyle name="Normal 19 3 5 2 6" xfId="35895"/>
    <cellStyle name="Normal 19 3 5 3" xfId="10612"/>
    <cellStyle name="Normal 19 3 5 3 2" xfId="10613"/>
    <cellStyle name="Normal 19 3 5 3 2 2" xfId="10614"/>
    <cellStyle name="Normal 19 3 5 3 2 2 2" xfId="35896"/>
    <cellStyle name="Normal 19 3 5 3 2 3" xfId="10615"/>
    <cellStyle name="Normal 19 3 5 3 2 3 2" xfId="35897"/>
    <cellStyle name="Normal 19 3 5 3 2 4" xfId="10616"/>
    <cellStyle name="Normal 19 3 5 3 2 4 2" xfId="35898"/>
    <cellStyle name="Normal 19 3 5 3 2 5" xfId="35899"/>
    <cellStyle name="Normal 19 3 5 3 3" xfId="10617"/>
    <cellStyle name="Normal 19 3 5 3 3 2" xfId="35900"/>
    <cellStyle name="Normal 19 3 5 3 4" xfId="10618"/>
    <cellStyle name="Normal 19 3 5 3 4 2" xfId="35901"/>
    <cellStyle name="Normal 19 3 5 3 5" xfId="10619"/>
    <cellStyle name="Normal 19 3 5 3 5 2" xfId="35902"/>
    <cellStyle name="Normal 19 3 5 3 6" xfId="35903"/>
    <cellStyle name="Normal 19 3 5 4" xfId="10620"/>
    <cellStyle name="Normal 19 3 5 4 2" xfId="10621"/>
    <cellStyle name="Normal 19 3 5 4 2 2" xfId="35904"/>
    <cellStyle name="Normal 19 3 5 4 3" xfId="10622"/>
    <cellStyle name="Normal 19 3 5 4 3 2" xfId="35905"/>
    <cellStyle name="Normal 19 3 5 4 4" xfId="10623"/>
    <cellStyle name="Normal 19 3 5 4 4 2" xfId="35906"/>
    <cellStyle name="Normal 19 3 5 4 5" xfId="35907"/>
    <cellStyle name="Normal 19 3 5 5" xfId="10624"/>
    <cellStyle name="Normal 19 3 5 5 2" xfId="35908"/>
    <cellStyle name="Normal 19 3 5 6" xfId="10625"/>
    <cellStyle name="Normal 19 3 5 6 2" xfId="35909"/>
    <cellStyle name="Normal 19 3 5 7" xfId="10626"/>
    <cellStyle name="Normal 19 3 5 7 2" xfId="35910"/>
    <cellStyle name="Normal 19 3 5 8" xfId="35911"/>
    <cellStyle name="Normal 19 3 6" xfId="10627"/>
    <cellStyle name="Normal 19 3 6 2" xfId="10628"/>
    <cellStyle name="Normal 19 3 6 2 2" xfId="10629"/>
    <cellStyle name="Normal 19 3 6 2 2 2" xfId="35912"/>
    <cellStyle name="Normal 19 3 6 2 3" xfId="10630"/>
    <cellStyle name="Normal 19 3 6 2 3 2" xfId="35913"/>
    <cellStyle name="Normal 19 3 6 2 4" xfId="10631"/>
    <cellStyle name="Normal 19 3 6 2 4 2" xfId="35914"/>
    <cellStyle name="Normal 19 3 6 2 5" xfId="35915"/>
    <cellStyle name="Normal 19 3 6 3" xfId="10632"/>
    <cellStyle name="Normal 19 3 6 3 2" xfId="35916"/>
    <cellStyle name="Normal 19 3 6 4" xfId="10633"/>
    <cellStyle name="Normal 19 3 6 4 2" xfId="35917"/>
    <cellStyle name="Normal 19 3 6 5" xfId="10634"/>
    <cellStyle name="Normal 19 3 6 5 2" xfId="35918"/>
    <cellStyle name="Normal 19 3 6 6" xfId="35919"/>
    <cellStyle name="Normal 19 3 7" xfId="10635"/>
    <cellStyle name="Normal 19 3 7 2" xfId="10636"/>
    <cellStyle name="Normal 19 3 7 2 2" xfId="10637"/>
    <cellStyle name="Normal 19 3 7 2 2 2" xfId="35920"/>
    <cellStyle name="Normal 19 3 7 2 3" xfId="10638"/>
    <cellStyle name="Normal 19 3 7 2 3 2" xfId="35921"/>
    <cellStyle name="Normal 19 3 7 2 4" xfId="10639"/>
    <cellStyle name="Normal 19 3 7 2 4 2" xfId="35922"/>
    <cellStyle name="Normal 19 3 7 2 5" xfId="35923"/>
    <cellStyle name="Normal 19 3 7 3" xfId="10640"/>
    <cellStyle name="Normal 19 3 7 3 2" xfId="35924"/>
    <cellStyle name="Normal 19 3 7 4" xfId="10641"/>
    <cellStyle name="Normal 19 3 7 4 2" xfId="35925"/>
    <cellStyle name="Normal 19 3 7 5" xfId="10642"/>
    <cellStyle name="Normal 19 3 7 5 2" xfId="35926"/>
    <cellStyle name="Normal 19 3 7 6" xfId="35927"/>
    <cellStyle name="Normal 19 3 8" xfId="10643"/>
    <cellStyle name="Normal 19 3 8 2" xfId="10644"/>
    <cellStyle name="Normal 19 3 8 2 2" xfId="35928"/>
    <cellStyle name="Normal 19 3 8 3" xfId="10645"/>
    <cellStyle name="Normal 19 3 8 3 2" xfId="35929"/>
    <cellStyle name="Normal 19 3 8 4" xfId="10646"/>
    <cellStyle name="Normal 19 3 8 4 2" xfId="35930"/>
    <cellStyle name="Normal 19 3 8 5" xfId="35931"/>
    <cellStyle name="Normal 19 3 9" xfId="10647"/>
    <cellStyle name="Normal 19 3 9 2" xfId="35932"/>
    <cellStyle name="Normal 19 4" xfId="10648"/>
    <cellStyle name="Normal 19 4 2" xfId="10649"/>
    <cellStyle name="Normal 19 4 2 2" xfId="10650"/>
    <cellStyle name="Normal 19 4 2 2 2" xfId="10651"/>
    <cellStyle name="Normal 19 4 2 2 2 2" xfId="35933"/>
    <cellStyle name="Normal 19 4 2 2 3" xfId="10652"/>
    <cellStyle name="Normal 19 4 2 2 3 2" xfId="35934"/>
    <cellStyle name="Normal 19 4 2 2 4" xfId="10653"/>
    <cellStyle name="Normal 19 4 2 2 4 2" xfId="35935"/>
    <cellStyle name="Normal 19 4 2 2 5" xfId="35936"/>
    <cellStyle name="Normal 19 4 2 3" xfId="10654"/>
    <cellStyle name="Normal 19 4 2 3 2" xfId="35937"/>
    <cellStyle name="Normal 19 4 2 4" xfId="10655"/>
    <cellStyle name="Normal 19 4 2 4 2" xfId="35938"/>
    <cellStyle name="Normal 19 4 2 5" xfId="10656"/>
    <cellStyle name="Normal 19 4 2 5 2" xfId="35939"/>
    <cellStyle name="Normal 19 4 2 6" xfId="35940"/>
    <cellStyle name="Normal 19 4 3" xfId="10657"/>
    <cellStyle name="Normal 19 4 3 2" xfId="10658"/>
    <cellStyle name="Normal 19 4 3 2 2" xfId="10659"/>
    <cellStyle name="Normal 19 4 3 2 2 2" xfId="35941"/>
    <cellStyle name="Normal 19 4 3 2 3" xfId="10660"/>
    <cellStyle name="Normal 19 4 3 2 3 2" xfId="35942"/>
    <cellStyle name="Normal 19 4 3 2 4" xfId="10661"/>
    <cellStyle name="Normal 19 4 3 2 4 2" xfId="35943"/>
    <cellStyle name="Normal 19 4 3 2 5" xfId="35944"/>
    <cellStyle name="Normal 19 4 3 3" xfId="10662"/>
    <cellStyle name="Normal 19 4 3 3 2" xfId="35945"/>
    <cellStyle name="Normal 19 4 3 4" xfId="10663"/>
    <cellStyle name="Normal 19 4 3 4 2" xfId="35946"/>
    <cellStyle name="Normal 19 4 3 5" xfId="10664"/>
    <cellStyle name="Normal 19 4 3 5 2" xfId="35947"/>
    <cellStyle name="Normal 19 4 3 6" xfId="35948"/>
    <cellStyle name="Normal 19 4 4" xfId="10665"/>
    <cellStyle name="Normal 19 4 4 2" xfId="10666"/>
    <cellStyle name="Normal 19 4 4 2 2" xfId="35949"/>
    <cellStyle name="Normal 19 4 4 3" xfId="10667"/>
    <cellStyle name="Normal 19 4 4 3 2" xfId="35950"/>
    <cellStyle name="Normal 19 4 4 4" xfId="10668"/>
    <cellStyle name="Normal 19 4 4 4 2" xfId="35951"/>
    <cellStyle name="Normal 19 4 4 5" xfId="35952"/>
    <cellStyle name="Normal 19 4 5" xfId="10669"/>
    <cellStyle name="Normal 19 4 5 2" xfId="35953"/>
    <cellStyle name="Normal 19 4 6" xfId="10670"/>
    <cellStyle name="Normal 19 4 6 2" xfId="35954"/>
    <cellStyle name="Normal 19 4 7" xfId="10671"/>
    <cellStyle name="Normal 19 4 7 2" xfId="35955"/>
    <cellStyle name="Normal 19 4 8" xfId="35956"/>
    <cellStyle name="Normal 19 5" xfId="10672"/>
    <cellStyle name="Normal 19 5 2" xfId="10673"/>
    <cellStyle name="Normal 19 5 2 2" xfId="10674"/>
    <cellStyle name="Normal 19 5 2 2 2" xfId="10675"/>
    <cellStyle name="Normal 19 5 2 2 2 2" xfId="35957"/>
    <cellStyle name="Normal 19 5 2 2 3" xfId="10676"/>
    <cellStyle name="Normal 19 5 2 2 3 2" xfId="35958"/>
    <cellStyle name="Normal 19 5 2 2 4" xfId="10677"/>
    <cellStyle name="Normal 19 5 2 2 4 2" xfId="35959"/>
    <cellStyle name="Normal 19 5 2 2 5" xfId="35960"/>
    <cellStyle name="Normal 19 5 2 3" xfId="10678"/>
    <cellStyle name="Normal 19 5 2 3 2" xfId="35961"/>
    <cellStyle name="Normal 19 5 2 4" xfId="10679"/>
    <cellStyle name="Normal 19 5 2 4 2" xfId="35962"/>
    <cellStyle name="Normal 19 5 2 5" xfId="10680"/>
    <cellStyle name="Normal 19 5 2 5 2" xfId="35963"/>
    <cellStyle name="Normal 19 5 2 6" xfId="35964"/>
    <cellStyle name="Normal 19 5 3" xfId="10681"/>
    <cellStyle name="Normal 19 5 3 2" xfId="10682"/>
    <cellStyle name="Normal 19 5 3 2 2" xfId="10683"/>
    <cellStyle name="Normal 19 5 3 2 2 2" xfId="35965"/>
    <cellStyle name="Normal 19 5 3 2 3" xfId="10684"/>
    <cellStyle name="Normal 19 5 3 2 3 2" xfId="35966"/>
    <cellStyle name="Normal 19 5 3 2 4" xfId="10685"/>
    <cellStyle name="Normal 19 5 3 2 4 2" xfId="35967"/>
    <cellStyle name="Normal 19 5 3 2 5" xfId="35968"/>
    <cellStyle name="Normal 19 5 3 3" xfId="10686"/>
    <cellStyle name="Normal 19 5 3 3 2" xfId="35969"/>
    <cellStyle name="Normal 19 5 3 4" xfId="10687"/>
    <cellStyle name="Normal 19 5 3 4 2" xfId="35970"/>
    <cellStyle name="Normal 19 5 3 5" xfId="10688"/>
    <cellStyle name="Normal 19 5 3 5 2" xfId="35971"/>
    <cellStyle name="Normal 19 5 3 6" xfId="35972"/>
    <cellStyle name="Normal 19 5 4" xfId="10689"/>
    <cellStyle name="Normal 19 5 4 2" xfId="10690"/>
    <cellStyle name="Normal 19 5 4 2 2" xfId="35973"/>
    <cellStyle name="Normal 19 5 4 3" xfId="10691"/>
    <cellStyle name="Normal 19 5 4 3 2" xfId="35974"/>
    <cellStyle name="Normal 19 5 4 4" xfId="10692"/>
    <cellStyle name="Normal 19 5 4 4 2" xfId="35975"/>
    <cellStyle name="Normal 19 5 4 5" xfId="35976"/>
    <cellStyle name="Normal 19 5 5" xfId="10693"/>
    <cellStyle name="Normal 19 5 5 2" xfId="35977"/>
    <cellStyle name="Normal 19 5 6" xfId="10694"/>
    <cellStyle name="Normal 19 5 6 2" xfId="35978"/>
    <cellStyle name="Normal 19 5 7" xfId="10695"/>
    <cellStyle name="Normal 19 5 7 2" xfId="35979"/>
    <cellStyle name="Normal 19 5 8" xfId="35980"/>
    <cellStyle name="Normal 2" xfId="3"/>
    <cellStyle name="Normal 2 10" xfId="10696"/>
    <cellStyle name="Normal 2 10 2" xfId="10697"/>
    <cellStyle name="Normal 2 10 2 2" xfId="10698"/>
    <cellStyle name="Normal 2 11" xfId="10699"/>
    <cellStyle name="Normal 2 11 2" xfId="10700"/>
    <cellStyle name="Normal 2 11 2 10" xfId="35981"/>
    <cellStyle name="Normal 2 11 2 2" xfId="10701"/>
    <cellStyle name="Normal 2 11 2 2 10" xfId="35982"/>
    <cellStyle name="Normal 2 11 2 2 2" xfId="10702"/>
    <cellStyle name="Normal 2 11 2 2 2 10" xfId="35983"/>
    <cellStyle name="Normal 2 11 2 2 2 2" xfId="10703"/>
    <cellStyle name="Normal 2 11 2 2 2 2 2" xfId="10704"/>
    <cellStyle name="Normal 2 11 2 2 2 2 2 2" xfId="10705"/>
    <cellStyle name="Normal 2 11 2 2 2 2 2 2 2" xfId="10706"/>
    <cellStyle name="Normal 2 11 2 2 2 2 2 2 2 2" xfId="10707"/>
    <cellStyle name="Normal 2 11 2 2 2 2 2 2 2 2 2" xfId="35984"/>
    <cellStyle name="Normal 2 11 2 2 2 2 2 2 2 3" xfId="10708"/>
    <cellStyle name="Normal 2 11 2 2 2 2 2 2 2 3 2" xfId="35985"/>
    <cellStyle name="Normal 2 11 2 2 2 2 2 2 2 4" xfId="10709"/>
    <cellStyle name="Normal 2 11 2 2 2 2 2 2 2 4 2" xfId="35986"/>
    <cellStyle name="Normal 2 11 2 2 2 2 2 2 2 5" xfId="35987"/>
    <cellStyle name="Normal 2 11 2 2 2 2 2 2 3" xfId="10710"/>
    <cellStyle name="Normal 2 11 2 2 2 2 2 2 3 2" xfId="35988"/>
    <cellStyle name="Normal 2 11 2 2 2 2 2 2 4" xfId="10711"/>
    <cellStyle name="Normal 2 11 2 2 2 2 2 2 4 2" xfId="35989"/>
    <cellStyle name="Normal 2 11 2 2 2 2 2 2 5" xfId="10712"/>
    <cellStyle name="Normal 2 11 2 2 2 2 2 2 5 2" xfId="35990"/>
    <cellStyle name="Normal 2 11 2 2 2 2 2 2 6" xfId="35991"/>
    <cellStyle name="Normal 2 11 2 2 2 2 2 3" xfId="10713"/>
    <cellStyle name="Normal 2 11 2 2 2 2 2 3 2" xfId="10714"/>
    <cellStyle name="Normal 2 11 2 2 2 2 2 3 2 2" xfId="10715"/>
    <cellStyle name="Normal 2 11 2 2 2 2 2 3 2 2 2" xfId="35992"/>
    <cellStyle name="Normal 2 11 2 2 2 2 2 3 2 3" xfId="10716"/>
    <cellStyle name="Normal 2 11 2 2 2 2 2 3 2 3 2" xfId="35993"/>
    <cellStyle name="Normal 2 11 2 2 2 2 2 3 2 4" xfId="10717"/>
    <cellStyle name="Normal 2 11 2 2 2 2 2 3 2 4 2" xfId="35994"/>
    <cellStyle name="Normal 2 11 2 2 2 2 2 3 2 5" xfId="35995"/>
    <cellStyle name="Normal 2 11 2 2 2 2 2 3 3" xfId="10718"/>
    <cellStyle name="Normal 2 11 2 2 2 2 2 3 3 2" xfId="35996"/>
    <cellStyle name="Normal 2 11 2 2 2 2 2 3 4" xfId="10719"/>
    <cellStyle name="Normal 2 11 2 2 2 2 2 3 4 2" xfId="35997"/>
    <cellStyle name="Normal 2 11 2 2 2 2 2 3 5" xfId="10720"/>
    <cellStyle name="Normal 2 11 2 2 2 2 2 3 5 2" xfId="35998"/>
    <cellStyle name="Normal 2 11 2 2 2 2 2 3 6" xfId="35999"/>
    <cellStyle name="Normal 2 11 2 2 2 2 2 4" xfId="10721"/>
    <cellStyle name="Normal 2 11 2 2 2 2 2 4 2" xfId="10722"/>
    <cellStyle name="Normal 2 11 2 2 2 2 2 4 2 2" xfId="36000"/>
    <cellStyle name="Normal 2 11 2 2 2 2 2 4 3" xfId="10723"/>
    <cellStyle name="Normal 2 11 2 2 2 2 2 4 3 2" xfId="36001"/>
    <cellStyle name="Normal 2 11 2 2 2 2 2 4 4" xfId="10724"/>
    <cellStyle name="Normal 2 11 2 2 2 2 2 4 4 2" xfId="36002"/>
    <cellStyle name="Normal 2 11 2 2 2 2 2 4 5" xfId="36003"/>
    <cellStyle name="Normal 2 11 2 2 2 2 2 5" xfId="10725"/>
    <cellStyle name="Normal 2 11 2 2 2 2 2 5 2" xfId="36004"/>
    <cellStyle name="Normal 2 11 2 2 2 2 2 6" xfId="10726"/>
    <cellStyle name="Normal 2 11 2 2 2 2 2 6 2" xfId="36005"/>
    <cellStyle name="Normal 2 11 2 2 2 2 2 7" xfId="10727"/>
    <cellStyle name="Normal 2 11 2 2 2 2 2 7 2" xfId="36006"/>
    <cellStyle name="Normal 2 11 2 2 2 2 2 8" xfId="36007"/>
    <cellStyle name="Normal 2 11 2 2 2 2 3" xfId="10728"/>
    <cellStyle name="Normal 2 11 2 2 2 2 3 2" xfId="10729"/>
    <cellStyle name="Normal 2 11 2 2 2 2 3 2 2" xfId="10730"/>
    <cellStyle name="Normal 2 11 2 2 2 2 3 2 2 2" xfId="36008"/>
    <cellStyle name="Normal 2 11 2 2 2 2 3 2 3" xfId="10731"/>
    <cellStyle name="Normal 2 11 2 2 2 2 3 2 3 2" xfId="36009"/>
    <cellStyle name="Normal 2 11 2 2 2 2 3 2 4" xfId="10732"/>
    <cellStyle name="Normal 2 11 2 2 2 2 3 2 4 2" xfId="36010"/>
    <cellStyle name="Normal 2 11 2 2 2 2 3 2 5" xfId="36011"/>
    <cellStyle name="Normal 2 11 2 2 2 2 3 3" xfId="10733"/>
    <cellStyle name="Normal 2 11 2 2 2 2 3 3 2" xfId="36012"/>
    <cellStyle name="Normal 2 11 2 2 2 2 3 4" xfId="10734"/>
    <cellStyle name="Normal 2 11 2 2 2 2 3 4 2" xfId="36013"/>
    <cellStyle name="Normal 2 11 2 2 2 2 3 5" xfId="10735"/>
    <cellStyle name="Normal 2 11 2 2 2 2 3 5 2" xfId="36014"/>
    <cellStyle name="Normal 2 11 2 2 2 2 3 6" xfId="36015"/>
    <cellStyle name="Normal 2 11 2 2 2 2 4" xfId="10736"/>
    <cellStyle name="Normal 2 11 2 2 2 2 4 2" xfId="10737"/>
    <cellStyle name="Normal 2 11 2 2 2 2 4 2 2" xfId="10738"/>
    <cellStyle name="Normal 2 11 2 2 2 2 4 2 2 2" xfId="36016"/>
    <cellStyle name="Normal 2 11 2 2 2 2 4 2 3" xfId="10739"/>
    <cellStyle name="Normal 2 11 2 2 2 2 4 2 3 2" xfId="36017"/>
    <cellStyle name="Normal 2 11 2 2 2 2 4 2 4" xfId="10740"/>
    <cellStyle name="Normal 2 11 2 2 2 2 4 2 4 2" xfId="36018"/>
    <cellStyle name="Normal 2 11 2 2 2 2 4 2 5" xfId="36019"/>
    <cellStyle name="Normal 2 11 2 2 2 2 4 3" xfId="10741"/>
    <cellStyle name="Normal 2 11 2 2 2 2 4 3 2" xfId="36020"/>
    <cellStyle name="Normal 2 11 2 2 2 2 4 4" xfId="10742"/>
    <cellStyle name="Normal 2 11 2 2 2 2 4 4 2" xfId="36021"/>
    <cellStyle name="Normal 2 11 2 2 2 2 4 5" xfId="10743"/>
    <cellStyle name="Normal 2 11 2 2 2 2 4 5 2" xfId="36022"/>
    <cellStyle name="Normal 2 11 2 2 2 2 4 6" xfId="36023"/>
    <cellStyle name="Normal 2 11 2 2 2 2 5" xfId="10744"/>
    <cellStyle name="Normal 2 11 2 2 2 2 5 2" xfId="10745"/>
    <cellStyle name="Normal 2 11 2 2 2 2 5 2 2" xfId="36024"/>
    <cellStyle name="Normal 2 11 2 2 2 2 5 3" xfId="10746"/>
    <cellStyle name="Normal 2 11 2 2 2 2 5 3 2" xfId="36025"/>
    <cellStyle name="Normal 2 11 2 2 2 2 5 4" xfId="10747"/>
    <cellStyle name="Normal 2 11 2 2 2 2 5 4 2" xfId="36026"/>
    <cellStyle name="Normal 2 11 2 2 2 2 5 5" xfId="36027"/>
    <cellStyle name="Normal 2 11 2 2 2 2 6" xfId="10748"/>
    <cellStyle name="Normal 2 11 2 2 2 2 6 2" xfId="36028"/>
    <cellStyle name="Normal 2 11 2 2 2 2 7" xfId="10749"/>
    <cellStyle name="Normal 2 11 2 2 2 2 7 2" xfId="36029"/>
    <cellStyle name="Normal 2 11 2 2 2 2 8" xfId="10750"/>
    <cellStyle name="Normal 2 11 2 2 2 2 8 2" xfId="36030"/>
    <cellStyle name="Normal 2 11 2 2 2 2 9" xfId="36031"/>
    <cellStyle name="Normal 2 11 2 2 2 3" xfId="10751"/>
    <cellStyle name="Normal 2 11 2 2 2 3 2" xfId="10752"/>
    <cellStyle name="Normal 2 11 2 2 2 3 2 2" xfId="10753"/>
    <cellStyle name="Normal 2 11 2 2 2 3 2 2 2" xfId="10754"/>
    <cellStyle name="Normal 2 11 2 2 2 3 2 2 2 2" xfId="36032"/>
    <cellStyle name="Normal 2 11 2 2 2 3 2 2 3" xfId="10755"/>
    <cellStyle name="Normal 2 11 2 2 2 3 2 2 3 2" xfId="36033"/>
    <cellStyle name="Normal 2 11 2 2 2 3 2 2 4" xfId="10756"/>
    <cellStyle name="Normal 2 11 2 2 2 3 2 2 4 2" xfId="36034"/>
    <cellStyle name="Normal 2 11 2 2 2 3 2 2 5" xfId="36035"/>
    <cellStyle name="Normal 2 11 2 2 2 3 2 3" xfId="10757"/>
    <cellStyle name="Normal 2 11 2 2 2 3 2 3 2" xfId="36036"/>
    <cellStyle name="Normal 2 11 2 2 2 3 2 4" xfId="10758"/>
    <cellStyle name="Normal 2 11 2 2 2 3 2 4 2" xfId="36037"/>
    <cellStyle name="Normal 2 11 2 2 2 3 2 5" xfId="10759"/>
    <cellStyle name="Normal 2 11 2 2 2 3 2 5 2" xfId="36038"/>
    <cellStyle name="Normal 2 11 2 2 2 3 2 6" xfId="36039"/>
    <cellStyle name="Normal 2 11 2 2 2 3 3" xfId="10760"/>
    <cellStyle name="Normal 2 11 2 2 2 3 3 2" xfId="10761"/>
    <cellStyle name="Normal 2 11 2 2 2 3 3 2 2" xfId="10762"/>
    <cellStyle name="Normal 2 11 2 2 2 3 3 2 2 2" xfId="36040"/>
    <cellStyle name="Normal 2 11 2 2 2 3 3 2 3" xfId="10763"/>
    <cellStyle name="Normal 2 11 2 2 2 3 3 2 3 2" xfId="36041"/>
    <cellStyle name="Normal 2 11 2 2 2 3 3 2 4" xfId="10764"/>
    <cellStyle name="Normal 2 11 2 2 2 3 3 2 4 2" xfId="36042"/>
    <cellStyle name="Normal 2 11 2 2 2 3 3 2 5" xfId="36043"/>
    <cellStyle name="Normal 2 11 2 2 2 3 3 3" xfId="10765"/>
    <cellStyle name="Normal 2 11 2 2 2 3 3 3 2" xfId="36044"/>
    <cellStyle name="Normal 2 11 2 2 2 3 3 4" xfId="10766"/>
    <cellStyle name="Normal 2 11 2 2 2 3 3 4 2" xfId="36045"/>
    <cellStyle name="Normal 2 11 2 2 2 3 3 5" xfId="10767"/>
    <cellStyle name="Normal 2 11 2 2 2 3 3 5 2" xfId="36046"/>
    <cellStyle name="Normal 2 11 2 2 2 3 3 6" xfId="36047"/>
    <cellStyle name="Normal 2 11 2 2 2 3 4" xfId="10768"/>
    <cellStyle name="Normal 2 11 2 2 2 3 4 2" xfId="10769"/>
    <cellStyle name="Normal 2 11 2 2 2 3 4 2 2" xfId="36048"/>
    <cellStyle name="Normal 2 11 2 2 2 3 4 3" xfId="10770"/>
    <cellStyle name="Normal 2 11 2 2 2 3 4 3 2" xfId="36049"/>
    <cellStyle name="Normal 2 11 2 2 2 3 4 4" xfId="10771"/>
    <cellStyle name="Normal 2 11 2 2 2 3 4 4 2" xfId="36050"/>
    <cellStyle name="Normal 2 11 2 2 2 3 4 5" xfId="36051"/>
    <cellStyle name="Normal 2 11 2 2 2 3 5" xfId="10772"/>
    <cellStyle name="Normal 2 11 2 2 2 3 5 2" xfId="36052"/>
    <cellStyle name="Normal 2 11 2 2 2 3 6" xfId="10773"/>
    <cellStyle name="Normal 2 11 2 2 2 3 6 2" xfId="36053"/>
    <cellStyle name="Normal 2 11 2 2 2 3 7" xfId="10774"/>
    <cellStyle name="Normal 2 11 2 2 2 3 7 2" xfId="36054"/>
    <cellStyle name="Normal 2 11 2 2 2 3 8" xfId="36055"/>
    <cellStyle name="Normal 2 11 2 2 2 4" xfId="10775"/>
    <cellStyle name="Normal 2 11 2 2 2 4 2" xfId="10776"/>
    <cellStyle name="Normal 2 11 2 2 2 4 2 2" xfId="10777"/>
    <cellStyle name="Normal 2 11 2 2 2 4 2 2 2" xfId="36056"/>
    <cellStyle name="Normal 2 11 2 2 2 4 2 3" xfId="10778"/>
    <cellStyle name="Normal 2 11 2 2 2 4 2 3 2" xfId="36057"/>
    <cellStyle name="Normal 2 11 2 2 2 4 2 4" xfId="10779"/>
    <cellStyle name="Normal 2 11 2 2 2 4 2 4 2" xfId="36058"/>
    <cellStyle name="Normal 2 11 2 2 2 4 2 5" xfId="36059"/>
    <cellStyle name="Normal 2 11 2 2 2 4 3" xfId="10780"/>
    <cellStyle name="Normal 2 11 2 2 2 4 3 2" xfId="36060"/>
    <cellStyle name="Normal 2 11 2 2 2 4 4" xfId="10781"/>
    <cellStyle name="Normal 2 11 2 2 2 4 4 2" xfId="36061"/>
    <cellStyle name="Normal 2 11 2 2 2 4 5" xfId="10782"/>
    <cellStyle name="Normal 2 11 2 2 2 4 5 2" xfId="36062"/>
    <cellStyle name="Normal 2 11 2 2 2 4 6" xfId="36063"/>
    <cellStyle name="Normal 2 11 2 2 2 5" xfId="10783"/>
    <cellStyle name="Normal 2 11 2 2 2 5 2" xfId="10784"/>
    <cellStyle name="Normal 2 11 2 2 2 5 2 2" xfId="10785"/>
    <cellStyle name="Normal 2 11 2 2 2 5 2 2 2" xfId="36064"/>
    <cellStyle name="Normal 2 11 2 2 2 5 2 3" xfId="10786"/>
    <cellStyle name="Normal 2 11 2 2 2 5 2 3 2" xfId="36065"/>
    <cellStyle name="Normal 2 11 2 2 2 5 2 4" xfId="10787"/>
    <cellStyle name="Normal 2 11 2 2 2 5 2 4 2" xfId="36066"/>
    <cellStyle name="Normal 2 11 2 2 2 5 2 5" xfId="36067"/>
    <cellStyle name="Normal 2 11 2 2 2 5 3" xfId="10788"/>
    <cellStyle name="Normal 2 11 2 2 2 5 3 2" xfId="36068"/>
    <cellStyle name="Normal 2 11 2 2 2 5 4" xfId="10789"/>
    <cellStyle name="Normal 2 11 2 2 2 5 4 2" xfId="36069"/>
    <cellStyle name="Normal 2 11 2 2 2 5 5" xfId="10790"/>
    <cellStyle name="Normal 2 11 2 2 2 5 5 2" xfId="36070"/>
    <cellStyle name="Normal 2 11 2 2 2 5 6" xfId="36071"/>
    <cellStyle name="Normal 2 11 2 2 2 6" xfId="10791"/>
    <cellStyle name="Normal 2 11 2 2 2 6 2" xfId="10792"/>
    <cellStyle name="Normal 2 11 2 2 2 6 2 2" xfId="36072"/>
    <cellStyle name="Normal 2 11 2 2 2 6 3" xfId="10793"/>
    <cellStyle name="Normal 2 11 2 2 2 6 3 2" xfId="36073"/>
    <cellStyle name="Normal 2 11 2 2 2 6 4" xfId="10794"/>
    <cellStyle name="Normal 2 11 2 2 2 6 4 2" xfId="36074"/>
    <cellStyle name="Normal 2 11 2 2 2 6 5" xfId="36075"/>
    <cellStyle name="Normal 2 11 2 2 2 7" xfId="10795"/>
    <cellStyle name="Normal 2 11 2 2 2 7 2" xfId="36076"/>
    <cellStyle name="Normal 2 11 2 2 2 8" xfId="10796"/>
    <cellStyle name="Normal 2 11 2 2 2 8 2" xfId="36077"/>
    <cellStyle name="Normal 2 11 2 2 2 9" xfId="10797"/>
    <cellStyle name="Normal 2 11 2 2 2 9 2" xfId="36078"/>
    <cellStyle name="Normal 2 11 2 2 3" xfId="10798"/>
    <cellStyle name="Normal 2 11 2 2 3 2" xfId="10799"/>
    <cellStyle name="Normal 2 11 2 2 3 2 2" xfId="10800"/>
    <cellStyle name="Normal 2 11 2 2 3 2 2 2" xfId="10801"/>
    <cellStyle name="Normal 2 11 2 2 3 2 2 2 2" xfId="36079"/>
    <cellStyle name="Normal 2 11 2 2 3 2 2 3" xfId="10802"/>
    <cellStyle name="Normal 2 11 2 2 3 2 2 3 2" xfId="36080"/>
    <cellStyle name="Normal 2 11 2 2 3 2 2 4" xfId="10803"/>
    <cellStyle name="Normal 2 11 2 2 3 2 2 4 2" xfId="36081"/>
    <cellStyle name="Normal 2 11 2 2 3 2 2 5" xfId="36082"/>
    <cellStyle name="Normal 2 11 2 2 3 2 3" xfId="10804"/>
    <cellStyle name="Normal 2 11 2 2 3 2 3 2" xfId="36083"/>
    <cellStyle name="Normal 2 11 2 2 3 2 4" xfId="10805"/>
    <cellStyle name="Normal 2 11 2 2 3 2 4 2" xfId="36084"/>
    <cellStyle name="Normal 2 11 2 2 3 2 5" xfId="10806"/>
    <cellStyle name="Normal 2 11 2 2 3 2 5 2" xfId="36085"/>
    <cellStyle name="Normal 2 11 2 2 3 2 6" xfId="36086"/>
    <cellStyle name="Normal 2 11 2 2 3 3" xfId="10807"/>
    <cellStyle name="Normal 2 11 2 2 3 3 2" xfId="10808"/>
    <cellStyle name="Normal 2 11 2 2 3 3 2 2" xfId="10809"/>
    <cellStyle name="Normal 2 11 2 2 3 3 2 2 2" xfId="36087"/>
    <cellStyle name="Normal 2 11 2 2 3 3 2 3" xfId="10810"/>
    <cellStyle name="Normal 2 11 2 2 3 3 2 3 2" xfId="36088"/>
    <cellStyle name="Normal 2 11 2 2 3 3 2 4" xfId="10811"/>
    <cellStyle name="Normal 2 11 2 2 3 3 2 4 2" xfId="36089"/>
    <cellStyle name="Normal 2 11 2 2 3 3 2 5" xfId="36090"/>
    <cellStyle name="Normal 2 11 2 2 3 3 3" xfId="10812"/>
    <cellStyle name="Normal 2 11 2 2 3 3 3 2" xfId="36091"/>
    <cellStyle name="Normal 2 11 2 2 3 3 4" xfId="10813"/>
    <cellStyle name="Normal 2 11 2 2 3 3 4 2" xfId="36092"/>
    <cellStyle name="Normal 2 11 2 2 3 3 5" xfId="10814"/>
    <cellStyle name="Normal 2 11 2 2 3 3 5 2" xfId="36093"/>
    <cellStyle name="Normal 2 11 2 2 3 3 6" xfId="36094"/>
    <cellStyle name="Normal 2 11 2 2 3 4" xfId="10815"/>
    <cellStyle name="Normal 2 11 2 2 3 4 2" xfId="10816"/>
    <cellStyle name="Normal 2 11 2 2 3 4 2 2" xfId="36095"/>
    <cellStyle name="Normal 2 11 2 2 3 4 3" xfId="10817"/>
    <cellStyle name="Normal 2 11 2 2 3 4 3 2" xfId="36096"/>
    <cellStyle name="Normal 2 11 2 2 3 4 4" xfId="10818"/>
    <cellStyle name="Normal 2 11 2 2 3 4 4 2" xfId="36097"/>
    <cellStyle name="Normal 2 11 2 2 3 4 5" xfId="36098"/>
    <cellStyle name="Normal 2 11 2 2 3 5" xfId="10819"/>
    <cellStyle name="Normal 2 11 2 2 3 5 2" xfId="36099"/>
    <cellStyle name="Normal 2 11 2 2 3 6" xfId="10820"/>
    <cellStyle name="Normal 2 11 2 2 3 6 2" xfId="36100"/>
    <cellStyle name="Normal 2 11 2 2 3 7" xfId="10821"/>
    <cellStyle name="Normal 2 11 2 2 3 7 2" xfId="36101"/>
    <cellStyle name="Normal 2 11 2 2 3 8" xfId="36102"/>
    <cellStyle name="Normal 2 11 2 2 4" xfId="10822"/>
    <cellStyle name="Normal 2 11 2 2 4 2" xfId="10823"/>
    <cellStyle name="Normal 2 11 2 2 4 2 2" xfId="10824"/>
    <cellStyle name="Normal 2 11 2 2 4 2 2 2" xfId="36103"/>
    <cellStyle name="Normal 2 11 2 2 4 2 3" xfId="10825"/>
    <cellStyle name="Normal 2 11 2 2 4 2 3 2" xfId="36104"/>
    <cellStyle name="Normal 2 11 2 2 4 2 4" xfId="10826"/>
    <cellStyle name="Normal 2 11 2 2 4 2 4 2" xfId="36105"/>
    <cellStyle name="Normal 2 11 2 2 4 2 5" xfId="36106"/>
    <cellStyle name="Normal 2 11 2 2 4 3" xfId="10827"/>
    <cellStyle name="Normal 2 11 2 2 4 3 2" xfId="36107"/>
    <cellStyle name="Normal 2 11 2 2 4 4" xfId="10828"/>
    <cellStyle name="Normal 2 11 2 2 4 4 2" xfId="36108"/>
    <cellStyle name="Normal 2 11 2 2 4 5" xfId="10829"/>
    <cellStyle name="Normal 2 11 2 2 4 5 2" xfId="36109"/>
    <cellStyle name="Normal 2 11 2 2 4 6" xfId="36110"/>
    <cellStyle name="Normal 2 11 2 2 5" xfId="10830"/>
    <cellStyle name="Normal 2 11 2 2 5 2" xfId="10831"/>
    <cellStyle name="Normal 2 11 2 2 5 2 2" xfId="10832"/>
    <cellStyle name="Normal 2 11 2 2 5 2 2 2" xfId="36111"/>
    <cellStyle name="Normal 2 11 2 2 5 2 3" xfId="10833"/>
    <cellStyle name="Normal 2 11 2 2 5 2 3 2" xfId="36112"/>
    <cellStyle name="Normal 2 11 2 2 5 2 4" xfId="10834"/>
    <cellStyle name="Normal 2 11 2 2 5 2 4 2" xfId="36113"/>
    <cellStyle name="Normal 2 11 2 2 5 2 5" xfId="36114"/>
    <cellStyle name="Normal 2 11 2 2 5 3" xfId="10835"/>
    <cellStyle name="Normal 2 11 2 2 5 3 2" xfId="36115"/>
    <cellStyle name="Normal 2 11 2 2 5 4" xfId="10836"/>
    <cellStyle name="Normal 2 11 2 2 5 4 2" xfId="36116"/>
    <cellStyle name="Normal 2 11 2 2 5 5" xfId="10837"/>
    <cellStyle name="Normal 2 11 2 2 5 5 2" xfId="36117"/>
    <cellStyle name="Normal 2 11 2 2 5 6" xfId="36118"/>
    <cellStyle name="Normal 2 11 2 2 6" xfId="10838"/>
    <cellStyle name="Normal 2 11 2 2 6 2" xfId="10839"/>
    <cellStyle name="Normal 2 11 2 2 6 2 2" xfId="36119"/>
    <cellStyle name="Normal 2 11 2 2 6 3" xfId="10840"/>
    <cellStyle name="Normal 2 11 2 2 6 3 2" xfId="36120"/>
    <cellStyle name="Normal 2 11 2 2 6 4" xfId="10841"/>
    <cellStyle name="Normal 2 11 2 2 6 4 2" xfId="36121"/>
    <cellStyle name="Normal 2 11 2 2 6 5" xfId="36122"/>
    <cellStyle name="Normal 2 11 2 2 7" xfId="10842"/>
    <cellStyle name="Normal 2 11 2 2 7 2" xfId="36123"/>
    <cellStyle name="Normal 2 11 2 2 8" xfId="10843"/>
    <cellStyle name="Normal 2 11 2 2 8 2" xfId="36124"/>
    <cellStyle name="Normal 2 11 2 2 9" xfId="10844"/>
    <cellStyle name="Normal 2 11 2 2 9 2" xfId="36125"/>
    <cellStyle name="Normal 2 11 2 3" xfId="10845"/>
    <cellStyle name="Normal 2 11 2 3 2" xfId="10846"/>
    <cellStyle name="Normal 2 11 2 3 2 2" xfId="10847"/>
    <cellStyle name="Normal 2 11 2 3 2 2 2" xfId="10848"/>
    <cellStyle name="Normal 2 11 2 3 2 2 2 2" xfId="36126"/>
    <cellStyle name="Normal 2 11 2 3 2 2 3" xfId="10849"/>
    <cellStyle name="Normal 2 11 2 3 2 2 3 2" xfId="36127"/>
    <cellStyle name="Normal 2 11 2 3 2 2 4" xfId="10850"/>
    <cellStyle name="Normal 2 11 2 3 2 2 4 2" xfId="36128"/>
    <cellStyle name="Normal 2 11 2 3 2 2 5" xfId="36129"/>
    <cellStyle name="Normal 2 11 2 3 2 3" xfId="10851"/>
    <cellStyle name="Normal 2 11 2 3 2 3 2" xfId="36130"/>
    <cellStyle name="Normal 2 11 2 3 2 4" xfId="10852"/>
    <cellStyle name="Normal 2 11 2 3 2 4 2" xfId="36131"/>
    <cellStyle name="Normal 2 11 2 3 2 5" xfId="10853"/>
    <cellStyle name="Normal 2 11 2 3 2 5 2" xfId="36132"/>
    <cellStyle name="Normal 2 11 2 3 2 6" xfId="36133"/>
    <cellStyle name="Normal 2 11 2 3 3" xfId="10854"/>
    <cellStyle name="Normal 2 11 2 3 3 2" xfId="10855"/>
    <cellStyle name="Normal 2 11 2 3 3 2 2" xfId="10856"/>
    <cellStyle name="Normal 2 11 2 3 3 2 2 2" xfId="36134"/>
    <cellStyle name="Normal 2 11 2 3 3 2 3" xfId="10857"/>
    <cellStyle name="Normal 2 11 2 3 3 2 3 2" xfId="36135"/>
    <cellStyle name="Normal 2 11 2 3 3 2 4" xfId="10858"/>
    <cellStyle name="Normal 2 11 2 3 3 2 4 2" xfId="36136"/>
    <cellStyle name="Normal 2 11 2 3 3 2 5" xfId="36137"/>
    <cellStyle name="Normal 2 11 2 3 3 3" xfId="10859"/>
    <cellStyle name="Normal 2 11 2 3 3 3 2" xfId="36138"/>
    <cellStyle name="Normal 2 11 2 3 3 4" xfId="10860"/>
    <cellStyle name="Normal 2 11 2 3 3 4 2" xfId="36139"/>
    <cellStyle name="Normal 2 11 2 3 3 5" xfId="10861"/>
    <cellStyle name="Normal 2 11 2 3 3 5 2" xfId="36140"/>
    <cellStyle name="Normal 2 11 2 3 3 6" xfId="36141"/>
    <cellStyle name="Normal 2 11 2 3 4" xfId="10862"/>
    <cellStyle name="Normal 2 11 2 3 4 2" xfId="10863"/>
    <cellStyle name="Normal 2 11 2 3 4 2 2" xfId="36142"/>
    <cellStyle name="Normal 2 11 2 3 4 3" xfId="10864"/>
    <cellStyle name="Normal 2 11 2 3 4 3 2" xfId="36143"/>
    <cellStyle name="Normal 2 11 2 3 4 4" xfId="10865"/>
    <cellStyle name="Normal 2 11 2 3 4 4 2" xfId="36144"/>
    <cellStyle name="Normal 2 11 2 3 4 5" xfId="36145"/>
    <cellStyle name="Normal 2 11 2 3 5" xfId="10866"/>
    <cellStyle name="Normal 2 11 2 3 5 2" xfId="36146"/>
    <cellStyle name="Normal 2 11 2 3 6" xfId="10867"/>
    <cellStyle name="Normal 2 11 2 3 6 2" xfId="36147"/>
    <cellStyle name="Normal 2 11 2 3 7" xfId="10868"/>
    <cellStyle name="Normal 2 11 2 3 7 2" xfId="36148"/>
    <cellStyle name="Normal 2 11 2 3 8" xfId="36149"/>
    <cellStyle name="Normal 2 11 2 4" xfId="10869"/>
    <cellStyle name="Normal 2 11 2 4 2" xfId="10870"/>
    <cellStyle name="Normal 2 11 2 4 2 2" xfId="10871"/>
    <cellStyle name="Normal 2 11 2 4 2 2 2" xfId="36150"/>
    <cellStyle name="Normal 2 11 2 4 2 3" xfId="10872"/>
    <cellStyle name="Normal 2 11 2 4 2 3 2" xfId="36151"/>
    <cellStyle name="Normal 2 11 2 4 2 4" xfId="10873"/>
    <cellStyle name="Normal 2 11 2 4 2 4 2" xfId="36152"/>
    <cellStyle name="Normal 2 11 2 4 2 5" xfId="36153"/>
    <cellStyle name="Normal 2 11 2 4 3" xfId="10874"/>
    <cellStyle name="Normal 2 11 2 4 3 2" xfId="36154"/>
    <cellStyle name="Normal 2 11 2 4 4" xfId="10875"/>
    <cellStyle name="Normal 2 11 2 4 4 2" xfId="36155"/>
    <cellStyle name="Normal 2 11 2 4 5" xfId="10876"/>
    <cellStyle name="Normal 2 11 2 4 5 2" xfId="36156"/>
    <cellStyle name="Normal 2 11 2 4 6" xfId="36157"/>
    <cellStyle name="Normal 2 11 2 5" xfId="10877"/>
    <cellStyle name="Normal 2 11 2 5 2" xfId="10878"/>
    <cellStyle name="Normal 2 11 2 5 2 2" xfId="10879"/>
    <cellStyle name="Normal 2 11 2 5 2 2 2" xfId="36158"/>
    <cellStyle name="Normal 2 11 2 5 2 3" xfId="10880"/>
    <cellStyle name="Normal 2 11 2 5 2 3 2" xfId="36159"/>
    <cellStyle name="Normal 2 11 2 5 2 4" xfId="10881"/>
    <cellStyle name="Normal 2 11 2 5 2 4 2" xfId="36160"/>
    <cellStyle name="Normal 2 11 2 5 2 5" xfId="36161"/>
    <cellStyle name="Normal 2 11 2 5 3" xfId="10882"/>
    <cellStyle name="Normal 2 11 2 5 3 2" xfId="36162"/>
    <cellStyle name="Normal 2 11 2 5 4" xfId="10883"/>
    <cellStyle name="Normal 2 11 2 5 4 2" xfId="36163"/>
    <cellStyle name="Normal 2 11 2 5 5" xfId="10884"/>
    <cellStyle name="Normal 2 11 2 5 5 2" xfId="36164"/>
    <cellStyle name="Normal 2 11 2 5 6" xfId="36165"/>
    <cellStyle name="Normal 2 11 2 6" xfId="10885"/>
    <cellStyle name="Normal 2 11 2 6 2" xfId="10886"/>
    <cellStyle name="Normal 2 11 2 6 2 2" xfId="36166"/>
    <cellStyle name="Normal 2 11 2 6 3" xfId="10887"/>
    <cellStyle name="Normal 2 11 2 6 3 2" xfId="36167"/>
    <cellStyle name="Normal 2 11 2 6 4" xfId="10888"/>
    <cellStyle name="Normal 2 11 2 6 4 2" xfId="36168"/>
    <cellStyle name="Normal 2 11 2 6 5" xfId="36169"/>
    <cellStyle name="Normal 2 11 2 7" xfId="10889"/>
    <cellStyle name="Normal 2 11 2 7 2" xfId="36170"/>
    <cellStyle name="Normal 2 11 2 8" xfId="10890"/>
    <cellStyle name="Normal 2 11 2 8 2" xfId="36171"/>
    <cellStyle name="Normal 2 11 2 9" xfId="10891"/>
    <cellStyle name="Normal 2 11 2 9 2" xfId="36172"/>
    <cellStyle name="Normal 2 11 3" xfId="10892"/>
    <cellStyle name="Normal 2 11 3 10" xfId="10893"/>
    <cellStyle name="Normal 2 11 3 10 2" xfId="36173"/>
    <cellStyle name="Normal 2 11 3 11" xfId="10894"/>
    <cellStyle name="Normal 2 11 3 11 2" xfId="36174"/>
    <cellStyle name="Normal 2 11 3 12" xfId="10895"/>
    <cellStyle name="Normal 2 11 3 12 2" xfId="36175"/>
    <cellStyle name="Normal 2 11 3 13" xfId="36176"/>
    <cellStyle name="Normal 2 11 3 2" xfId="10896"/>
    <cellStyle name="Normal 2 11 3 2 2" xfId="10897"/>
    <cellStyle name="Normal 2 11 3 2 2 2" xfId="10898"/>
    <cellStyle name="Normal 2 11 3 2 2 2 2" xfId="10899"/>
    <cellStyle name="Normal 2 11 3 2 2 2 2 2" xfId="10900"/>
    <cellStyle name="Normal 2 11 3 2 2 2 2 2 2" xfId="36177"/>
    <cellStyle name="Normal 2 11 3 2 2 2 2 3" xfId="10901"/>
    <cellStyle name="Normal 2 11 3 2 2 2 2 3 2" xfId="36178"/>
    <cellStyle name="Normal 2 11 3 2 2 2 2 4" xfId="10902"/>
    <cellStyle name="Normal 2 11 3 2 2 2 2 4 2" xfId="36179"/>
    <cellStyle name="Normal 2 11 3 2 2 2 2 5" xfId="36180"/>
    <cellStyle name="Normal 2 11 3 2 2 2 3" xfId="10903"/>
    <cellStyle name="Normal 2 11 3 2 2 2 3 2" xfId="36181"/>
    <cellStyle name="Normal 2 11 3 2 2 2 4" xfId="10904"/>
    <cellStyle name="Normal 2 11 3 2 2 2 4 2" xfId="36182"/>
    <cellStyle name="Normal 2 11 3 2 2 2 5" xfId="10905"/>
    <cellStyle name="Normal 2 11 3 2 2 2 5 2" xfId="36183"/>
    <cellStyle name="Normal 2 11 3 2 2 2 6" xfId="36184"/>
    <cellStyle name="Normal 2 11 3 2 2 3" xfId="10906"/>
    <cellStyle name="Normal 2 11 3 2 2 3 2" xfId="10907"/>
    <cellStyle name="Normal 2 11 3 2 2 3 2 2" xfId="10908"/>
    <cellStyle name="Normal 2 11 3 2 2 3 2 2 2" xfId="36185"/>
    <cellStyle name="Normal 2 11 3 2 2 3 2 3" xfId="10909"/>
    <cellStyle name="Normal 2 11 3 2 2 3 2 3 2" xfId="36186"/>
    <cellStyle name="Normal 2 11 3 2 2 3 2 4" xfId="10910"/>
    <cellStyle name="Normal 2 11 3 2 2 3 2 4 2" xfId="36187"/>
    <cellStyle name="Normal 2 11 3 2 2 3 2 5" xfId="36188"/>
    <cellStyle name="Normal 2 11 3 2 2 3 3" xfId="10911"/>
    <cellStyle name="Normal 2 11 3 2 2 3 3 2" xfId="36189"/>
    <cellStyle name="Normal 2 11 3 2 2 3 4" xfId="10912"/>
    <cellStyle name="Normal 2 11 3 2 2 3 4 2" xfId="36190"/>
    <cellStyle name="Normal 2 11 3 2 2 3 5" xfId="10913"/>
    <cellStyle name="Normal 2 11 3 2 2 3 5 2" xfId="36191"/>
    <cellStyle name="Normal 2 11 3 2 2 3 6" xfId="36192"/>
    <cellStyle name="Normal 2 11 3 2 2 4" xfId="10914"/>
    <cellStyle name="Normal 2 11 3 2 2 4 2" xfId="10915"/>
    <cellStyle name="Normal 2 11 3 2 2 4 2 2" xfId="36193"/>
    <cellStyle name="Normal 2 11 3 2 2 4 3" xfId="10916"/>
    <cellStyle name="Normal 2 11 3 2 2 4 3 2" xfId="36194"/>
    <cellStyle name="Normal 2 11 3 2 2 4 4" xfId="10917"/>
    <cellStyle name="Normal 2 11 3 2 2 4 4 2" xfId="36195"/>
    <cellStyle name="Normal 2 11 3 2 2 4 5" xfId="36196"/>
    <cellStyle name="Normal 2 11 3 2 2 5" xfId="10918"/>
    <cellStyle name="Normal 2 11 3 2 2 5 2" xfId="36197"/>
    <cellStyle name="Normal 2 11 3 2 2 6" xfId="10919"/>
    <cellStyle name="Normal 2 11 3 2 2 6 2" xfId="36198"/>
    <cellStyle name="Normal 2 11 3 2 2 7" xfId="10920"/>
    <cellStyle name="Normal 2 11 3 2 2 7 2" xfId="36199"/>
    <cellStyle name="Normal 2 11 3 2 2 8" xfId="36200"/>
    <cellStyle name="Normal 2 11 3 2 3" xfId="10921"/>
    <cellStyle name="Normal 2 11 3 2 3 2" xfId="10922"/>
    <cellStyle name="Normal 2 11 3 2 3 2 2" xfId="10923"/>
    <cellStyle name="Normal 2 11 3 2 3 2 2 2" xfId="36201"/>
    <cellStyle name="Normal 2 11 3 2 3 2 3" xfId="10924"/>
    <cellStyle name="Normal 2 11 3 2 3 2 3 2" xfId="36202"/>
    <cellStyle name="Normal 2 11 3 2 3 2 4" xfId="10925"/>
    <cellStyle name="Normal 2 11 3 2 3 2 4 2" xfId="36203"/>
    <cellStyle name="Normal 2 11 3 2 3 2 5" xfId="36204"/>
    <cellStyle name="Normal 2 11 3 2 3 3" xfId="10926"/>
    <cellStyle name="Normal 2 11 3 2 3 3 2" xfId="36205"/>
    <cellStyle name="Normal 2 11 3 2 3 4" xfId="10927"/>
    <cellStyle name="Normal 2 11 3 2 3 4 2" xfId="36206"/>
    <cellStyle name="Normal 2 11 3 2 3 5" xfId="10928"/>
    <cellStyle name="Normal 2 11 3 2 3 5 2" xfId="36207"/>
    <cellStyle name="Normal 2 11 3 2 3 6" xfId="36208"/>
    <cellStyle name="Normal 2 11 3 2 4" xfId="10929"/>
    <cellStyle name="Normal 2 11 3 2 4 2" xfId="10930"/>
    <cellStyle name="Normal 2 11 3 2 4 2 2" xfId="10931"/>
    <cellStyle name="Normal 2 11 3 2 4 2 2 2" xfId="36209"/>
    <cellStyle name="Normal 2 11 3 2 4 2 3" xfId="10932"/>
    <cellStyle name="Normal 2 11 3 2 4 2 3 2" xfId="36210"/>
    <cellStyle name="Normal 2 11 3 2 4 2 4" xfId="10933"/>
    <cellStyle name="Normal 2 11 3 2 4 2 4 2" xfId="36211"/>
    <cellStyle name="Normal 2 11 3 2 4 2 5" xfId="36212"/>
    <cellStyle name="Normal 2 11 3 2 4 3" xfId="10934"/>
    <cellStyle name="Normal 2 11 3 2 4 3 2" xfId="36213"/>
    <cellStyle name="Normal 2 11 3 2 4 4" xfId="10935"/>
    <cellStyle name="Normal 2 11 3 2 4 4 2" xfId="36214"/>
    <cellStyle name="Normal 2 11 3 2 4 5" xfId="10936"/>
    <cellStyle name="Normal 2 11 3 2 4 5 2" xfId="36215"/>
    <cellStyle name="Normal 2 11 3 2 4 6" xfId="36216"/>
    <cellStyle name="Normal 2 11 3 2 5" xfId="10937"/>
    <cellStyle name="Normal 2 11 3 2 5 2" xfId="10938"/>
    <cellStyle name="Normal 2 11 3 2 5 2 2" xfId="36217"/>
    <cellStyle name="Normal 2 11 3 2 5 3" xfId="10939"/>
    <cellStyle name="Normal 2 11 3 2 5 3 2" xfId="36218"/>
    <cellStyle name="Normal 2 11 3 2 5 4" xfId="10940"/>
    <cellStyle name="Normal 2 11 3 2 5 4 2" xfId="36219"/>
    <cellStyle name="Normal 2 11 3 2 5 5" xfId="36220"/>
    <cellStyle name="Normal 2 11 3 2 6" xfId="10941"/>
    <cellStyle name="Normal 2 11 3 2 6 2" xfId="36221"/>
    <cellStyle name="Normal 2 11 3 2 7" xfId="10942"/>
    <cellStyle name="Normal 2 11 3 2 7 2" xfId="36222"/>
    <cellStyle name="Normal 2 11 3 2 8" xfId="10943"/>
    <cellStyle name="Normal 2 11 3 2 8 2" xfId="36223"/>
    <cellStyle name="Normal 2 11 3 2 9" xfId="36224"/>
    <cellStyle name="Normal 2 11 3 3" xfId="10944"/>
    <cellStyle name="Normal 2 11 3 3 2" xfId="10945"/>
    <cellStyle name="Normal 2 11 3 3 2 2" xfId="10946"/>
    <cellStyle name="Normal 2 11 3 3 2 2 2" xfId="10947"/>
    <cellStyle name="Normal 2 11 3 3 2 2 2 2" xfId="10948"/>
    <cellStyle name="Normal 2 11 3 3 2 2 2 2 2" xfId="36225"/>
    <cellStyle name="Normal 2 11 3 3 2 2 2 3" xfId="10949"/>
    <cellStyle name="Normal 2 11 3 3 2 2 2 3 2" xfId="36226"/>
    <cellStyle name="Normal 2 11 3 3 2 2 2 4" xfId="10950"/>
    <cellStyle name="Normal 2 11 3 3 2 2 2 4 2" xfId="36227"/>
    <cellStyle name="Normal 2 11 3 3 2 2 2 5" xfId="36228"/>
    <cellStyle name="Normal 2 11 3 3 2 2 3" xfId="10951"/>
    <cellStyle name="Normal 2 11 3 3 2 2 3 2" xfId="36229"/>
    <cellStyle name="Normal 2 11 3 3 2 2 4" xfId="10952"/>
    <cellStyle name="Normal 2 11 3 3 2 2 4 2" xfId="36230"/>
    <cellStyle name="Normal 2 11 3 3 2 2 5" xfId="10953"/>
    <cellStyle name="Normal 2 11 3 3 2 2 5 2" xfId="36231"/>
    <cellStyle name="Normal 2 11 3 3 2 2 6" xfId="36232"/>
    <cellStyle name="Normal 2 11 3 3 2 3" xfId="10954"/>
    <cellStyle name="Normal 2 11 3 3 2 3 2" xfId="10955"/>
    <cellStyle name="Normal 2 11 3 3 2 3 2 2" xfId="10956"/>
    <cellStyle name="Normal 2 11 3 3 2 3 2 2 2" xfId="36233"/>
    <cellStyle name="Normal 2 11 3 3 2 3 2 3" xfId="10957"/>
    <cellStyle name="Normal 2 11 3 3 2 3 2 3 2" xfId="36234"/>
    <cellStyle name="Normal 2 11 3 3 2 3 2 4" xfId="10958"/>
    <cellStyle name="Normal 2 11 3 3 2 3 2 4 2" xfId="36235"/>
    <cellStyle name="Normal 2 11 3 3 2 3 2 5" xfId="36236"/>
    <cellStyle name="Normal 2 11 3 3 2 3 3" xfId="10959"/>
    <cellStyle name="Normal 2 11 3 3 2 3 3 2" xfId="36237"/>
    <cellStyle name="Normal 2 11 3 3 2 3 4" xfId="10960"/>
    <cellStyle name="Normal 2 11 3 3 2 3 4 2" xfId="36238"/>
    <cellStyle name="Normal 2 11 3 3 2 3 5" xfId="10961"/>
    <cellStyle name="Normal 2 11 3 3 2 3 5 2" xfId="36239"/>
    <cellStyle name="Normal 2 11 3 3 2 3 6" xfId="36240"/>
    <cellStyle name="Normal 2 11 3 3 2 4" xfId="10962"/>
    <cellStyle name="Normal 2 11 3 3 2 4 2" xfId="10963"/>
    <cellStyle name="Normal 2 11 3 3 2 4 2 2" xfId="36241"/>
    <cellStyle name="Normal 2 11 3 3 2 4 3" xfId="10964"/>
    <cellStyle name="Normal 2 11 3 3 2 4 3 2" xfId="36242"/>
    <cellStyle name="Normal 2 11 3 3 2 4 4" xfId="10965"/>
    <cellStyle name="Normal 2 11 3 3 2 4 4 2" xfId="36243"/>
    <cellStyle name="Normal 2 11 3 3 2 4 5" xfId="36244"/>
    <cellStyle name="Normal 2 11 3 3 2 5" xfId="10966"/>
    <cellStyle name="Normal 2 11 3 3 2 5 2" xfId="36245"/>
    <cellStyle name="Normal 2 11 3 3 2 6" xfId="10967"/>
    <cellStyle name="Normal 2 11 3 3 2 6 2" xfId="36246"/>
    <cellStyle name="Normal 2 11 3 3 2 7" xfId="10968"/>
    <cellStyle name="Normal 2 11 3 3 2 7 2" xfId="36247"/>
    <cellStyle name="Normal 2 11 3 3 2 8" xfId="36248"/>
    <cellStyle name="Normal 2 11 3 3 3" xfId="10969"/>
    <cellStyle name="Normal 2 11 3 3 3 2" xfId="10970"/>
    <cellStyle name="Normal 2 11 3 3 3 2 2" xfId="10971"/>
    <cellStyle name="Normal 2 11 3 3 3 2 2 2" xfId="36249"/>
    <cellStyle name="Normal 2 11 3 3 3 2 3" xfId="10972"/>
    <cellStyle name="Normal 2 11 3 3 3 2 3 2" xfId="36250"/>
    <cellStyle name="Normal 2 11 3 3 3 2 4" xfId="10973"/>
    <cellStyle name="Normal 2 11 3 3 3 2 4 2" xfId="36251"/>
    <cellStyle name="Normal 2 11 3 3 3 2 5" xfId="36252"/>
    <cellStyle name="Normal 2 11 3 3 3 3" xfId="10974"/>
    <cellStyle name="Normal 2 11 3 3 3 3 2" xfId="36253"/>
    <cellStyle name="Normal 2 11 3 3 3 4" xfId="10975"/>
    <cellStyle name="Normal 2 11 3 3 3 4 2" xfId="36254"/>
    <cellStyle name="Normal 2 11 3 3 3 5" xfId="10976"/>
    <cellStyle name="Normal 2 11 3 3 3 5 2" xfId="36255"/>
    <cellStyle name="Normal 2 11 3 3 3 6" xfId="36256"/>
    <cellStyle name="Normal 2 11 3 3 4" xfId="10977"/>
    <cellStyle name="Normal 2 11 3 3 4 2" xfId="10978"/>
    <cellStyle name="Normal 2 11 3 3 4 2 2" xfId="10979"/>
    <cellStyle name="Normal 2 11 3 3 4 2 2 2" xfId="36257"/>
    <cellStyle name="Normal 2 11 3 3 4 2 3" xfId="10980"/>
    <cellStyle name="Normal 2 11 3 3 4 2 3 2" xfId="36258"/>
    <cellStyle name="Normal 2 11 3 3 4 2 4" xfId="10981"/>
    <cellStyle name="Normal 2 11 3 3 4 2 4 2" xfId="36259"/>
    <cellStyle name="Normal 2 11 3 3 4 2 5" xfId="36260"/>
    <cellStyle name="Normal 2 11 3 3 4 3" xfId="10982"/>
    <cellStyle name="Normal 2 11 3 3 4 3 2" xfId="36261"/>
    <cellStyle name="Normal 2 11 3 3 4 4" xfId="10983"/>
    <cellStyle name="Normal 2 11 3 3 4 4 2" xfId="36262"/>
    <cellStyle name="Normal 2 11 3 3 4 5" xfId="10984"/>
    <cellStyle name="Normal 2 11 3 3 4 5 2" xfId="36263"/>
    <cellStyle name="Normal 2 11 3 3 4 6" xfId="36264"/>
    <cellStyle name="Normal 2 11 3 3 5" xfId="10985"/>
    <cellStyle name="Normal 2 11 3 3 5 2" xfId="10986"/>
    <cellStyle name="Normal 2 11 3 3 5 2 2" xfId="36265"/>
    <cellStyle name="Normal 2 11 3 3 5 3" xfId="10987"/>
    <cellStyle name="Normal 2 11 3 3 5 3 2" xfId="36266"/>
    <cellStyle name="Normal 2 11 3 3 5 4" xfId="10988"/>
    <cellStyle name="Normal 2 11 3 3 5 4 2" xfId="36267"/>
    <cellStyle name="Normal 2 11 3 3 5 5" xfId="36268"/>
    <cellStyle name="Normal 2 11 3 3 6" xfId="10989"/>
    <cellStyle name="Normal 2 11 3 3 6 2" xfId="36269"/>
    <cellStyle name="Normal 2 11 3 3 7" xfId="10990"/>
    <cellStyle name="Normal 2 11 3 3 7 2" xfId="36270"/>
    <cellStyle name="Normal 2 11 3 3 8" xfId="10991"/>
    <cellStyle name="Normal 2 11 3 3 8 2" xfId="36271"/>
    <cellStyle name="Normal 2 11 3 3 9" xfId="36272"/>
    <cellStyle name="Normal 2 11 3 4" xfId="10992"/>
    <cellStyle name="Normal 2 11 3 4 10" xfId="36273"/>
    <cellStyle name="Normal 2 11 3 4 2" xfId="10993"/>
    <cellStyle name="Normal 2 11 3 4 2 10" xfId="36274"/>
    <cellStyle name="Normal 2 11 3 4 2 2" xfId="10994"/>
    <cellStyle name="Normal 2 11 3 4 2 2 10" xfId="36275"/>
    <cellStyle name="Normal 2 11 3 4 2 2 2" xfId="10995"/>
    <cellStyle name="Normal 2 11 3 4 2 2 2 2" xfId="10996"/>
    <cellStyle name="Normal 2 11 3 4 2 2 2 2 2" xfId="10997"/>
    <cellStyle name="Normal 2 11 3 4 2 2 2 2 2 2" xfId="10998"/>
    <cellStyle name="Normal 2 11 3 4 2 2 2 2 2 2 2" xfId="36276"/>
    <cellStyle name="Normal 2 11 3 4 2 2 2 2 2 3" xfId="10999"/>
    <cellStyle name="Normal 2 11 3 4 2 2 2 2 2 3 2" xfId="36277"/>
    <cellStyle name="Normal 2 11 3 4 2 2 2 2 2 4" xfId="11000"/>
    <cellStyle name="Normal 2 11 3 4 2 2 2 2 2 4 2" xfId="36278"/>
    <cellStyle name="Normal 2 11 3 4 2 2 2 2 2 5" xfId="36279"/>
    <cellStyle name="Normal 2 11 3 4 2 2 2 2 3" xfId="11001"/>
    <cellStyle name="Normal 2 11 3 4 2 2 2 2 3 2" xfId="36280"/>
    <cellStyle name="Normal 2 11 3 4 2 2 2 2 4" xfId="11002"/>
    <cellStyle name="Normal 2 11 3 4 2 2 2 2 4 2" xfId="36281"/>
    <cellStyle name="Normal 2 11 3 4 2 2 2 2 5" xfId="11003"/>
    <cellStyle name="Normal 2 11 3 4 2 2 2 2 5 2" xfId="36282"/>
    <cellStyle name="Normal 2 11 3 4 2 2 2 2 6" xfId="36283"/>
    <cellStyle name="Normal 2 11 3 4 2 2 2 3" xfId="11004"/>
    <cellStyle name="Normal 2 11 3 4 2 2 2 3 2" xfId="11005"/>
    <cellStyle name="Normal 2 11 3 4 2 2 2 3 2 2" xfId="11006"/>
    <cellStyle name="Normal 2 11 3 4 2 2 2 3 2 2 2" xfId="36284"/>
    <cellStyle name="Normal 2 11 3 4 2 2 2 3 2 3" xfId="11007"/>
    <cellStyle name="Normal 2 11 3 4 2 2 2 3 2 3 2" xfId="36285"/>
    <cellStyle name="Normal 2 11 3 4 2 2 2 3 2 4" xfId="11008"/>
    <cellStyle name="Normal 2 11 3 4 2 2 2 3 2 4 2" xfId="36286"/>
    <cellStyle name="Normal 2 11 3 4 2 2 2 3 2 5" xfId="36287"/>
    <cellStyle name="Normal 2 11 3 4 2 2 2 3 3" xfId="11009"/>
    <cellStyle name="Normal 2 11 3 4 2 2 2 3 3 2" xfId="36288"/>
    <cellStyle name="Normal 2 11 3 4 2 2 2 3 4" xfId="11010"/>
    <cellStyle name="Normal 2 11 3 4 2 2 2 3 4 2" xfId="36289"/>
    <cellStyle name="Normal 2 11 3 4 2 2 2 3 5" xfId="11011"/>
    <cellStyle name="Normal 2 11 3 4 2 2 2 3 5 2" xfId="36290"/>
    <cellStyle name="Normal 2 11 3 4 2 2 2 3 6" xfId="36291"/>
    <cellStyle name="Normal 2 11 3 4 2 2 2 4" xfId="11012"/>
    <cellStyle name="Normal 2 11 3 4 2 2 2 4 2" xfId="11013"/>
    <cellStyle name="Normal 2 11 3 4 2 2 2 4 2 2" xfId="36292"/>
    <cellStyle name="Normal 2 11 3 4 2 2 2 4 3" xfId="11014"/>
    <cellStyle name="Normal 2 11 3 4 2 2 2 4 3 2" xfId="36293"/>
    <cellStyle name="Normal 2 11 3 4 2 2 2 4 4" xfId="11015"/>
    <cellStyle name="Normal 2 11 3 4 2 2 2 4 4 2" xfId="36294"/>
    <cellStyle name="Normal 2 11 3 4 2 2 2 4 5" xfId="36295"/>
    <cellStyle name="Normal 2 11 3 4 2 2 2 5" xfId="11016"/>
    <cellStyle name="Normal 2 11 3 4 2 2 2 5 2" xfId="36296"/>
    <cellStyle name="Normal 2 11 3 4 2 2 2 6" xfId="11017"/>
    <cellStyle name="Normal 2 11 3 4 2 2 2 6 2" xfId="36297"/>
    <cellStyle name="Normal 2 11 3 4 2 2 2 7" xfId="11018"/>
    <cellStyle name="Normal 2 11 3 4 2 2 2 7 2" xfId="36298"/>
    <cellStyle name="Normal 2 11 3 4 2 2 2 8" xfId="36299"/>
    <cellStyle name="Normal 2 11 3 4 2 2 3" xfId="11019"/>
    <cellStyle name="Normal 2 11 3 4 2 2 3 2" xfId="11020"/>
    <cellStyle name="Normal 2 11 3 4 2 2 3 2 2" xfId="11021"/>
    <cellStyle name="Normal 2 11 3 4 2 2 3 2 2 2" xfId="11022"/>
    <cellStyle name="Normal 2 11 3 4 2 2 3 2 2 2 2" xfId="11023"/>
    <cellStyle name="Normal 2 11 3 4 2 2 3 2 2 2 2 2" xfId="11024"/>
    <cellStyle name="Normal 2 11 3 4 2 2 3 2 2 2 2 2 2" xfId="36300"/>
    <cellStyle name="Normal 2 11 3 4 2 2 3 2 2 2 2 3" xfId="11025"/>
    <cellStyle name="Normal 2 11 3 4 2 2 3 2 2 2 2 3 2" xfId="36301"/>
    <cellStyle name="Normal 2 11 3 4 2 2 3 2 2 2 2 4" xfId="11026"/>
    <cellStyle name="Normal 2 11 3 4 2 2 3 2 2 2 2 4 2" xfId="36302"/>
    <cellStyle name="Normal 2 11 3 4 2 2 3 2 2 2 2 5" xfId="36303"/>
    <cellStyle name="Normal 2 11 3 4 2 2 3 2 2 2 3" xfId="11027"/>
    <cellStyle name="Normal 2 11 3 4 2 2 3 2 2 2 3 2" xfId="36304"/>
    <cellStyle name="Normal 2 11 3 4 2 2 3 2 2 2 4" xfId="11028"/>
    <cellStyle name="Normal 2 11 3 4 2 2 3 2 2 2 4 2" xfId="36305"/>
    <cellStyle name="Normal 2 11 3 4 2 2 3 2 2 2 5" xfId="11029"/>
    <cellStyle name="Normal 2 11 3 4 2 2 3 2 2 2 5 2" xfId="36306"/>
    <cellStyle name="Normal 2 11 3 4 2 2 3 2 2 2 6" xfId="36307"/>
    <cellStyle name="Normal 2 11 3 4 2 2 3 2 2 3" xfId="11030"/>
    <cellStyle name="Normal 2 11 3 4 2 2 3 2 2 3 2" xfId="11031"/>
    <cellStyle name="Normal 2 11 3 4 2 2 3 2 2 3 2 2" xfId="11032"/>
    <cellStyle name="Normal 2 11 3 4 2 2 3 2 2 3 2 2 2" xfId="36308"/>
    <cellStyle name="Normal 2 11 3 4 2 2 3 2 2 3 2 3" xfId="11033"/>
    <cellStyle name="Normal 2 11 3 4 2 2 3 2 2 3 2 3 2" xfId="36309"/>
    <cellStyle name="Normal 2 11 3 4 2 2 3 2 2 3 2 4" xfId="11034"/>
    <cellStyle name="Normal 2 11 3 4 2 2 3 2 2 3 2 4 2" xfId="36310"/>
    <cellStyle name="Normal 2 11 3 4 2 2 3 2 2 3 2 5" xfId="36311"/>
    <cellStyle name="Normal 2 11 3 4 2 2 3 2 2 3 3" xfId="11035"/>
    <cellStyle name="Normal 2 11 3 4 2 2 3 2 2 3 3 2" xfId="36312"/>
    <cellStyle name="Normal 2 11 3 4 2 2 3 2 2 3 4" xfId="11036"/>
    <cellStyle name="Normal 2 11 3 4 2 2 3 2 2 3 4 2" xfId="36313"/>
    <cellStyle name="Normal 2 11 3 4 2 2 3 2 2 3 5" xfId="11037"/>
    <cellStyle name="Normal 2 11 3 4 2 2 3 2 2 3 5 2" xfId="36314"/>
    <cellStyle name="Normal 2 11 3 4 2 2 3 2 2 3 6" xfId="36315"/>
    <cellStyle name="Normal 2 11 3 4 2 2 3 2 2 4" xfId="11038"/>
    <cellStyle name="Normal 2 11 3 4 2 2 3 2 2 4 2" xfId="11039"/>
    <cellStyle name="Normal 2 11 3 4 2 2 3 2 2 4 2 2" xfId="36316"/>
    <cellStyle name="Normal 2 11 3 4 2 2 3 2 2 4 3" xfId="11040"/>
    <cellStyle name="Normal 2 11 3 4 2 2 3 2 2 4 3 2" xfId="36317"/>
    <cellStyle name="Normal 2 11 3 4 2 2 3 2 2 4 4" xfId="11041"/>
    <cellStyle name="Normal 2 11 3 4 2 2 3 2 2 4 4 2" xfId="36318"/>
    <cellStyle name="Normal 2 11 3 4 2 2 3 2 2 4 5" xfId="36319"/>
    <cellStyle name="Normal 2 11 3 4 2 2 3 2 2 5" xfId="11042"/>
    <cellStyle name="Normal 2 11 3 4 2 2 3 2 2 5 2" xfId="36320"/>
    <cellStyle name="Normal 2 11 3 4 2 2 3 2 2 6" xfId="11043"/>
    <cellStyle name="Normal 2 11 3 4 2 2 3 2 2 6 2" xfId="36321"/>
    <cellStyle name="Normal 2 11 3 4 2 2 3 2 2 7" xfId="11044"/>
    <cellStyle name="Normal 2 11 3 4 2 2 3 2 2 7 2" xfId="36322"/>
    <cellStyle name="Normal 2 11 3 4 2 2 3 2 2 8" xfId="36323"/>
    <cellStyle name="Normal 2 11 3 4 2 2 3 2 3" xfId="11045"/>
    <cellStyle name="Normal 2 11 3 4 2 2 3 2 3 2" xfId="11046"/>
    <cellStyle name="Normal 2 11 3 4 2 2 3 2 3 2 2" xfId="11047"/>
    <cellStyle name="Normal 2 11 3 4 2 2 3 2 3 2 2 2" xfId="36324"/>
    <cellStyle name="Normal 2 11 3 4 2 2 3 2 3 2 3" xfId="11048"/>
    <cellStyle name="Normal 2 11 3 4 2 2 3 2 3 2 3 2" xfId="36325"/>
    <cellStyle name="Normal 2 11 3 4 2 2 3 2 3 2 4" xfId="11049"/>
    <cellStyle name="Normal 2 11 3 4 2 2 3 2 3 2 4 2" xfId="36326"/>
    <cellStyle name="Normal 2 11 3 4 2 2 3 2 3 2 5" xfId="36327"/>
    <cellStyle name="Normal 2 11 3 4 2 2 3 2 3 3" xfId="11050"/>
    <cellStyle name="Normal 2 11 3 4 2 2 3 2 3 3 2" xfId="36328"/>
    <cellStyle name="Normal 2 11 3 4 2 2 3 2 3 4" xfId="11051"/>
    <cellStyle name="Normal 2 11 3 4 2 2 3 2 3 4 2" xfId="36329"/>
    <cellStyle name="Normal 2 11 3 4 2 2 3 2 3 5" xfId="11052"/>
    <cellStyle name="Normal 2 11 3 4 2 2 3 2 3 5 2" xfId="36330"/>
    <cellStyle name="Normal 2 11 3 4 2 2 3 2 3 6" xfId="36331"/>
    <cellStyle name="Normal 2 11 3 4 2 2 3 2 4" xfId="11053"/>
    <cellStyle name="Normal 2 11 3 4 2 2 3 2 4 2" xfId="11054"/>
    <cellStyle name="Normal 2 11 3 4 2 2 3 2 4 2 2" xfId="11055"/>
    <cellStyle name="Normal 2 11 3 4 2 2 3 2 4 2 2 2" xfId="36332"/>
    <cellStyle name="Normal 2 11 3 4 2 2 3 2 4 2 3" xfId="11056"/>
    <cellStyle name="Normal 2 11 3 4 2 2 3 2 4 2 3 2" xfId="36333"/>
    <cellStyle name="Normal 2 11 3 4 2 2 3 2 4 2 4" xfId="11057"/>
    <cellStyle name="Normal 2 11 3 4 2 2 3 2 4 2 4 2" xfId="36334"/>
    <cellStyle name="Normal 2 11 3 4 2 2 3 2 4 2 5" xfId="36335"/>
    <cellStyle name="Normal 2 11 3 4 2 2 3 2 4 3" xfId="11058"/>
    <cellStyle name="Normal 2 11 3 4 2 2 3 2 4 3 2" xfId="36336"/>
    <cellStyle name="Normal 2 11 3 4 2 2 3 2 4 4" xfId="11059"/>
    <cellStyle name="Normal 2 11 3 4 2 2 3 2 4 4 2" xfId="36337"/>
    <cellStyle name="Normal 2 11 3 4 2 2 3 2 4 5" xfId="11060"/>
    <cellStyle name="Normal 2 11 3 4 2 2 3 2 4 5 2" xfId="36338"/>
    <cellStyle name="Normal 2 11 3 4 2 2 3 2 4 6" xfId="36339"/>
    <cellStyle name="Normal 2 11 3 4 2 2 3 2 5" xfId="11061"/>
    <cellStyle name="Normal 2 11 3 4 2 2 3 2 5 2" xfId="11062"/>
    <cellStyle name="Normal 2 11 3 4 2 2 3 2 5 2 2" xfId="36340"/>
    <cellStyle name="Normal 2 11 3 4 2 2 3 2 5 3" xfId="11063"/>
    <cellStyle name="Normal 2 11 3 4 2 2 3 2 5 3 2" xfId="36341"/>
    <cellStyle name="Normal 2 11 3 4 2 2 3 2 5 4" xfId="11064"/>
    <cellStyle name="Normal 2 11 3 4 2 2 3 2 5 4 2" xfId="36342"/>
    <cellStyle name="Normal 2 11 3 4 2 2 3 2 5 5" xfId="36343"/>
    <cellStyle name="Normal 2 11 3 4 2 2 3 2 6" xfId="11065"/>
    <cellStyle name="Normal 2 11 3 4 2 2 3 2 6 2" xfId="36344"/>
    <cellStyle name="Normal 2 11 3 4 2 2 3 2 7" xfId="11066"/>
    <cellStyle name="Normal 2 11 3 4 2 2 3 2 7 2" xfId="36345"/>
    <cellStyle name="Normal 2 11 3 4 2 2 3 2 8" xfId="11067"/>
    <cellStyle name="Normal 2 11 3 4 2 2 3 2 8 2" xfId="36346"/>
    <cellStyle name="Normal 2 11 3 4 2 2 3 2 9" xfId="36347"/>
    <cellStyle name="Normal 2 11 3 4 2 2 3 3" xfId="11068"/>
    <cellStyle name="Normal 2 11 3 4 2 2 3 3 2" xfId="11069"/>
    <cellStyle name="Normal 2 11 3 4 2 2 3 3 2 2" xfId="11070"/>
    <cellStyle name="Normal 2 11 3 4 2 2 3 3 2 2 2" xfId="36348"/>
    <cellStyle name="Normal 2 11 3 4 2 2 3 3 2 3" xfId="11071"/>
    <cellStyle name="Normal 2 11 3 4 2 2 3 3 2 3 2" xfId="36349"/>
    <cellStyle name="Normal 2 11 3 4 2 2 3 3 2 4" xfId="11072"/>
    <cellStyle name="Normal 2 11 3 4 2 2 3 3 2 4 2" xfId="36350"/>
    <cellStyle name="Normal 2 11 3 4 2 2 3 3 2 5" xfId="36351"/>
    <cellStyle name="Normal 2 11 3 4 2 2 3 3 3" xfId="11073"/>
    <cellStyle name="Normal 2 11 3 4 2 2 3 3 3 2" xfId="36352"/>
    <cellStyle name="Normal 2 11 3 4 2 2 3 3 4" xfId="11074"/>
    <cellStyle name="Normal 2 11 3 4 2 2 3 3 4 2" xfId="36353"/>
    <cellStyle name="Normal 2 11 3 4 2 2 3 3 5" xfId="11075"/>
    <cellStyle name="Normal 2 11 3 4 2 2 3 3 5 2" xfId="36354"/>
    <cellStyle name="Normal 2 11 3 4 2 2 3 3 6" xfId="36355"/>
    <cellStyle name="Normal 2 11 3 4 2 2 3 4" xfId="11076"/>
    <cellStyle name="Normal 2 11 3 4 2 2 3 4 2" xfId="11077"/>
    <cellStyle name="Normal 2 11 3 4 2 2 3 4 2 2" xfId="11078"/>
    <cellStyle name="Normal 2 11 3 4 2 2 3 4 2 2 2" xfId="36356"/>
    <cellStyle name="Normal 2 11 3 4 2 2 3 4 2 3" xfId="11079"/>
    <cellStyle name="Normal 2 11 3 4 2 2 3 4 2 3 2" xfId="36357"/>
    <cellStyle name="Normal 2 11 3 4 2 2 3 4 2 4" xfId="11080"/>
    <cellStyle name="Normal 2 11 3 4 2 2 3 4 2 4 2" xfId="36358"/>
    <cellStyle name="Normal 2 11 3 4 2 2 3 4 2 5" xfId="36359"/>
    <cellStyle name="Normal 2 11 3 4 2 2 3 4 3" xfId="11081"/>
    <cellStyle name="Normal 2 11 3 4 2 2 3 4 3 2" xfId="36360"/>
    <cellStyle name="Normal 2 11 3 4 2 2 3 4 4" xfId="11082"/>
    <cellStyle name="Normal 2 11 3 4 2 2 3 4 4 2" xfId="36361"/>
    <cellStyle name="Normal 2 11 3 4 2 2 3 4 5" xfId="11083"/>
    <cellStyle name="Normal 2 11 3 4 2 2 3 4 5 2" xfId="36362"/>
    <cellStyle name="Normal 2 11 3 4 2 2 3 4 6" xfId="36363"/>
    <cellStyle name="Normal 2 11 3 4 2 2 3 5" xfId="11084"/>
    <cellStyle name="Normal 2 11 3 4 2 2 3 5 2" xfId="11085"/>
    <cellStyle name="Normal 2 11 3 4 2 2 3 5 2 2" xfId="36364"/>
    <cellStyle name="Normal 2 11 3 4 2 2 3 5 3" xfId="11086"/>
    <cellStyle name="Normal 2 11 3 4 2 2 3 5 3 2" xfId="36365"/>
    <cellStyle name="Normal 2 11 3 4 2 2 3 5 4" xfId="11087"/>
    <cellStyle name="Normal 2 11 3 4 2 2 3 5 4 2" xfId="36366"/>
    <cellStyle name="Normal 2 11 3 4 2 2 3 5 5" xfId="36367"/>
    <cellStyle name="Normal 2 11 3 4 2 2 3 6" xfId="11088"/>
    <cellStyle name="Normal 2 11 3 4 2 2 3 6 2" xfId="36368"/>
    <cellStyle name="Normal 2 11 3 4 2 2 3 7" xfId="11089"/>
    <cellStyle name="Normal 2 11 3 4 2 2 3 7 2" xfId="36369"/>
    <cellStyle name="Normal 2 11 3 4 2 2 3 8" xfId="11090"/>
    <cellStyle name="Normal 2 11 3 4 2 2 3 8 2" xfId="36370"/>
    <cellStyle name="Normal 2 11 3 4 2 2 3 9" xfId="36371"/>
    <cellStyle name="Normal 2 11 3 4 2 2 4" xfId="11091"/>
    <cellStyle name="Normal 2 11 3 4 2 2 4 2" xfId="11092"/>
    <cellStyle name="Normal 2 11 3 4 2 2 4 2 2" xfId="11093"/>
    <cellStyle name="Normal 2 11 3 4 2 2 4 2 2 2" xfId="36372"/>
    <cellStyle name="Normal 2 11 3 4 2 2 4 2 3" xfId="11094"/>
    <cellStyle name="Normal 2 11 3 4 2 2 4 2 3 2" xfId="36373"/>
    <cellStyle name="Normal 2 11 3 4 2 2 4 2 4" xfId="11095"/>
    <cellStyle name="Normal 2 11 3 4 2 2 4 2 4 2" xfId="36374"/>
    <cellStyle name="Normal 2 11 3 4 2 2 4 2 5" xfId="36375"/>
    <cellStyle name="Normal 2 11 3 4 2 2 4 3" xfId="11096"/>
    <cellStyle name="Normal 2 11 3 4 2 2 4 3 2" xfId="36376"/>
    <cellStyle name="Normal 2 11 3 4 2 2 4 4" xfId="11097"/>
    <cellStyle name="Normal 2 11 3 4 2 2 4 4 2" xfId="36377"/>
    <cellStyle name="Normal 2 11 3 4 2 2 4 5" xfId="11098"/>
    <cellStyle name="Normal 2 11 3 4 2 2 4 5 2" xfId="36378"/>
    <cellStyle name="Normal 2 11 3 4 2 2 4 6" xfId="36379"/>
    <cellStyle name="Normal 2 11 3 4 2 2 5" xfId="11099"/>
    <cellStyle name="Normal 2 11 3 4 2 2 5 2" xfId="11100"/>
    <cellStyle name="Normal 2 11 3 4 2 2 5 2 2" xfId="11101"/>
    <cellStyle name="Normal 2 11 3 4 2 2 5 2 2 2" xfId="36380"/>
    <cellStyle name="Normal 2 11 3 4 2 2 5 2 3" xfId="11102"/>
    <cellStyle name="Normal 2 11 3 4 2 2 5 2 3 2" xfId="36381"/>
    <cellStyle name="Normal 2 11 3 4 2 2 5 2 4" xfId="11103"/>
    <cellStyle name="Normal 2 11 3 4 2 2 5 2 4 2" xfId="36382"/>
    <cellStyle name="Normal 2 11 3 4 2 2 5 2 5" xfId="36383"/>
    <cellStyle name="Normal 2 11 3 4 2 2 5 3" xfId="11104"/>
    <cellStyle name="Normal 2 11 3 4 2 2 5 3 2" xfId="36384"/>
    <cellStyle name="Normal 2 11 3 4 2 2 5 4" xfId="11105"/>
    <cellStyle name="Normal 2 11 3 4 2 2 5 4 2" xfId="36385"/>
    <cellStyle name="Normal 2 11 3 4 2 2 5 5" xfId="11106"/>
    <cellStyle name="Normal 2 11 3 4 2 2 5 5 2" xfId="36386"/>
    <cellStyle name="Normal 2 11 3 4 2 2 5 6" xfId="36387"/>
    <cellStyle name="Normal 2 11 3 4 2 2 6" xfId="11107"/>
    <cellStyle name="Normal 2 11 3 4 2 2 6 2" xfId="11108"/>
    <cellStyle name="Normal 2 11 3 4 2 2 6 2 2" xfId="36388"/>
    <cellStyle name="Normal 2 11 3 4 2 2 6 3" xfId="11109"/>
    <cellStyle name="Normal 2 11 3 4 2 2 6 3 2" xfId="36389"/>
    <cellStyle name="Normal 2 11 3 4 2 2 6 4" xfId="11110"/>
    <cellStyle name="Normal 2 11 3 4 2 2 6 4 2" xfId="36390"/>
    <cellStyle name="Normal 2 11 3 4 2 2 6 5" xfId="36391"/>
    <cellStyle name="Normal 2 11 3 4 2 2 7" xfId="11111"/>
    <cellStyle name="Normal 2 11 3 4 2 2 7 2" xfId="36392"/>
    <cellStyle name="Normal 2 11 3 4 2 2 8" xfId="11112"/>
    <cellStyle name="Normal 2 11 3 4 2 2 8 2" xfId="36393"/>
    <cellStyle name="Normal 2 11 3 4 2 2 9" xfId="11113"/>
    <cellStyle name="Normal 2 11 3 4 2 2 9 2" xfId="36394"/>
    <cellStyle name="Normal 2 11 3 4 2 3" xfId="11114"/>
    <cellStyle name="Normal 2 11 3 4 2 3 2" xfId="11115"/>
    <cellStyle name="Normal 2 11 3 4 2 3 2 2" xfId="11116"/>
    <cellStyle name="Normal 2 11 3 4 2 3 2 2 2" xfId="11117"/>
    <cellStyle name="Normal 2 11 3 4 2 3 2 2 2 2" xfId="36395"/>
    <cellStyle name="Normal 2 11 3 4 2 3 2 2 3" xfId="11118"/>
    <cellStyle name="Normal 2 11 3 4 2 3 2 2 3 2" xfId="36396"/>
    <cellStyle name="Normal 2 11 3 4 2 3 2 2 4" xfId="11119"/>
    <cellStyle name="Normal 2 11 3 4 2 3 2 2 4 2" xfId="36397"/>
    <cellStyle name="Normal 2 11 3 4 2 3 2 2 5" xfId="36398"/>
    <cellStyle name="Normal 2 11 3 4 2 3 2 3" xfId="11120"/>
    <cellStyle name="Normal 2 11 3 4 2 3 2 3 2" xfId="36399"/>
    <cellStyle name="Normal 2 11 3 4 2 3 2 4" xfId="11121"/>
    <cellStyle name="Normal 2 11 3 4 2 3 2 4 2" xfId="36400"/>
    <cellStyle name="Normal 2 11 3 4 2 3 2 5" xfId="11122"/>
    <cellStyle name="Normal 2 11 3 4 2 3 2 5 2" xfId="36401"/>
    <cellStyle name="Normal 2 11 3 4 2 3 2 6" xfId="36402"/>
    <cellStyle name="Normal 2 11 3 4 2 3 3" xfId="11123"/>
    <cellStyle name="Normal 2 11 3 4 2 3 3 2" xfId="11124"/>
    <cellStyle name="Normal 2 11 3 4 2 3 3 2 2" xfId="11125"/>
    <cellStyle name="Normal 2 11 3 4 2 3 3 2 2 2" xfId="36403"/>
    <cellStyle name="Normal 2 11 3 4 2 3 3 2 3" xfId="11126"/>
    <cellStyle name="Normal 2 11 3 4 2 3 3 2 3 2" xfId="36404"/>
    <cellStyle name="Normal 2 11 3 4 2 3 3 2 4" xfId="11127"/>
    <cellStyle name="Normal 2 11 3 4 2 3 3 2 4 2" xfId="36405"/>
    <cellStyle name="Normal 2 11 3 4 2 3 3 2 5" xfId="36406"/>
    <cellStyle name="Normal 2 11 3 4 2 3 3 3" xfId="11128"/>
    <cellStyle name="Normal 2 11 3 4 2 3 3 3 2" xfId="36407"/>
    <cellStyle name="Normal 2 11 3 4 2 3 3 4" xfId="11129"/>
    <cellStyle name="Normal 2 11 3 4 2 3 3 4 2" xfId="36408"/>
    <cellStyle name="Normal 2 11 3 4 2 3 3 5" xfId="11130"/>
    <cellStyle name="Normal 2 11 3 4 2 3 3 5 2" xfId="36409"/>
    <cellStyle name="Normal 2 11 3 4 2 3 3 6" xfId="36410"/>
    <cellStyle name="Normal 2 11 3 4 2 3 4" xfId="11131"/>
    <cellStyle name="Normal 2 11 3 4 2 3 4 2" xfId="11132"/>
    <cellStyle name="Normal 2 11 3 4 2 3 4 2 2" xfId="36411"/>
    <cellStyle name="Normal 2 11 3 4 2 3 4 3" xfId="11133"/>
    <cellStyle name="Normal 2 11 3 4 2 3 4 3 2" xfId="36412"/>
    <cellStyle name="Normal 2 11 3 4 2 3 4 4" xfId="11134"/>
    <cellStyle name="Normal 2 11 3 4 2 3 4 4 2" xfId="36413"/>
    <cellStyle name="Normal 2 11 3 4 2 3 4 5" xfId="36414"/>
    <cellStyle name="Normal 2 11 3 4 2 3 5" xfId="11135"/>
    <cellStyle name="Normal 2 11 3 4 2 3 5 2" xfId="36415"/>
    <cellStyle name="Normal 2 11 3 4 2 3 6" xfId="11136"/>
    <cellStyle name="Normal 2 11 3 4 2 3 6 2" xfId="36416"/>
    <cellStyle name="Normal 2 11 3 4 2 3 7" xfId="11137"/>
    <cellStyle name="Normal 2 11 3 4 2 3 7 2" xfId="36417"/>
    <cellStyle name="Normal 2 11 3 4 2 3 8" xfId="36418"/>
    <cellStyle name="Normal 2 11 3 4 2 4" xfId="11138"/>
    <cellStyle name="Normal 2 11 3 4 2 4 2" xfId="11139"/>
    <cellStyle name="Normal 2 11 3 4 2 4 2 2" xfId="11140"/>
    <cellStyle name="Normal 2 11 3 4 2 4 2 2 2" xfId="36419"/>
    <cellStyle name="Normal 2 11 3 4 2 4 2 3" xfId="11141"/>
    <cellStyle name="Normal 2 11 3 4 2 4 2 3 2" xfId="36420"/>
    <cellStyle name="Normal 2 11 3 4 2 4 2 4" xfId="11142"/>
    <cellStyle name="Normal 2 11 3 4 2 4 2 4 2" xfId="36421"/>
    <cellStyle name="Normal 2 11 3 4 2 4 2 5" xfId="36422"/>
    <cellStyle name="Normal 2 11 3 4 2 4 3" xfId="11143"/>
    <cellStyle name="Normal 2 11 3 4 2 4 3 2" xfId="36423"/>
    <cellStyle name="Normal 2 11 3 4 2 4 4" xfId="11144"/>
    <cellStyle name="Normal 2 11 3 4 2 4 4 2" xfId="36424"/>
    <cellStyle name="Normal 2 11 3 4 2 4 5" xfId="11145"/>
    <cellStyle name="Normal 2 11 3 4 2 4 5 2" xfId="36425"/>
    <cellStyle name="Normal 2 11 3 4 2 4 6" xfId="36426"/>
    <cellStyle name="Normal 2 11 3 4 2 5" xfId="11146"/>
    <cellStyle name="Normal 2 11 3 4 2 5 2" xfId="11147"/>
    <cellStyle name="Normal 2 11 3 4 2 5 2 2" xfId="11148"/>
    <cellStyle name="Normal 2 11 3 4 2 5 2 2 2" xfId="36427"/>
    <cellStyle name="Normal 2 11 3 4 2 5 2 3" xfId="11149"/>
    <cellStyle name="Normal 2 11 3 4 2 5 2 3 2" xfId="36428"/>
    <cellStyle name="Normal 2 11 3 4 2 5 2 4" xfId="11150"/>
    <cellStyle name="Normal 2 11 3 4 2 5 2 4 2" xfId="36429"/>
    <cellStyle name="Normal 2 11 3 4 2 5 2 5" xfId="36430"/>
    <cellStyle name="Normal 2 11 3 4 2 5 3" xfId="11151"/>
    <cellStyle name="Normal 2 11 3 4 2 5 3 2" xfId="36431"/>
    <cellStyle name="Normal 2 11 3 4 2 5 4" xfId="11152"/>
    <cellStyle name="Normal 2 11 3 4 2 5 4 2" xfId="36432"/>
    <cellStyle name="Normal 2 11 3 4 2 5 5" xfId="11153"/>
    <cellStyle name="Normal 2 11 3 4 2 5 5 2" xfId="36433"/>
    <cellStyle name="Normal 2 11 3 4 2 5 6" xfId="36434"/>
    <cellStyle name="Normal 2 11 3 4 2 6" xfId="11154"/>
    <cellStyle name="Normal 2 11 3 4 2 6 2" xfId="11155"/>
    <cellStyle name="Normal 2 11 3 4 2 6 2 2" xfId="36435"/>
    <cellStyle name="Normal 2 11 3 4 2 6 3" xfId="11156"/>
    <cellStyle name="Normal 2 11 3 4 2 6 3 2" xfId="36436"/>
    <cellStyle name="Normal 2 11 3 4 2 6 4" xfId="11157"/>
    <cellStyle name="Normal 2 11 3 4 2 6 4 2" xfId="36437"/>
    <cellStyle name="Normal 2 11 3 4 2 6 5" xfId="36438"/>
    <cellStyle name="Normal 2 11 3 4 2 7" xfId="11158"/>
    <cellStyle name="Normal 2 11 3 4 2 7 2" xfId="36439"/>
    <cellStyle name="Normal 2 11 3 4 2 8" xfId="11159"/>
    <cellStyle name="Normal 2 11 3 4 2 8 2" xfId="36440"/>
    <cellStyle name="Normal 2 11 3 4 2 9" xfId="11160"/>
    <cellStyle name="Normal 2 11 3 4 2 9 2" xfId="36441"/>
    <cellStyle name="Normal 2 11 3 4 3" xfId="11161"/>
    <cellStyle name="Normal 2 11 3 4 3 2" xfId="11162"/>
    <cellStyle name="Normal 2 11 3 4 3 2 2" xfId="11163"/>
    <cellStyle name="Normal 2 11 3 4 3 2 2 2" xfId="11164"/>
    <cellStyle name="Normal 2 11 3 4 3 2 2 2 2" xfId="36442"/>
    <cellStyle name="Normal 2 11 3 4 3 2 2 3" xfId="11165"/>
    <cellStyle name="Normal 2 11 3 4 3 2 2 3 2" xfId="36443"/>
    <cellStyle name="Normal 2 11 3 4 3 2 2 4" xfId="11166"/>
    <cellStyle name="Normal 2 11 3 4 3 2 2 4 2" xfId="36444"/>
    <cellStyle name="Normal 2 11 3 4 3 2 2 5" xfId="36445"/>
    <cellStyle name="Normal 2 11 3 4 3 2 3" xfId="11167"/>
    <cellStyle name="Normal 2 11 3 4 3 2 3 2" xfId="36446"/>
    <cellStyle name="Normal 2 11 3 4 3 2 4" xfId="11168"/>
    <cellStyle name="Normal 2 11 3 4 3 2 4 2" xfId="36447"/>
    <cellStyle name="Normal 2 11 3 4 3 2 5" xfId="11169"/>
    <cellStyle name="Normal 2 11 3 4 3 2 5 2" xfId="36448"/>
    <cellStyle name="Normal 2 11 3 4 3 2 6" xfId="36449"/>
    <cellStyle name="Normal 2 11 3 4 3 3" xfId="11170"/>
    <cellStyle name="Normal 2 11 3 4 3 3 2" xfId="11171"/>
    <cellStyle name="Normal 2 11 3 4 3 3 2 2" xfId="11172"/>
    <cellStyle name="Normal 2 11 3 4 3 3 2 2 2" xfId="36450"/>
    <cellStyle name="Normal 2 11 3 4 3 3 2 3" xfId="11173"/>
    <cellStyle name="Normal 2 11 3 4 3 3 2 3 2" xfId="36451"/>
    <cellStyle name="Normal 2 11 3 4 3 3 2 4" xfId="11174"/>
    <cellStyle name="Normal 2 11 3 4 3 3 2 4 2" xfId="36452"/>
    <cellStyle name="Normal 2 11 3 4 3 3 2 5" xfId="36453"/>
    <cellStyle name="Normal 2 11 3 4 3 3 3" xfId="11175"/>
    <cellStyle name="Normal 2 11 3 4 3 3 3 2" xfId="36454"/>
    <cellStyle name="Normal 2 11 3 4 3 3 4" xfId="11176"/>
    <cellStyle name="Normal 2 11 3 4 3 3 4 2" xfId="36455"/>
    <cellStyle name="Normal 2 11 3 4 3 3 5" xfId="11177"/>
    <cellStyle name="Normal 2 11 3 4 3 3 5 2" xfId="36456"/>
    <cellStyle name="Normal 2 11 3 4 3 3 6" xfId="36457"/>
    <cellStyle name="Normal 2 11 3 4 3 4" xfId="11178"/>
    <cellStyle name="Normal 2 11 3 4 3 4 2" xfId="11179"/>
    <cellStyle name="Normal 2 11 3 4 3 4 2 2" xfId="36458"/>
    <cellStyle name="Normal 2 11 3 4 3 4 3" xfId="11180"/>
    <cellStyle name="Normal 2 11 3 4 3 4 3 2" xfId="36459"/>
    <cellStyle name="Normal 2 11 3 4 3 4 4" xfId="11181"/>
    <cellStyle name="Normal 2 11 3 4 3 4 4 2" xfId="36460"/>
    <cellStyle name="Normal 2 11 3 4 3 4 5" xfId="36461"/>
    <cellStyle name="Normal 2 11 3 4 3 5" xfId="11182"/>
    <cellStyle name="Normal 2 11 3 4 3 5 2" xfId="36462"/>
    <cellStyle name="Normal 2 11 3 4 3 6" xfId="11183"/>
    <cellStyle name="Normal 2 11 3 4 3 6 2" xfId="36463"/>
    <cellStyle name="Normal 2 11 3 4 3 7" xfId="11184"/>
    <cellStyle name="Normal 2 11 3 4 3 7 2" xfId="36464"/>
    <cellStyle name="Normal 2 11 3 4 3 8" xfId="36465"/>
    <cellStyle name="Normal 2 11 3 4 4" xfId="11185"/>
    <cellStyle name="Normal 2 11 3 4 4 2" xfId="11186"/>
    <cellStyle name="Normal 2 11 3 4 4 2 2" xfId="11187"/>
    <cellStyle name="Normal 2 11 3 4 4 2 2 2" xfId="36466"/>
    <cellStyle name="Normal 2 11 3 4 4 2 3" xfId="11188"/>
    <cellStyle name="Normal 2 11 3 4 4 2 3 2" xfId="36467"/>
    <cellStyle name="Normal 2 11 3 4 4 2 4" xfId="11189"/>
    <cellStyle name="Normal 2 11 3 4 4 2 4 2" xfId="36468"/>
    <cellStyle name="Normal 2 11 3 4 4 2 5" xfId="36469"/>
    <cellStyle name="Normal 2 11 3 4 4 3" xfId="11190"/>
    <cellStyle name="Normal 2 11 3 4 4 3 2" xfId="36470"/>
    <cellStyle name="Normal 2 11 3 4 4 4" xfId="11191"/>
    <cellStyle name="Normal 2 11 3 4 4 4 2" xfId="36471"/>
    <cellStyle name="Normal 2 11 3 4 4 5" xfId="11192"/>
    <cellStyle name="Normal 2 11 3 4 4 5 2" xfId="36472"/>
    <cellStyle name="Normal 2 11 3 4 4 6" xfId="36473"/>
    <cellStyle name="Normal 2 11 3 4 5" xfId="11193"/>
    <cellStyle name="Normal 2 11 3 4 5 2" xfId="11194"/>
    <cellStyle name="Normal 2 11 3 4 5 2 2" xfId="11195"/>
    <cellStyle name="Normal 2 11 3 4 5 2 2 2" xfId="36474"/>
    <cellStyle name="Normal 2 11 3 4 5 2 3" xfId="11196"/>
    <cellStyle name="Normal 2 11 3 4 5 2 3 2" xfId="36475"/>
    <cellStyle name="Normal 2 11 3 4 5 2 4" xfId="11197"/>
    <cellStyle name="Normal 2 11 3 4 5 2 4 2" xfId="36476"/>
    <cellStyle name="Normal 2 11 3 4 5 2 5" xfId="36477"/>
    <cellStyle name="Normal 2 11 3 4 5 3" xfId="11198"/>
    <cellStyle name="Normal 2 11 3 4 5 3 2" xfId="36478"/>
    <cellStyle name="Normal 2 11 3 4 5 4" xfId="11199"/>
    <cellStyle name="Normal 2 11 3 4 5 4 2" xfId="36479"/>
    <cellStyle name="Normal 2 11 3 4 5 5" xfId="11200"/>
    <cellStyle name="Normal 2 11 3 4 5 5 2" xfId="36480"/>
    <cellStyle name="Normal 2 11 3 4 5 6" xfId="36481"/>
    <cellStyle name="Normal 2 11 3 4 6" xfId="11201"/>
    <cellStyle name="Normal 2 11 3 4 6 2" xfId="11202"/>
    <cellStyle name="Normal 2 11 3 4 6 2 2" xfId="36482"/>
    <cellStyle name="Normal 2 11 3 4 6 3" xfId="11203"/>
    <cellStyle name="Normal 2 11 3 4 6 3 2" xfId="36483"/>
    <cellStyle name="Normal 2 11 3 4 6 4" xfId="11204"/>
    <cellStyle name="Normal 2 11 3 4 6 4 2" xfId="36484"/>
    <cellStyle name="Normal 2 11 3 4 6 5" xfId="36485"/>
    <cellStyle name="Normal 2 11 3 4 7" xfId="11205"/>
    <cellStyle name="Normal 2 11 3 4 7 2" xfId="36486"/>
    <cellStyle name="Normal 2 11 3 4 8" xfId="11206"/>
    <cellStyle name="Normal 2 11 3 4 8 2" xfId="36487"/>
    <cellStyle name="Normal 2 11 3 4 9" xfId="11207"/>
    <cellStyle name="Normal 2 11 3 4 9 2" xfId="36488"/>
    <cellStyle name="Normal 2 11 3 5" xfId="11208"/>
    <cellStyle name="Normal 2 11 3 5 10" xfId="11209"/>
    <cellStyle name="Normal 2 11 3 5 10 2" xfId="36489"/>
    <cellStyle name="Normal 2 11 3 5 11" xfId="36490"/>
    <cellStyle name="Normal 2 11 3 5 2" xfId="11210"/>
    <cellStyle name="Normal 2 11 3 5 2 2" xfId="11211"/>
    <cellStyle name="Normal 2 11 3 5 2 2 2" xfId="11212"/>
    <cellStyle name="Normal 2 11 3 5 2 2 2 2" xfId="11213"/>
    <cellStyle name="Normal 2 11 3 5 2 2 2 2 2" xfId="36491"/>
    <cellStyle name="Normal 2 11 3 5 2 2 2 3" xfId="11214"/>
    <cellStyle name="Normal 2 11 3 5 2 2 2 3 2" xfId="36492"/>
    <cellStyle name="Normal 2 11 3 5 2 2 2 4" xfId="11215"/>
    <cellStyle name="Normal 2 11 3 5 2 2 2 4 2" xfId="36493"/>
    <cellStyle name="Normal 2 11 3 5 2 2 2 5" xfId="36494"/>
    <cellStyle name="Normal 2 11 3 5 2 2 3" xfId="11216"/>
    <cellStyle name="Normal 2 11 3 5 2 2 3 2" xfId="36495"/>
    <cellStyle name="Normal 2 11 3 5 2 2 4" xfId="11217"/>
    <cellStyle name="Normal 2 11 3 5 2 2 4 2" xfId="36496"/>
    <cellStyle name="Normal 2 11 3 5 2 2 5" xfId="11218"/>
    <cellStyle name="Normal 2 11 3 5 2 2 5 2" xfId="36497"/>
    <cellStyle name="Normal 2 11 3 5 2 2 6" xfId="36498"/>
    <cellStyle name="Normal 2 11 3 5 2 3" xfId="11219"/>
    <cellStyle name="Normal 2 11 3 5 2 3 2" xfId="11220"/>
    <cellStyle name="Normal 2 11 3 5 2 3 2 2" xfId="11221"/>
    <cellStyle name="Normal 2 11 3 5 2 3 2 2 2" xfId="36499"/>
    <cellStyle name="Normal 2 11 3 5 2 3 2 3" xfId="11222"/>
    <cellStyle name="Normal 2 11 3 5 2 3 2 3 2" xfId="36500"/>
    <cellStyle name="Normal 2 11 3 5 2 3 2 4" xfId="11223"/>
    <cellStyle name="Normal 2 11 3 5 2 3 2 4 2" xfId="36501"/>
    <cellStyle name="Normal 2 11 3 5 2 3 2 5" xfId="36502"/>
    <cellStyle name="Normal 2 11 3 5 2 3 3" xfId="11224"/>
    <cellStyle name="Normal 2 11 3 5 2 3 3 2" xfId="36503"/>
    <cellStyle name="Normal 2 11 3 5 2 3 4" xfId="11225"/>
    <cellStyle name="Normal 2 11 3 5 2 3 4 2" xfId="36504"/>
    <cellStyle name="Normal 2 11 3 5 2 3 5" xfId="11226"/>
    <cellStyle name="Normal 2 11 3 5 2 3 5 2" xfId="36505"/>
    <cellStyle name="Normal 2 11 3 5 2 3 6" xfId="36506"/>
    <cellStyle name="Normal 2 11 3 5 2 4" xfId="11227"/>
    <cellStyle name="Normal 2 11 3 5 2 4 2" xfId="11228"/>
    <cellStyle name="Normal 2 11 3 5 2 4 2 2" xfId="36507"/>
    <cellStyle name="Normal 2 11 3 5 2 4 3" xfId="11229"/>
    <cellStyle name="Normal 2 11 3 5 2 4 3 2" xfId="36508"/>
    <cellStyle name="Normal 2 11 3 5 2 4 4" xfId="11230"/>
    <cellStyle name="Normal 2 11 3 5 2 4 4 2" xfId="36509"/>
    <cellStyle name="Normal 2 11 3 5 2 4 5" xfId="36510"/>
    <cellStyle name="Normal 2 11 3 5 2 5" xfId="11231"/>
    <cellStyle name="Normal 2 11 3 5 2 5 2" xfId="36511"/>
    <cellStyle name="Normal 2 11 3 5 2 6" xfId="11232"/>
    <cellStyle name="Normal 2 11 3 5 2 6 2" xfId="36512"/>
    <cellStyle name="Normal 2 11 3 5 2 7" xfId="11233"/>
    <cellStyle name="Normal 2 11 3 5 2 7 2" xfId="36513"/>
    <cellStyle name="Normal 2 11 3 5 2 8" xfId="36514"/>
    <cellStyle name="Normal 2 11 3 5 3" xfId="11234"/>
    <cellStyle name="Normal 2 11 3 5 3 2" xfId="11235"/>
    <cellStyle name="Normal 2 11 3 5 3 2 2" xfId="11236"/>
    <cellStyle name="Normal 2 11 3 5 3 2 2 2" xfId="11237"/>
    <cellStyle name="Normal 2 11 3 5 3 2 2 2 2" xfId="36515"/>
    <cellStyle name="Normal 2 11 3 5 3 2 2 3" xfId="11238"/>
    <cellStyle name="Normal 2 11 3 5 3 2 2 3 2" xfId="36516"/>
    <cellStyle name="Normal 2 11 3 5 3 2 2 4" xfId="11239"/>
    <cellStyle name="Normal 2 11 3 5 3 2 2 4 2" xfId="36517"/>
    <cellStyle name="Normal 2 11 3 5 3 2 2 5" xfId="36518"/>
    <cellStyle name="Normal 2 11 3 5 3 2 3" xfId="11240"/>
    <cellStyle name="Normal 2 11 3 5 3 2 3 2" xfId="36519"/>
    <cellStyle name="Normal 2 11 3 5 3 2 4" xfId="11241"/>
    <cellStyle name="Normal 2 11 3 5 3 2 4 2" xfId="36520"/>
    <cellStyle name="Normal 2 11 3 5 3 2 5" xfId="11242"/>
    <cellStyle name="Normal 2 11 3 5 3 2 5 2" xfId="36521"/>
    <cellStyle name="Normal 2 11 3 5 3 2 6" xfId="36522"/>
    <cellStyle name="Normal 2 11 3 5 3 3" xfId="11243"/>
    <cellStyle name="Normal 2 11 3 5 3 3 2" xfId="11244"/>
    <cellStyle name="Normal 2 11 3 5 3 3 2 2" xfId="11245"/>
    <cellStyle name="Normal 2 11 3 5 3 3 2 2 2" xfId="36523"/>
    <cellStyle name="Normal 2 11 3 5 3 3 2 3" xfId="11246"/>
    <cellStyle name="Normal 2 11 3 5 3 3 2 3 2" xfId="36524"/>
    <cellStyle name="Normal 2 11 3 5 3 3 2 4" xfId="11247"/>
    <cellStyle name="Normal 2 11 3 5 3 3 2 4 2" xfId="36525"/>
    <cellStyle name="Normal 2 11 3 5 3 3 2 5" xfId="36526"/>
    <cellStyle name="Normal 2 11 3 5 3 3 3" xfId="11248"/>
    <cellStyle name="Normal 2 11 3 5 3 3 3 2" xfId="36527"/>
    <cellStyle name="Normal 2 11 3 5 3 3 4" xfId="11249"/>
    <cellStyle name="Normal 2 11 3 5 3 3 4 2" xfId="36528"/>
    <cellStyle name="Normal 2 11 3 5 3 3 5" xfId="11250"/>
    <cellStyle name="Normal 2 11 3 5 3 3 5 2" xfId="36529"/>
    <cellStyle name="Normal 2 11 3 5 3 3 6" xfId="36530"/>
    <cellStyle name="Normal 2 11 3 5 3 4" xfId="11251"/>
    <cellStyle name="Normal 2 11 3 5 3 4 2" xfId="11252"/>
    <cellStyle name="Normal 2 11 3 5 3 4 2 2" xfId="36531"/>
    <cellStyle name="Normal 2 11 3 5 3 4 3" xfId="11253"/>
    <cellStyle name="Normal 2 11 3 5 3 4 3 2" xfId="36532"/>
    <cellStyle name="Normal 2 11 3 5 3 4 4" xfId="11254"/>
    <cellStyle name="Normal 2 11 3 5 3 4 4 2" xfId="36533"/>
    <cellStyle name="Normal 2 11 3 5 3 4 5" xfId="36534"/>
    <cellStyle name="Normal 2 11 3 5 3 5" xfId="11255"/>
    <cellStyle name="Normal 2 11 3 5 3 5 2" xfId="36535"/>
    <cellStyle name="Normal 2 11 3 5 3 6" xfId="11256"/>
    <cellStyle name="Normal 2 11 3 5 3 6 2" xfId="36536"/>
    <cellStyle name="Normal 2 11 3 5 3 7" xfId="11257"/>
    <cellStyle name="Normal 2 11 3 5 3 7 2" xfId="36537"/>
    <cellStyle name="Normal 2 11 3 5 3 8" xfId="36538"/>
    <cellStyle name="Normal 2 11 3 5 4" xfId="11258"/>
    <cellStyle name="Normal 2 11 3 5 4 2" xfId="11259"/>
    <cellStyle name="Normal 2 11 3 5 4 2 2" xfId="11260"/>
    <cellStyle name="Normal 2 11 3 5 4 2 2 2" xfId="11261"/>
    <cellStyle name="Normal 2 11 3 5 4 2 2 2 2" xfId="11262"/>
    <cellStyle name="Normal 2 11 3 5 4 2 2 2 2 2" xfId="36539"/>
    <cellStyle name="Normal 2 11 3 5 4 2 2 2 3" xfId="11263"/>
    <cellStyle name="Normal 2 11 3 5 4 2 2 2 3 2" xfId="36540"/>
    <cellStyle name="Normal 2 11 3 5 4 2 2 2 4" xfId="11264"/>
    <cellStyle name="Normal 2 11 3 5 4 2 2 2 4 2" xfId="36541"/>
    <cellStyle name="Normal 2 11 3 5 4 2 2 2 5" xfId="36542"/>
    <cellStyle name="Normal 2 11 3 5 4 2 2 3" xfId="11265"/>
    <cellStyle name="Normal 2 11 3 5 4 2 2 3 2" xfId="36543"/>
    <cellStyle name="Normal 2 11 3 5 4 2 2 4" xfId="11266"/>
    <cellStyle name="Normal 2 11 3 5 4 2 2 4 2" xfId="36544"/>
    <cellStyle name="Normal 2 11 3 5 4 2 2 5" xfId="11267"/>
    <cellStyle name="Normal 2 11 3 5 4 2 2 5 2" xfId="36545"/>
    <cellStyle name="Normal 2 11 3 5 4 2 2 6" xfId="36546"/>
    <cellStyle name="Normal 2 11 3 5 4 2 3" xfId="11268"/>
    <cellStyle name="Normal 2 11 3 5 4 2 3 2" xfId="11269"/>
    <cellStyle name="Normal 2 11 3 5 4 2 3 2 2" xfId="11270"/>
    <cellStyle name="Normal 2 11 3 5 4 2 3 2 2 2" xfId="36547"/>
    <cellStyle name="Normal 2 11 3 5 4 2 3 2 3" xfId="11271"/>
    <cellStyle name="Normal 2 11 3 5 4 2 3 2 3 2" xfId="36548"/>
    <cellStyle name="Normal 2 11 3 5 4 2 3 2 4" xfId="11272"/>
    <cellStyle name="Normal 2 11 3 5 4 2 3 2 4 2" xfId="36549"/>
    <cellStyle name="Normal 2 11 3 5 4 2 3 2 5" xfId="36550"/>
    <cellStyle name="Normal 2 11 3 5 4 2 3 3" xfId="11273"/>
    <cellStyle name="Normal 2 11 3 5 4 2 3 3 2" xfId="36551"/>
    <cellStyle name="Normal 2 11 3 5 4 2 3 4" xfId="11274"/>
    <cellStyle name="Normal 2 11 3 5 4 2 3 4 2" xfId="36552"/>
    <cellStyle name="Normal 2 11 3 5 4 2 3 5" xfId="11275"/>
    <cellStyle name="Normal 2 11 3 5 4 2 3 5 2" xfId="36553"/>
    <cellStyle name="Normal 2 11 3 5 4 2 3 6" xfId="36554"/>
    <cellStyle name="Normal 2 11 3 5 4 2 4" xfId="11276"/>
    <cellStyle name="Normal 2 11 3 5 4 2 4 2" xfId="11277"/>
    <cellStyle name="Normal 2 11 3 5 4 2 4 2 2" xfId="36555"/>
    <cellStyle name="Normal 2 11 3 5 4 2 4 3" xfId="11278"/>
    <cellStyle name="Normal 2 11 3 5 4 2 4 3 2" xfId="36556"/>
    <cellStyle name="Normal 2 11 3 5 4 2 4 4" xfId="11279"/>
    <cellStyle name="Normal 2 11 3 5 4 2 4 4 2" xfId="36557"/>
    <cellStyle name="Normal 2 11 3 5 4 2 4 5" xfId="36558"/>
    <cellStyle name="Normal 2 11 3 5 4 2 5" xfId="11280"/>
    <cellStyle name="Normal 2 11 3 5 4 2 5 2" xfId="36559"/>
    <cellStyle name="Normal 2 11 3 5 4 2 6" xfId="11281"/>
    <cellStyle name="Normal 2 11 3 5 4 2 6 2" xfId="36560"/>
    <cellStyle name="Normal 2 11 3 5 4 2 7" xfId="11282"/>
    <cellStyle name="Normal 2 11 3 5 4 2 7 2" xfId="36561"/>
    <cellStyle name="Normal 2 11 3 5 4 2 8" xfId="36562"/>
    <cellStyle name="Normal 2 11 3 5 4 3" xfId="11283"/>
    <cellStyle name="Normal 2 11 3 5 4 3 2" xfId="11284"/>
    <cellStyle name="Normal 2 11 3 5 4 3 2 2" xfId="11285"/>
    <cellStyle name="Normal 2 11 3 5 4 3 2 2 2" xfId="36563"/>
    <cellStyle name="Normal 2 11 3 5 4 3 2 3" xfId="11286"/>
    <cellStyle name="Normal 2 11 3 5 4 3 2 3 2" xfId="36564"/>
    <cellStyle name="Normal 2 11 3 5 4 3 2 4" xfId="11287"/>
    <cellStyle name="Normal 2 11 3 5 4 3 2 4 2" xfId="36565"/>
    <cellStyle name="Normal 2 11 3 5 4 3 2 5" xfId="36566"/>
    <cellStyle name="Normal 2 11 3 5 4 3 3" xfId="11288"/>
    <cellStyle name="Normal 2 11 3 5 4 3 3 2" xfId="36567"/>
    <cellStyle name="Normal 2 11 3 5 4 3 4" xfId="11289"/>
    <cellStyle name="Normal 2 11 3 5 4 3 4 2" xfId="36568"/>
    <cellStyle name="Normal 2 11 3 5 4 3 5" xfId="11290"/>
    <cellStyle name="Normal 2 11 3 5 4 3 5 2" xfId="36569"/>
    <cellStyle name="Normal 2 11 3 5 4 3 6" xfId="36570"/>
    <cellStyle name="Normal 2 11 3 5 4 4" xfId="11291"/>
    <cellStyle name="Normal 2 11 3 5 4 4 2" xfId="11292"/>
    <cellStyle name="Normal 2 11 3 5 4 4 2 2" xfId="11293"/>
    <cellStyle name="Normal 2 11 3 5 4 4 2 2 2" xfId="36571"/>
    <cellStyle name="Normal 2 11 3 5 4 4 2 3" xfId="11294"/>
    <cellStyle name="Normal 2 11 3 5 4 4 2 3 2" xfId="36572"/>
    <cellStyle name="Normal 2 11 3 5 4 4 2 4" xfId="11295"/>
    <cellStyle name="Normal 2 11 3 5 4 4 2 4 2" xfId="36573"/>
    <cellStyle name="Normal 2 11 3 5 4 4 2 5" xfId="36574"/>
    <cellStyle name="Normal 2 11 3 5 4 4 3" xfId="11296"/>
    <cellStyle name="Normal 2 11 3 5 4 4 3 2" xfId="36575"/>
    <cellStyle name="Normal 2 11 3 5 4 4 4" xfId="11297"/>
    <cellStyle name="Normal 2 11 3 5 4 4 4 2" xfId="36576"/>
    <cellStyle name="Normal 2 11 3 5 4 4 5" xfId="11298"/>
    <cellStyle name="Normal 2 11 3 5 4 4 5 2" xfId="36577"/>
    <cellStyle name="Normal 2 11 3 5 4 4 6" xfId="36578"/>
    <cellStyle name="Normal 2 11 3 5 4 5" xfId="11299"/>
    <cellStyle name="Normal 2 11 3 5 4 5 2" xfId="11300"/>
    <cellStyle name="Normal 2 11 3 5 4 5 2 2" xfId="36579"/>
    <cellStyle name="Normal 2 11 3 5 4 5 3" xfId="11301"/>
    <cellStyle name="Normal 2 11 3 5 4 5 3 2" xfId="36580"/>
    <cellStyle name="Normal 2 11 3 5 4 5 4" xfId="11302"/>
    <cellStyle name="Normal 2 11 3 5 4 5 4 2" xfId="36581"/>
    <cellStyle name="Normal 2 11 3 5 4 5 5" xfId="36582"/>
    <cellStyle name="Normal 2 11 3 5 4 6" xfId="11303"/>
    <cellStyle name="Normal 2 11 3 5 4 6 2" xfId="36583"/>
    <cellStyle name="Normal 2 11 3 5 4 7" xfId="11304"/>
    <cellStyle name="Normal 2 11 3 5 4 7 2" xfId="36584"/>
    <cellStyle name="Normal 2 11 3 5 4 8" xfId="11305"/>
    <cellStyle name="Normal 2 11 3 5 4 8 2" xfId="36585"/>
    <cellStyle name="Normal 2 11 3 5 4 9" xfId="36586"/>
    <cellStyle name="Normal 2 11 3 5 5" xfId="11306"/>
    <cellStyle name="Normal 2 11 3 5 5 2" xfId="11307"/>
    <cellStyle name="Normal 2 11 3 5 5 2 2" xfId="11308"/>
    <cellStyle name="Normal 2 11 3 5 5 2 2 2" xfId="36587"/>
    <cellStyle name="Normal 2 11 3 5 5 2 3" xfId="11309"/>
    <cellStyle name="Normal 2 11 3 5 5 2 3 2" xfId="36588"/>
    <cellStyle name="Normal 2 11 3 5 5 2 4" xfId="11310"/>
    <cellStyle name="Normal 2 11 3 5 5 2 4 2" xfId="36589"/>
    <cellStyle name="Normal 2 11 3 5 5 2 5" xfId="36590"/>
    <cellStyle name="Normal 2 11 3 5 5 3" xfId="11311"/>
    <cellStyle name="Normal 2 11 3 5 5 3 2" xfId="36591"/>
    <cellStyle name="Normal 2 11 3 5 5 4" xfId="11312"/>
    <cellStyle name="Normal 2 11 3 5 5 4 2" xfId="36592"/>
    <cellStyle name="Normal 2 11 3 5 5 5" xfId="11313"/>
    <cellStyle name="Normal 2 11 3 5 5 5 2" xfId="36593"/>
    <cellStyle name="Normal 2 11 3 5 5 6" xfId="36594"/>
    <cellStyle name="Normal 2 11 3 5 6" xfId="11314"/>
    <cellStyle name="Normal 2 11 3 5 6 2" xfId="11315"/>
    <cellStyle name="Normal 2 11 3 5 6 2 2" xfId="11316"/>
    <cellStyle name="Normal 2 11 3 5 6 2 2 2" xfId="36595"/>
    <cellStyle name="Normal 2 11 3 5 6 2 3" xfId="11317"/>
    <cellStyle name="Normal 2 11 3 5 6 2 3 2" xfId="36596"/>
    <cellStyle name="Normal 2 11 3 5 6 2 4" xfId="11318"/>
    <cellStyle name="Normal 2 11 3 5 6 2 4 2" xfId="36597"/>
    <cellStyle name="Normal 2 11 3 5 6 2 5" xfId="36598"/>
    <cellStyle name="Normal 2 11 3 5 6 3" xfId="11319"/>
    <cellStyle name="Normal 2 11 3 5 6 3 2" xfId="36599"/>
    <cellStyle name="Normal 2 11 3 5 6 4" xfId="11320"/>
    <cellStyle name="Normal 2 11 3 5 6 4 2" xfId="36600"/>
    <cellStyle name="Normal 2 11 3 5 6 5" xfId="11321"/>
    <cellStyle name="Normal 2 11 3 5 6 5 2" xfId="36601"/>
    <cellStyle name="Normal 2 11 3 5 6 6" xfId="36602"/>
    <cellStyle name="Normal 2 11 3 5 7" xfId="11322"/>
    <cellStyle name="Normal 2 11 3 5 7 2" xfId="11323"/>
    <cellStyle name="Normal 2 11 3 5 7 2 2" xfId="36603"/>
    <cellStyle name="Normal 2 11 3 5 7 3" xfId="11324"/>
    <cellStyle name="Normal 2 11 3 5 7 3 2" xfId="36604"/>
    <cellStyle name="Normal 2 11 3 5 7 4" xfId="11325"/>
    <cellStyle name="Normal 2 11 3 5 7 4 2" xfId="36605"/>
    <cellStyle name="Normal 2 11 3 5 7 5" xfId="36606"/>
    <cellStyle name="Normal 2 11 3 5 8" xfId="11326"/>
    <cellStyle name="Normal 2 11 3 5 8 2" xfId="36607"/>
    <cellStyle name="Normal 2 11 3 5 9" xfId="11327"/>
    <cellStyle name="Normal 2 11 3 5 9 2" xfId="36608"/>
    <cellStyle name="Normal 2 11 3 6" xfId="11328"/>
    <cellStyle name="Normal 2 11 3 6 2" xfId="11329"/>
    <cellStyle name="Normal 2 11 3 6 2 2" xfId="11330"/>
    <cellStyle name="Normal 2 11 3 6 2 2 2" xfId="11331"/>
    <cellStyle name="Normal 2 11 3 6 2 2 2 2" xfId="36609"/>
    <cellStyle name="Normal 2 11 3 6 2 2 3" xfId="11332"/>
    <cellStyle name="Normal 2 11 3 6 2 2 3 2" xfId="36610"/>
    <cellStyle name="Normal 2 11 3 6 2 2 4" xfId="11333"/>
    <cellStyle name="Normal 2 11 3 6 2 2 4 2" xfId="36611"/>
    <cellStyle name="Normal 2 11 3 6 2 2 5" xfId="36612"/>
    <cellStyle name="Normal 2 11 3 6 2 3" xfId="11334"/>
    <cellStyle name="Normal 2 11 3 6 2 3 2" xfId="36613"/>
    <cellStyle name="Normal 2 11 3 6 2 4" xfId="11335"/>
    <cellStyle name="Normal 2 11 3 6 2 4 2" xfId="36614"/>
    <cellStyle name="Normal 2 11 3 6 2 5" xfId="11336"/>
    <cellStyle name="Normal 2 11 3 6 2 5 2" xfId="36615"/>
    <cellStyle name="Normal 2 11 3 6 2 6" xfId="36616"/>
    <cellStyle name="Normal 2 11 3 6 3" xfId="11337"/>
    <cellStyle name="Normal 2 11 3 6 3 2" xfId="11338"/>
    <cellStyle name="Normal 2 11 3 6 3 2 2" xfId="11339"/>
    <cellStyle name="Normal 2 11 3 6 3 2 2 2" xfId="36617"/>
    <cellStyle name="Normal 2 11 3 6 3 2 3" xfId="11340"/>
    <cellStyle name="Normal 2 11 3 6 3 2 3 2" xfId="36618"/>
    <cellStyle name="Normal 2 11 3 6 3 2 4" xfId="11341"/>
    <cellStyle name="Normal 2 11 3 6 3 2 4 2" xfId="36619"/>
    <cellStyle name="Normal 2 11 3 6 3 2 5" xfId="36620"/>
    <cellStyle name="Normal 2 11 3 6 3 3" xfId="11342"/>
    <cellStyle name="Normal 2 11 3 6 3 3 2" xfId="36621"/>
    <cellStyle name="Normal 2 11 3 6 3 4" xfId="11343"/>
    <cellStyle name="Normal 2 11 3 6 3 4 2" xfId="36622"/>
    <cellStyle name="Normal 2 11 3 6 3 5" xfId="11344"/>
    <cellStyle name="Normal 2 11 3 6 3 5 2" xfId="36623"/>
    <cellStyle name="Normal 2 11 3 6 3 6" xfId="36624"/>
    <cellStyle name="Normal 2 11 3 6 4" xfId="11345"/>
    <cellStyle name="Normal 2 11 3 6 4 2" xfId="11346"/>
    <cellStyle name="Normal 2 11 3 6 4 2 2" xfId="36625"/>
    <cellStyle name="Normal 2 11 3 6 4 3" xfId="11347"/>
    <cellStyle name="Normal 2 11 3 6 4 3 2" xfId="36626"/>
    <cellStyle name="Normal 2 11 3 6 4 4" xfId="11348"/>
    <cellStyle name="Normal 2 11 3 6 4 4 2" xfId="36627"/>
    <cellStyle name="Normal 2 11 3 6 4 5" xfId="36628"/>
    <cellStyle name="Normal 2 11 3 6 5" xfId="11349"/>
    <cellStyle name="Normal 2 11 3 6 5 2" xfId="36629"/>
    <cellStyle name="Normal 2 11 3 6 6" xfId="11350"/>
    <cellStyle name="Normal 2 11 3 6 6 2" xfId="36630"/>
    <cellStyle name="Normal 2 11 3 6 7" xfId="11351"/>
    <cellStyle name="Normal 2 11 3 6 7 2" xfId="36631"/>
    <cellStyle name="Normal 2 11 3 6 8" xfId="36632"/>
    <cellStyle name="Normal 2 11 3 7" xfId="11352"/>
    <cellStyle name="Normal 2 11 3 7 2" xfId="11353"/>
    <cellStyle name="Normal 2 11 3 7 2 2" xfId="11354"/>
    <cellStyle name="Normal 2 11 3 7 2 2 2" xfId="36633"/>
    <cellStyle name="Normal 2 11 3 7 2 3" xfId="11355"/>
    <cellStyle name="Normal 2 11 3 7 2 3 2" xfId="36634"/>
    <cellStyle name="Normal 2 11 3 7 2 4" xfId="11356"/>
    <cellStyle name="Normal 2 11 3 7 2 4 2" xfId="36635"/>
    <cellStyle name="Normal 2 11 3 7 2 5" xfId="36636"/>
    <cellStyle name="Normal 2 11 3 7 3" xfId="11357"/>
    <cellStyle name="Normal 2 11 3 7 3 2" xfId="36637"/>
    <cellStyle name="Normal 2 11 3 7 4" xfId="11358"/>
    <cellStyle name="Normal 2 11 3 7 4 2" xfId="36638"/>
    <cellStyle name="Normal 2 11 3 7 5" xfId="11359"/>
    <cellStyle name="Normal 2 11 3 7 5 2" xfId="36639"/>
    <cellStyle name="Normal 2 11 3 7 6" xfId="36640"/>
    <cellStyle name="Normal 2 11 3 8" xfId="11360"/>
    <cellStyle name="Normal 2 11 3 8 2" xfId="11361"/>
    <cellStyle name="Normal 2 11 3 8 2 2" xfId="11362"/>
    <cellStyle name="Normal 2 11 3 8 2 2 2" xfId="36641"/>
    <cellStyle name="Normal 2 11 3 8 2 3" xfId="11363"/>
    <cellStyle name="Normal 2 11 3 8 2 3 2" xfId="36642"/>
    <cellStyle name="Normal 2 11 3 8 2 4" xfId="11364"/>
    <cellStyle name="Normal 2 11 3 8 2 4 2" xfId="36643"/>
    <cellStyle name="Normal 2 11 3 8 2 5" xfId="36644"/>
    <cellStyle name="Normal 2 11 3 8 3" xfId="11365"/>
    <cellStyle name="Normal 2 11 3 8 3 2" xfId="36645"/>
    <cellStyle name="Normal 2 11 3 8 4" xfId="11366"/>
    <cellStyle name="Normal 2 11 3 8 4 2" xfId="36646"/>
    <cellStyle name="Normal 2 11 3 8 5" xfId="11367"/>
    <cellStyle name="Normal 2 11 3 8 5 2" xfId="36647"/>
    <cellStyle name="Normal 2 11 3 8 6" xfId="36648"/>
    <cellStyle name="Normal 2 11 3 9" xfId="11368"/>
    <cellStyle name="Normal 2 11 3 9 2" xfId="11369"/>
    <cellStyle name="Normal 2 11 3 9 2 2" xfId="36649"/>
    <cellStyle name="Normal 2 11 3 9 3" xfId="11370"/>
    <cellStyle name="Normal 2 11 3 9 3 2" xfId="36650"/>
    <cellStyle name="Normal 2 11 3 9 4" xfId="11371"/>
    <cellStyle name="Normal 2 11 3 9 4 2" xfId="36651"/>
    <cellStyle name="Normal 2 11 3 9 5" xfId="36652"/>
    <cellStyle name="Normal 2 11 4" xfId="11372"/>
    <cellStyle name="Normal 2 11 4 2" xfId="11373"/>
    <cellStyle name="Normal 2 11 4 2 2" xfId="11374"/>
    <cellStyle name="Normal 2 11 4 2 2 2" xfId="11375"/>
    <cellStyle name="Normal 2 11 4 2 2 2 2" xfId="36653"/>
    <cellStyle name="Normal 2 11 4 2 2 3" xfId="11376"/>
    <cellStyle name="Normal 2 11 4 2 2 3 2" xfId="36654"/>
    <cellStyle name="Normal 2 11 4 2 2 4" xfId="11377"/>
    <cellStyle name="Normal 2 11 4 2 2 4 2" xfId="36655"/>
    <cellStyle name="Normal 2 11 4 2 2 5" xfId="36656"/>
    <cellStyle name="Normal 2 11 4 2 3" xfId="11378"/>
    <cellStyle name="Normal 2 11 4 2 3 2" xfId="36657"/>
    <cellStyle name="Normal 2 11 4 2 4" xfId="11379"/>
    <cellStyle name="Normal 2 11 4 2 4 2" xfId="36658"/>
    <cellStyle name="Normal 2 11 4 2 5" xfId="11380"/>
    <cellStyle name="Normal 2 11 4 2 5 2" xfId="36659"/>
    <cellStyle name="Normal 2 11 4 2 6" xfId="36660"/>
    <cellStyle name="Normal 2 11 4 3" xfId="11381"/>
    <cellStyle name="Normal 2 11 4 3 2" xfId="11382"/>
    <cellStyle name="Normal 2 11 4 3 2 2" xfId="11383"/>
    <cellStyle name="Normal 2 11 4 3 2 2 2" xfId="36661"/>
    <cellStyle name="Normal 2 11 4 3 2 3" xfId="11384"/>
    <cellStyle name="Normal 2 11 4 3 2 3 2" xfId="36662"/>
    <cellStyle name="Normal 2 11 4 3 2 4" xfId="11385"/>
    <cellStyle name="Normal 2 11 4 3 2 4 2" xfId="36663"/>
    <cellStyle name="Normal 2 11 4 3 2 5" xfId="36664"/>
    <cellStyle name="Normal 2 11 4 3 3" xfId="11386"/>
    <cellStyle name="Normal 2 11 4 3 3 2" xfId="36665"/>
    <cellStyle name="Normal 2 11 4 3 4" xfId="11387"/>
    <cellStyle name="Normal 2 11 4 3 4 2" xfId="36666"/>
    <cellStyle name="Normal 2 11 4 3 5" xfId="11388"/>
    <cellStyle name="Normal 2 11 4 3 5 2" xfId="36667"/>
    <cellStyle name="Normal 2 11 4 3 6" xfId="36668"/>
    <cellStyle name="Normal 2 11 4 4" xfId="11389"/>
    <cellStyle name="Normal 2 11 4 4 2" xfId="11390"/>
    <cellStyle name="Normal 2 11 4 4 2 2" xfId="36669"/>
    <cellStyle name="Normal 2 11 4 4 3" xfId="11391"/>
    <cellStyle name="Normal 2 11 4 4 3 2" xfId="36670"/>
    <cellStyle name="Normal 2 11 4 4 4" xfId="11392"/>
    <cellStyle name="Normal 2 11 4 4 4 2" xfId="36671"/>
    <cellStyle name="Normal 2 11 4 4 5" xfId="36672"/>
    <cellStyle name="Normal 2 11 4 5" xfId="11393"/>
    <cellStyle name="Normal 2 11 4 5 2" xfId="36673"/>
    <cellStyle name="Normal 2 11 4 6" xfId="11394"/>
    <cellStyle name="Normal 2 11 4 6 2" xfId="36674"/>
    <cellStyle name="Normal 2 11 4 7" xfId="11395"/>
    <cellStyle name="Normal 2 11 4 7 2" xfId="36675"/>
    <cellStyle name="Normal 2 11 4 8" xfId="36676"/>
    <cellStyle name="Normal 2 12" xfId="11396"/>
    <cellStyle name="Normal 2 12 2" xfId="11397"/>
    <cellStyle name="Normal 2 12 2 2" xfId="11398"/>
    <cellStyle name="Normal 2 12 3" xfId="11399"/>
    <cellStyle name="Normal 2 13" xfId="11400"/>
    <cellStyle name="Normal 2 13 2" xfId="11401"/>
    <cellStyle name="Normal 2 13 2 2" xfId="11402"/>
    <cellStyle name="Normal 2 13 2 2 2" xfId="11403"/>
    <cellStyle name="Normal 2 13 2 2 2 2" xfId="11404"/>
    <cellStyle name="Normal 2 13 2 2 2 2 2" xfId="11405"/>
    <cellStyle name="Normal 2 13 2 2 2 2 2 2" xfId="36677"/>
    <cellStyle name="Normal 2 13 2 2 2 2 3" xfId="11406"/>
    <cellStyle name="Normal 2 13 2 2 2 2 3 2" xfId="36678"/>
    <cellStyle name="Normal 2 13 2 2 2 2 4" xfId="11407"/>
    <cellStyle name="Normal 2 13 2 2 2 2 4 2" xfId="36679"/>
    <cellStyle name="Normal 2 13 2 2 2 2 5" xfId="36680"/>
    <cellStyle name="Normal 2 13 2 2 2 3" xfId="11408"/>
    <cellStyle name="Normal 2 13 2 2 2 3 2" xfId="36681"/>
    <cellStyle name="Normal 2 13 2 2 2 4" xfId="11409"/>
    <cellStyle name="Normal 2 13 2 2 2 4 2" xfId="36682"/>
    <cellStyle name="Normal 2 13 2 2 2 5" xfId="11410"/>
    <cellStyle name="Normal 2 13 2 2 2 5 2" xfId="36683"/>
    <cellStyle name="Normal 2 13 2 2 2 6" xfId="36684"/>
    <cellStyle name="Normal 2 13 2 2 3" xfId="11411"/>
    <cellStyle name="Normal 2 13 2 2 3 2" xfId="11412"/>
    <cellStyle name="Normal 2 13 2 2 3 2 2" xfId="11413"/>
    <cellStyle name="Normal 2 13 2 2 3 2 2 2" xfId="36685"/>
    <cellStyle name="Normal 2 13 2 2 3 2 3" xfId="11414"/>
    <cellStyle name="Normal 2 13 2 2 3 2 3 2" xfId="36686"/>
    <cellStyle name="Normal 2 13 2 2 3 2 4" xfId="11415"/>
    <cellStyle name="Normal 2 13 2 2 3 2 4 2" xfId="36687"/>
    <cellStyle name="Normal 2 13 2 2 3 2 5" xfId="36688"/>
    <cellStyle name="Normal 2 13 2 2 3 3" xfId="11416"/>
    <cellStyle name="Normal 2 13 2 2 3 3 2" xfId="36689"/>
    <cellStyle name="Normal 2 13 2 2 3 4" xfId="11417"/>
    <cellStyle name="Normal 2 13 2 2 3 4 2" xfId="36690"/>
    <cellStyle name="Normal 2 13 2 2 3 5" xfId="11418"/>
    <cellStyle name="Normal 2 13 2 2 3 5 2" xfId="36691"/>
    <cellStyle name="Normal 2 13 2 2 3 6" xfId="36692"/>
    <cellStyle name="Normal 2 13 2 2 4" xfId="11419"/>
    <cellStyle name="Normal 2 13 2 2 4 2" xfId="11420"/>
    <cellStyle name="Normal 2 13 2 2 4 2 2" xfId="36693"/>
    <cellStyle name="Normal 2 13 2 2 4 3" xfId="11421"/>
    <cellStyle name="Normal 2 13 2 2 4 3 2" xfId="36694"/>
    <cellStyle name="Normal 2 13 2 2 4 4" xfId="11422"/>
    <cellStyle name="Normal 2 13 2 2 4 4 2" xfId="36695"/>
    <cellStyle name="Normal 2 13 2 2 4 5" xfId="36696"/>
    <cellStyle name="Normal 2 13 2 2 5" xfId="11423"/>
    <cellStyle name="Normal 2 13 2 2 5 2" xfId="36697"/>
    <cellStyle name="Normal 2 13 2 2 6" xfId="11424"/>
    <cellStyle name="Normal 2 13 2 2 6 2" xfId="36698"/>
    <cellStyle name="Normal 2 13 2 2 7" xfId="11425"/>
    <cellStyle name="Normal 2 13 2 2 7 2" xfId="36699"/>
    <cellStyle name="Normal 2 13 2 2 8" xfId="36700"/>
    <cellStyle name="Normal 2 13 2 3" xfId="11426"/>
    <cellStyle name="Normal 2 13 2 3 2" xfId="11427"/>
    <cellStyle name="Normal 2 13 2 3 2 2" xfId="11428"/>
    <cellStyle name="Normal 2 13 2 3 2 2 2" xfId="36701"/>
    <cellStyle name="Normal 2 13 2 3 2 3" xfId="11429"/>
    <cellStyle name="Normal 2 13 2 3 2 3 2" xfId="36702"/>
    <cellStyle name="Normal 2 13 2 3 2 4" xfId="11430"/>
    <cellStyle name="Normal 2 13 2 3 2 4 2" xfId="36703"/>
    <cellStyle name="Normal 2 13 2 3 2 5" xfId="36704"/>
    <cellStyle name="Normal 2 13 2 3 3" xfId="11431"/>
    <cellStyle name="Normal 2 13 2 3 3 2" xfId="36705"/>
    <cellStyle name="Normal 2 13 2 3 4" xfId="11432"/>
    <cellStyle name="Normal 2 13 2 3 4 2" xfId="36706"/>
    <cellStyle name="Normal 2 13 2 3 5" xfId="11433"/>
    <cellStyle name="Normal 2 13 2 3 5 2" xfId="36707"/>
    <cellStyle name="Normal 2 13 2 3 6" xfId="36708"/>
    <cellStyle name="Normal 2 13 2 4" xfId="11434"/>
    <cellStyle name="Normal 2 13 2 4 2" xfId="11435"/>
    <cellStyle name="Normal 2 13 2 4 2 2" xfId="11436"/>
    <cellStyle name="Normal 2 13 2 4 2 2 2" xfId="36709"/>
    <cellStyle name="Normal 2 13 2 4 2 3" xfId="11437"/>
    <cellStyle name="Normal 2 13 2 4 2 3 2" xfId="36710"/>
    <cellStyle name="Normal 2 13 2 4 2 4" xfId="11438"/>
    <cellStyle name="Normal 2 13 2 4 2 4 2" xfId="36711"/>
    <cellStyle name="Normal 2 13 2 4 2 5" xfId="36712"/>
    <cellStyle name="Normal 2 13 2 4 3" xfId="11439"/>
    <cellStyle name="Normal 2 13 2 4 3 2" xfId="36713"/>
    <cellStyle name="Normal 2 13 2 4 4" xfId="11440"/>
    <cellStyle name="Normal 2 13 2 4 4 2" xfId="36714"/>
    <cellStyle name="Normal 2 13 2 4 5" xfId="11441"/>
    <cellStyle name="Normal 2 13 2 4 5 2" xfId="36715"/>
    <cellStyle name="Normal 2 13 2 4 6" xfId="36716"/>
    <cellStyle name="Normal 2 13 2 5" xfId="11442"/>
    <cellStyle name="Normal 2 13 2 5 2" xfId="11443"/>
    <cellStyle name="Normal 2 13 2 5 2 2" xfId="36717"/>
    <cellStyle name="Normal 2 13 2 5 3" xfId="11444"/>
    <cellStyle name="Normal 2 13 2 5 3 2" xfId="36718"/>
    <cellStyle name="Normal 2 13 2 5 4" xfId="11445"/>
    <cellStyle name="Normal 2 13 2 5 4 2" xfId="36719"/>
    <cellStyle name="Normal 2 13 2 5 5" xfId="36720"/>
    <cellStyle name="Normal 2 13 2 6" xfId="11446"/>
    <cellStyle name="Normal 2 13 2 6 2" xfId="36721"/>
    <cellStyle name="Normal 2 13 2 7" xfId="11447"/>
    <cellStyle name="Normal 2 13 2 7 2" xfId="36722"/>
    <cellStyle name="Normal 2 13 2 8" xfId="11448"/>
    <cellStyle name="Normal 2 13 2 8 2" xfId="36723"/>
    <cellStyle name="Normal 2 13 2 9" xfId="36724"/>
    <cellStyle name="Normal 2 13 3" xfId="11449"/>
    <cellStyle name="Normal 2 13 3 2" xfId="11450"/>
    <cellStyle name="Normal 2 13 3 2 2" xfId="11451"/>
    <cellStyle name="Normal 2 13 3 2 2 2" xfId="11452"/>
    <cellStyle name="Normal 2 13 3 2 2 2 2" xfId="36725"/>
    <cellStyle name="Normal 2 13 3 2 2 3" xfId="11453"/>
    <cellStyle name="Normal 2 13 3 2 2 3 2" xfId="36726"/>
    <cellStyle name="Normal 2 13 3 2 2 4" xfId="11454"/>
    <cellStyle name="Normal 2 13 3 2 2 4 2" xfId="36727"/>
    <cellStyle name="Normal 2 13 3 2 2 5" xfId="36728"/>
    <cellStyle name="Normal 2 13 3 2 3" xfId="11455"/>
    <cellStyle name="Normal 2 13 3 2 3 2" xfId="36729"/>
    <cellStyle name="Normal 2 13 3 2 4" xfId="11456"/>
    <cellStyle name="Normal 2 13 3 2 4 2" xfId="36730"/>
    <cellStyle name="Normal 2 13 3 2 5" xfId="11457"/>
    <cellStyle name="Normal 2 13 3 2 5 2" xfId="36731"/>
    <cellStyle name="Normal 2 13 3 2 6" xfId="36732"/>
    <cellStyle name="Normal 2 13 3 3" xfId="11458"/>
    <cellStyle name="Normal 2 13 3 3 2" xfId="11459"/>
    <cellStyle name="Normal 2 13 3 3 2 2" xfId="11460"/>
    <cellStyle name="Normal 2 13 3 3 2 2 2" xfId="36733"/>
    <cellStyle name="Normal 2 13 3 3 2 3" xfId="11461"/>
    <cellStyle name="Normal 2 13 3 3 2 3 2" xfId="36734"/>
    <cellStyle name="Normal 2 13 3 3 2 4" xfId="11462"/>
    <cellStyle name="Normal 2 13 3 3 2 4 2" xfId="36735"/>
    <cellStyle name="Normal 2 13 3 3 2 5" xfId="36736"/>
    <cellStyle name="Normal 2 13 3 3 3" xfId="11463"/>
    <cellStyle name="Normal 2 13 3 3 3 2" xfId="36737"/>
    <cellStyle name="Normal 2 13 3 3 4" xfId="11464"/>
    <cellStyle name="Normal 2 13 3 3 4 2" xfId="36738"/>
    <cellStyle name="Normal 2 13 3 3 5" xfId="11465"/>
    <cellStyle name="Normal 2 13 3 3 5 2" xfId="36739"/>
    <cellStyle name="Normal 2 13 3 3 6" xfId="36740"/>
    <cellStyle name="Normal 2 13 3 4" xfId="11466"/>
    <cellStyle name="Normal 2 13 3 4 2" xfId="11467"/>
    <cellStyle name="Normal 2 13 3 4 2 2" xfId="36741"/>
    <cellStyle name="Normal 2 13 3 4 3" xfId="11468"/>
    <cellStyle name="Normal 2 13 3 4 3 2" xfId="36742"/>
    <cellStyle name="Normal 2 13 3 4 4" xfId="11469"/>
    <cellStyle name="Normal 2 13 3 4 4 2" xfId="36743"/>
    <cellStyle name="Normal 2 13 3 4 5" xfId="36744"/>
    <cellStyle name="Normal 2 13 3 5" xfId="11470"/>
    <cellStyle name="Normal 2 13 3 5 2" xfId="36745"/>
    <cellStyle name="Normal 2 13 3 6" xfId="11471"/>
    <cellStyle name="Normal 2 13 3 6 2" xfId="36746"/>
    <cellStyle name="Normal 2 13 3 7" xfId="11472"/>
    <cellStyle name="Normal 2 13 3 7 2" xfId="36747"/>
    <cellStyle name="Normal 2 13 3 8" xfId="36748"/>
    <cellStyle name="Normal 2 14" xfId="11473"/>
    <cellStyle name="Normal 2 14 2" xfId="11474"/>
    <cellStyle name="Normal 2 14 2 2" xfId="11475"/>
    <cellStyle name="Normal 2 14 2 2 2" xfId="11476"/>
    <cellStyle name="Normal 2 14 2 2 2 2" xfId="11477"/>
    <cellStyle name="Normal 2 14 2 2 2 2 2" xfId="36749"/>
    <cellStyle name="Normal 2 14 2 2 2 3" xfId="11478"/>
    <cellStyle name="Normal 2 14 2 2 2 3 2" xfId="36750"/>
    <cellStyle name="Normal 2 14 2 2 2 4" xfId="11479"/>
    <cellStyle name="Normal 2 14 2 2 2 4 2" xfId="36751"/>
    <cellStyle name="Normal 2 14 2 2 2 5" xfId="36752"/>
    <cellStyle name="Normal 2 14 2 2 3" xfId="11480"/>
    <cellStyle name="Normal 2 14 2 2 3 2" xfId="36753"/>
    <cellStyle name="Normal 2 14 2 2 4" xfId="11481"/>
    <cellStyle name="Normal 2 14 2 2 4 2" xfId="36754"/>
    <cellStyle name="Normal 2 14 2 2 5" xfId="11482"/>
    <cellStyle name="Normal 2 14 2 2 5 2" xfId="36755"/>
    <cellStyle name="Normal 2 14 2 2 6" xfId="36756"/>
    <cellStyle name="Normal 2 14 2 3" xfId="11483"/>
    <cellStyle name="Normal 2 14 2 3 2" xfId="11484"/>
    <cellStyle name="Normal 2 14 2 3 2 2" xfId="11485"/>
    <cellStyle name="Normal 2 14 2 3 2 2 2" xfId="36757"/>
    <cellStyle name="Normal 2 14 2 3 2 3" xfId="11486"/>
    <cellStyle name="Normal 2 14 2 3 2 3 2" xfId="36758"/>
    <cellStyle name="Normal 2 14 2 3 2 4" xfId="11487"/>
    <cellStyle name="Normal 2 14 2 3 2 4 2" xfId="36759"/>
    <cellStyle name="Normal 2 14 2 3 2 5" xfId="36760"/>
    <cellStyle name="Normal 2 14 2 3 3" xfId="11488"/>
    <cellStyle name="Normal 2 14 2 3 3 2" xfId="36761"/>
    <cellStyle name="Normal 2 14 2 3 4" xfId="11489"/>
    <cellStyle name="Normal 2 14 2 3 4 2" xfId="36762"/>
    <cellStyle name="Normal 2 14 2 3 5" xfId="11490"/>
    <cellStyle name="Normal 2 14 2 3 5 2" xfId="36763"/>
    <cellStyle name="Normal 2 14 2 3 6" xfId="36764"/>
    <cellStyle name="Normal 2 14 2 4" xfId="11491"/>
    <cellStyle name="Normal 2 14 2 4 2" xfId="11492"/>
    <cellStyle name="Normal 2 14 2 4 2 2" xfId="36765"/>
    <cellStyle name="Normal 2 14 2 4 3" xfId="11493"/>
    <cellStyle name="Normal 2 14 2 4 3 2" xfId="36766"/>
    <cellStyle name="Normal 2 14 2 4 4" xfId="11494"/>
    <cellStyle name="Normal 2 14 2 4 4 2" xfId="36767"/>
    <cellStyle name="Normal 2 14 2 4 5" xfId="36768"/>
    <cellStyle name="Normal 2 14 2 5" xfId="11495"/>
    <cellStyle name="Normal 2 14 2 5 2" xfId="36769"/>
    <cellStyle name="Normal 2 14 2 6" xfId="11496"/>
    <cellStyle name="Normal 2 14 2 6 2" xfId="36770"/>
    <cellStyle name="Normal 2 14 2 7" xfId="11497"/>
    <cellStyle name="Normal 2 14 2 7 2" xfId="36771"/>
    <cellStyle name="Normal 2 14 2 8" xfId="36772"/>
    <cellStyle name="Normal 2 15" xfId="11498"/>
    <cellStyle name="Normal 2 15 2" xfId="11499"/>
    <cellStyle name="Normal 2 16" xfId="11500"/>
    <cellStyle name="Normal 2 16 2" xfId="11501"/>
    <cellStyle name="Normal 2 16 2 2" xfId="11502"/>
    <cellStyle name="Normal 2 16 2 2 2" xfId="11503"/>
    <cellStyle name="Normal 2 16 2 2 2 2" xfId="11504"/>
    <cellStyle name="Normal 2 16 2 2 2 2 2" xfId="36773"/>
    <cellStyle name="Normal 2 16 2 2 2 3" xfId="11505"/>
    <cellStyle name="Normal 2 16 2 2 2 3 2" xfId="36774"/>
    <cellStyle name="Normal 2 16 2 2 2 4" xfId="11506"/>
    <cellStyle name="Normal 2 16 2 2 2 4 2" xfId="36775"/>
    <cellStyle name="Normal 2 16 2 2 2 5" xfId="36776"/>
    <cellStyle name="Normal 2 16 2 2 3" xfId="11507"/>
    <cellStyle name="Normal 2 16 2 2 3 2" xfId="36777"/>
    <cellStyle name="Normal 2 16 2 2 4" xfId="11508"/>
    <cellStyle name="Normal 2 16 2 2 4 2" xfId="36778"/>
    <cellStyle name="Normal 2 16 2 2 5" xfId="11509"/>
    <cellStyle name="Normal 2 16 2 2 5 2" xfId="36779"/>
    <cellStyle name="Normal 2 16 2 2 6" xfId="36780"/>
    <cellStyle name="Normal 2 16 2 3" xfId="11510"/>
    <cellStyle name="Normal 2 16 2 3 2" xfId="11511"/>
    <cellStyle name="Normal 2 16 2 3 2 2" xfId="11512"/>
    <cellStyle name="Normal 2 16 2 3 2 2 2" xfId="36781"/>
    <cellStyle name="Normal 2 16 2 3 2 3" xfId="11513"/>
    <cellStyle name="Normal 2 16 2 3 2 3 2" xfId="36782"/>
    <cellStyle name="Normal 2 16 2 3 2 4" xfId="11514"/>
    <cellStyle name="Normal 2 16 2 3 2 4 2" xfId="36783"/>
    <cellStyle name="Normal 2 16 2 3 2 5" xfId="36784"/>
    <cellStyle name="Normal 2 16 2 3 3" xfId="11515"/>
    <cellStyle name="Normal 2 16 2 3 3 2" xfId="36785"/>
    <cellStyle name="Normal 2 16 2 3 4" xfId="11516"/>
    <cellStyle name="Normal 2 16 2 3 4 2" xfId="36786"/>
    <cellStyle name="Normal 2 16 2 3 5" xfId="11517"/>
    <cellStyle name="Normal 2 16 2 3 5 2" xfId="36787"/>
    <cellStyle name="Normal 2 16 2 3 6" xfId="36788"/>
    <cellStyle name="Normal 2 16 2 4" xfId="11518"/>
    <cellStyle name="Normal 2 16 2 4 2" xfId="11519"/>
    <cellStyle name="Normal 2 16 2 4 2 2" xfId="36789"/>
    <cellStyle name="Normal 2 16 2 4 3" xfId="11520"/>
    <cellStyle name="Normal 2 16 2 4 3 2" xfId="36790"/>
    <cellStyle name="Normal 2 16 2 4 4" xfId="11521"/>
    <cellStyle name="Normal 2 16 2 4 4 2" xfId="36791"/>
    <cellStyle name="Normal 2 16 2 4 5" xfId="36792"/>
    <cellStyle name="Normal 2 16 2 5" xfId="11522"/>
    <cellStyle name="Normal 2 16 2 5 2" xfId="36793"/>
    <cellStyle name="Normal 2 16 2 6" xfId="11523"/>
    <cellStyle name="Normal 2 16 2 6 2" xfId="36794"/>
    <cellStyle name="Normal 2 16 2 7" xfId="11524"/>
    <cellStyle name="Normal 2 16 2 7 2" xfId="36795"/>
    <cellStyle name="Normal 2 16 2 8" xfId="36796"/>
    <cellStyle name="Normal 2 16 3" xfId="11525"/>
    <cellStyle name="Normal 2 16 3 2" xfId="11526"/>
    <cellStyle name="Normal 2 16 3 2 2" xfId="11527"/>
    <cellStyle name="Normal 2 16 3 2 2 2" xfId="11528"/>
    <cellStyle name="Normal 2 16 3 2 2 2 2" xfId="36797"/>
    <cellStyle name="Normal 2 16 3 2 2 3" xfId="11529"/>
    <cellStyle name="Normal 2 16 3 2 2 3 2" xfId="36798"/>
    <cellStyle name="Normal 2 16 3 2 2 4" xfId="11530"/>
    <cellStyle name="Normal 2 16 3 2 2 4 2" xfId="36799"/>
    <cellStyle name="Normal 2 16 3 2 2 5" xfId="36800"/>
    <cellStyle name="Normal 2 16 3 2 3" xfId="11531"/>
    <cellStyle name="Normal 2 16 3 2 3 2" xfId="36801"/>
    <cellStyle name="Normal 2 16 3 2 4" xfId="11532"/>
    <cellStyle name="Normal 2 16 3 2 4 2" xfId="36802"/>
    <cellStyle name="Normal 2 16 3 2 5" xfId="11533"/>
    <cellStyle name="Normal 2 16 3 2 5 2" xfId="36803"/>
    <cellStyle name="Normal 2 16 3 2 6" xfId="36804"/>
    <cellStyle name="Normal 2 16 3 3" xfId="11534"/>
    <cellStyle name="Normal 2 16 3 3 2" xfId="11535"/>
    <cellStyle name="Normal 2 16 3 3 2 2" xfId="11536"/>
    <cellStyle name="Normal 2 16 3 3 2 2 2" xfId="36805"/>
    <cellStyle name="Normal 2 16 3 3 2 3" xfId="11537"/>
    <cellStyle name="Normal 2 16 3 3 2 3 2" xfId="36806"/>
    <cellStyle name="Normal 2 16 3 3 2 4" xfId="11538"/>
    <cellStyle name="Normal 2 16 3 3 2 4 2" xfId="36807"/>
    <cellStyle name="Normal 2 16 3 3 2 5" xfId="36808"/>
    <cellStyle name="Normal 2 16 3 3 3" xfId="11539"/>
    <cellStyle name="Normal 2 16 3 3 3 2" xfId="36809"/>
    <cellStyle name="Normal 2 16 3 3 4" xfId="11540"/>
    <cellStyle name="Normal 2 16 3 3 4 2" xfId="36810"/>
    <cellStyle name="Normal 2 16 3 3 5" xfId="11541"/>
    <cellStyle name="Normal 2 16 3 3 5 2" xfId="36811"/>
    <cellStyle name="Normal 2 16 3 3 6" xfId="36812"/>
    <cellStyle name="Normal 2 16 3 4" xfId="11542"/>
    <cellStyle name="Normal 2 16 3 4 2" xfId="11543"/>
    <cellStyle name="Normal 2 16 3 4 2 2" xfId="36813"/>
    <cellStyle name="Normal 2 16 3 4 3" xfId="11544"/>
    <cellStyle name="Normal 2 16 3 4 3 2" xfId="36814"/>
    <cellStyle name="Normal 2 16 3 4 4" xfId="11545"/>
    <cellStyle name="Normal 2 16 3 4 4 2" xfId="36815"/>
    <cellStyle name="Normal 2 16 3 4 5" xfId="36816"/>
    <cellStyle name="Normal 2 16 3 5" xfId="11546"/>
    <cellStyle name="Normal 2 16 3 5 2" xfId="36817"/>
    <cellStyle name="Normal 2 16 3 6" xfId="11547"/>
    <cellStyle name="Normal 2 16 3 6 2" xfId="36818"/>
    <cellStyle name="Normal 2 16 3 7" xfId="11548"/>
    <cellStyle name="Normal 2 16 3 7 2" xfId="36819"/>
    <cellStyle name="Normal 2 16 3 8" xfId="36820"/>
    <cellStyle name="Normal 2 17" xfId="11549"/>
    <cellStyle name="Normal 2 17 2" xfId="11550"/>
    <cellStyle name="Normal 2 17 2 2" xfId="11551"/>
    <cellStyle name="Normal 2 17 2 2 2" xfId="11552"/>
    <cellStyle name="Normal 2 17 2 2 2 2" xfId="11553"/>
    <cellStyle name="Normal 2 17 2 2 2 2 2" xfId="36821"/>
    <cellStyle name="Normal 2 17 2 2 2 3" xfId="11554"/>
    <cellStyle name="Normal 2 17 2 2 2 3 2" xfId="36822"/>
    <cellStyle name="Normal 2 17 2 2 2 4" xfId="11555"/>
    <cellStyle name="Normal 2 17 2 2 2 4 2" xfId="36823"/>
    <cellStyle name="Normal 2 17 2 2 2 5" xfId="36824"/>
    <cellStyle name="Normal 2 17 2 2 3" xfId="11556"/>
    <cellStyle name="Normal 2 17 2 2 3 2" xfId="36825"/>
    <cellStyle name="Normal 2 17 2 2 4" xfId="11557"/>
    <cellStyle name="Normal 2 17 2 2 4 2" xfId="36826"/>
    <cellStyle name="Normal 2 17 2 2 5" xfId="11558"/>
    <cellStyle name="Normal 2 17 2 2 5 2" xfId="36827"/>
    <cellStyle name="Normal 2 17 2 2 6" xfId="36828"/>
    <cellStyle name="Normal 2 17 2 3" xfId="11559"/>
    <cellStyle name="Normal 2 17 2 3 2" xfId="11560"/>
    <cellStyle name="Normal 2 17 2 3 2 2" xfId="11561"/>
    <cellStyle name="Normal 2 17 2 3 2 2 2" xfId="36829"/>
    <cellStyle name="Normal 2 17 2 3 2 3" xfId="11562"/>
    <cellStyle name="Normal 2 17 2 3 2 3 2" xfId="36830"/>
    <cellStyle name="Normal 2 17 2 3 2 4" xfId="11563"/>
    <cellStyle name="Normal 2 17 2 3 2 4 2" xfId="36831"/>
    <cellStyle name="Normal 2 17 2 3 2 5" xfId="36832"/>
    <cellStyle name="Normal 2 17 2 3 3" xfId="11564"/>
    <cellStyle name="Normal 2 17 2 3 3 2" xfId="36833"/>
    <cellStyle name="Normal 2 17 2 3 4" xfId="11565"/>
    <cellStyle name="Normal 2 17 2 3 4 2" xfId="36834"/>
    <cellStyle name="Normal 2 17 2 3 5" xfId="11566"/>
    <cellStyle name="Normal 2 17 2 3 5 2" xfId="36835"/>
    <cellStyle name="Normal 2 17 2 3 6" xfId="36836"/>
    <cellStyle name="Normal 2 17 2 4" xfId="11567"/>
    <cellStyle name="Normal 2 17 2 4 2" xfId="11568"/>
    <cellStyle name="Normal 2 17 2 4 2 2" xfId="36837"/>
    <cellStyle name="Normal 2 17 2 4 3" xfId="11569"/>
    <cellStyle name="Normal 2 17 2 4 3 2" xfId="36838"/>
    <cellStyle name="Normal 2 17 2 4 4" xfId="11570"/>
    <cellStyle name="Normal 2 17 2 4 4 2" xfId="36839"/>
    <cellStyle name="Normal 2 17 2 4 5" xfId="36840"/>
    <cellStyle name="Normal 2 17 2 5" xfId="11571"/>
    <cellStyle name="Normal 2 17 2 5 2" xfId="36841"/>
    <cellStyle name="Normal 2 17 2 6" xfId="11572"/>
    <cellStyle name="Normal 2 17 2 6 2" xfId="36842"/>
    <cellStyle name="Normal 2 17 2 7" xfId="11573"/>
    <cellStyle name="Normal 2 17 2 7 2" xfId="36843"/>
    <cellStyle name="Normal 2 17 2 8" xfId="36844"/>
    <cellStyle name="Normal 2 17 3" xfId="11574"/>
    <cellStyle name="Normal 2 17 3 2" xfId="11575"/>
    <cellStyle name="Normal 2 17 3 2 2" xfId="11576"/>
    <cellStyle name="Normal 2 17 3 2 2 2" xfId="36845"/>
    <cellStyle name="Normal 2 17 3 2 3" xfId="11577"/>
    <cellStyle name="Normal 2 17 3 2 3 2" xfId="36846"/>
    <cellStyle name="Normal 2 17 3 2 4" xfId="11578"/>
    <cellStyle name="Normal 2 17 3 2 4 2" xfId="36847"/>
    <cellStyle name="Normal 2 17 3 2 5" xfId="36848"/>
    <cellStyle name="Normal 2 17 3 3" xfId="11579"/>
    <cellStyle name="Normal 2 17 3 3 2" xfId="36849"/>
    <cellStyle name="Normal 2 17 3 4" xfId="11580"/>
    <cellStyle name="Normal 2 17 3 4 2" xfId="36850"/>
    <cellStyle name="Normal 2 17 3 5" xfId="11581"/>
    <cellStyle name="Normal 2 17 3 5 2" xfId="36851"/>
    <cellStyle name="Normal 2 17 3 6" xfId="36852"/>
    <cellStyle name="Normal 2 17 4" xfId="11582"/>
    <cellStyle name="Normal 2 17 4 2" xfId="11583"/>
    <cellStyle name="Normal 2 17 4 2 2" xfId="11584"/>
    <cellStyle name="Normal 2 17 4 2 2 2" xfId="36853"/>
    <cellStyle name="Normal 2 17 4 2 3" xfId="11585"/>
    <cellStyle name="Normal 2 17 4 2 3 2" xfId="36854"/>
    <cellStyle name="Normal 2 17 4 2 4" xfId="11586"/>
    <cellStyle name="Normal 2 17 4 2 4 2" xfId="36855"/>
    <cellStyle name="Normal 2 17 4 2 5" xfId="36856"/>
    <cellStyle name="Normal 2 17 4 3" xfId="11587"/>
    <cellStyle name="Normal 2 17 4 3 2" xfId="36857"/>
    <cellStyle name="Normal 2 17 4 4" xfId="11588"/>
    <cellStyle name="Normal 2 17 4 4 2" xfId="36858"/>
    <cellStyle name="Normal 2 17 4 5" xfId="11589"/>
    <cellStyle name="Normal 2 17 4 5 2" xfId="36859"/>
    <cellStyle name="Normal 2 17 4 6" xfId="36860"/>
    <cellStyle name="Normal 2 17 5" xfId="11590"/>
    <cellStyle name="Normal 2 17 5 2" xfId="11591"/>
    <cellStyle name="Normal 2 17 5 2 2" xfId="36861"/>
    <cellStyle name="Normal 2 17 5 3" xfId="11592"/>
    <cellStyle name="Normal 2 17 5 3 2" xfId="36862"/>
    <cellStyle name="Normal 2 17 5 4" xfId="11593"/>
    <cellStyle name="Normal 2 17 5 4 2" xfId="36863"/>
    <cellStyle name="Normal 2 17 5 5" xfId="36864"/>
    <cellStyle name="Normal 2 17 6" xfId="11594"/>
    <cellStyle name="Normal 2 17 6 2" xfId="36865"/>
    <cellStyle name="Normal 2 17 7" xfId="11595"/>
    <cellStyle name="Normal 2 17 7 2" xfId="36866"/>
    <cellStyle name="Normal 2 17 8" xfId="11596"/>
    <cellStyle name="Normal 2 17 8 2" xfId="36867"/>
    <cellStyle name="Normal 2 17 9" xfId="36868"/>
    <cellStyle name="Normal 2 18" xfId="11597"/>
    <cellStyle name="Normal 2 18 2" xfId="11598"/>
    <cellStyle name="Normal 2 18 2 2" xfId="11599"/>
    <cellStyle name="Normal 2 18 2 2 2" xfId="11600"/>
    <cellStyle name="Normal 2 18 2 2 2 2" xfId="36869"/>
    <cellStyle name="Normal 2 18 2 2 3" xfId="11601"/>
    <cellStyle name="Normal 2 18 2 2 3 2" xfId="36870"/>
    <cellStyle name="Normal 2 18 2 2 4" xfId="11602"/>
    <cellStyle name="Normal 2 18 2 2 4 2" xfId="36871"/>
    <cellStyle name="Normal 2 18 2 2 5" xfId="36872"/>
    <cellStyle name="Normal 2 18 2 3" xfId="11603"/>
    <cellStyle name="Normal 2 18 2 3 2" xfId="36873"/>
    <cellStyle name="Normal 2 18 2 4" xfId="11604"/>
    <cellStyle name="Normal 2 18 2 4 2" xfId="36874"/>
    <cellStyle name="Normal 2 18 2 5" xfId="11605"/>
    <cellStyle name="Normal 2 18 2 5 2" xfId="36875"/>
    <cellStyle name="Normal 2 18 2 6" xfId="36876"/>
    <cellStyle name="Normal 2 18 3" xfId="11606"/>
    <cellStyle name="Normal 2 18 3 2" xfId="11607"/>
    <cellStyle name="Normal 2 18 3 2 2" xfId="11608"/>
    <cellStyle name="Normal 2 18 3 2 2 2" xfId="36877"/>
    <cellStyle name="Normal 2 18 3 2 3" xfId="11609"/>
    <cellStyle name="Normal 2 18 3 2 3 2" xfId="36878"/>
    <cellStyle name="Normal 2 18 3 2 4" xfId="11610"/>
    <cellStyle name="Normal 2 18 3 2 4 2" xfId="36879"/>
    <cellStyle name="Normal 2 18 3 2 5" xfId="36880"/>
    <cellStyle name="Normal 2 18 3 3" xfId="11611"/>
    <cellStyle name="Normal 2 18 3 3 2" xfId="36881"/>
    <cellStyle name="Normal 2 18 3 4" xfId="11612"/>
    <cellStyle name="Normal 2 18 3 4 2" xfId="36882"/>
    <cellStyle name="Normal 2 18 3 5" xfId="11613"/>
    <cellStyle name="Normal 2 18 3 5 2" xfId="36883"/>
    <cellStyle name="Normal 2 18 3 6" xfId="36884"/>
    <cellStyle name="Normal 2 18 4" xfId="11614"/>
    <cellStyle name="Normal 2 18 4 2" xfId="11615"/>
    <cellStyle name="Normal 2 18 4 2 2" xfId="36885"/>
    <cellStyle name="Normal 2 18 4 3" xfId="11616"/>
    <cellStyle name="Normal 2 18 4 3 2" xfId="36886"/>
    <cellStyle name="Normal 2 18 4 4" xfId="11617"/>
    <cellStyle name="Normal 2 18 4 4 2" xfId="36887"/>
    <cellStyle name="Normal 2 18 4 5" xfId="36888"/>
    <cellStyle name="Normal 2 18 5" xfId="11618"/>
    <cellStyle name="Normal 2 18 5 2" xfId="36889"/>
    <cellStyle name="Normal 2 18 6" xfId="11619"/>
    <cellStyle name="Normal 2 18 6 2" xfId="36890"/>
    <cellStyle name="Normal 2 18 7" xfId="11620"/>
    <cellStyle name="Normal 2 18 7 2" xfId="36891"/>
    <cellStyle name="Normal 2 18 8" xfId="36892"/>
    <cellStyle name="Normal 2 19" xfId="11621"/>
    <cellStyle name="Normal 2 19 2" xfId="11622"/>
    <cellStyle name="Normal 2 19 2 2" xfId="11623"/>
    <cellStyle name="Normal 2 19 2 2 2" xfId="11624"/>
    <cellStyle name="Normal 2 19 2 2 2 2" xfId="11625"/>
    <cellStyle name="Normal 2 19 2 2 2 2 2" xfId="11626"/>
    <cellStyle name="Normal 2 19 2 2 2 2 2 2" xfId="36893"/>
    <cellStyle name="Normal 2 19 2 2 2 2 3" xfId="11627"/>
    <cellStyle name="Normal 2 19 2 2 2 2 3 2" xfId="36894"/>
    <cellStyle name="Normal 2 19 2 2 2 2 4" xfId="11628"/>
    <cellStyle name="Normal 2 19 2 2 2 2 4 2" xfId="36895"/>
    <cellStyle name="Normal 2 19 2 2 2 2 5" xfId="36896"/>
    <cellStyle name="Normal 2 19 2 2 2 3" xfId="11629"/>
    <cellStyle name="Normal 2 19 2 2 2 3 2" xfId="36897"/>
    <cellStyle name="Normal 2 19 2 2 2 4" xfId="11630"/>
    <cellStyle name="Normal 2 19 2 2 2 4 2" xfId="36898"/>
    <cellStyle name="Normal 2 19 2 2 2 5" xfId="11631"/>
    <cellStyle name="Normal 2 19 2 2 2 5 2" xfId="36899"/>
    <cellStyle name="Normal 2 19 2 2 2 6" xfId="36900"/>
    <cellStyle name="Normal 2 19 2 2 3" xfId="11632"/>
    <cellStyle name="Normal 2 19 2 2 3 2" xfId="11633"/>
    <cellStyle name="Normal 2 19 2 2 3 2 2" xfId="11634"/>
    <cellStyle name="Normal 2 19 2 2 3 2 2 2" xfId="36901"/>
    <cellStyle name="Normal 2 19 2 2 3 2 3" xfId="11635"/>
    <cellStyle name="Normal 2 19 2 2 3 2 3 2" xfId="36902"/>
    <cellStyle name="Normal 2 19 2 2 3 2 4" xfId="11636"/>
    <cellStyle name="Normal 2 19 2 2 3 2 4 2" xfId="36903"/>
    <cellStyle name="Normal 2 19 2 2 3 2 5" xfId="36904"/>
    <cellStyle name="Normal 2 19 2 2 3 3" xfId="11637"/>
    <cellStyle name="Normal 2 19 2 2 3 3 2" xfId="36905"/>
    <cellStyle name="Normal 2 19 2 2 3 4" xfId="11638"/>
    <cellStyle name="Normal 2 19 2 2 3 4 2" xfId="36906"/>
    <cellStyle name="Normal 2 19 2 2 3 5" xfId="11639"/>
    <cellStyle name="Normal 2 19 2 2 3 5 2" xfId="36907"/>
    <cellStyle name="Normal 2 19 2 2 3 6" xfId="36908"/>
    <cellStyle name="Normal 2 19 2 2 4" xfId="11640"/>
    <cellStyle name="Normal 2 19 2 2 4 2" xfId="11641"/>
    <cellStyle name="Normal 2 19 2 2 4 2 2" xfId="36909"/>
    <cellStyle name="Normal 2 19 2 2 4 3" xfId="11642"/>
    <cellStyle name="Normal 2 19 2 2 4 3 2" xfId="36910"/>
    <cellStyle name="Normal 2 19 2 2 4 4" xfId="11643"/>
    <cellStyle name="Normal 2 19 2 2 4 4 2" xfId="36911"/>
    <cellStyle name="Normal 2 19 2 2 4 5" xfId="36912"/>
    <cellStyle name="Normal 2 19 2 2 5" xfId="11644"/>
    <cellStyle name="Normal 2 19 2 2 5 2" xfId="36913"/>
    <cellStyle name="Normal 2 19 2 2 6" xfId="11645"/>
    <cellStyle name="Normal 2 19 2 2 6 2" xfId="36914"/>
    <cellStyle name="Normal 2 19 2 2 7" xfId="11646"/>
    <cellStyle name="Normal 2 19 2 2 7 2" xfId="36915"/>
    <cellStyle name="Normal 2 19 2 2 8" xfId="36916"/>
    <cellStyle name="Normal 2 19 2 3" xfId="11647"/>
    <cellStyle name="Normal 2 19 2 3 2" xfId="11648"/>
    <cellStyle name="Normal 2 19 2 3 2 2" xfId="11649"/>
    <cellStyle name="Normal 2 19 2 3 2 2 2" xfId="36917"/>
    <cellStyle name="Normal 2 19 2 3 2 3" xfId="11650"/>
    <cellStyle name="Normal 2 19 2 3 2 3 2" xfId="36918"/>
    <cellStyle name="Normal 2 19 2 3 2 4" xfId="11651"/>
    <cellStyle name="Normal 2 19 2 3 2 4 2" xfId="36919"/>
    <cellStyle name="Normal 2 19 2 3 2 5" xfId="36920"/>
    <cellStyle name="Normal 2 19 2 3 3" xfId="11652"/>
    <cellStyle name="Normal 2 19 2 3 3 2" xfId="36921"/>
    <cellStyle name="Normal 2 19 2 3 4" xfId="11653"/>
    <cellStyle name="Normal 2 19 2 3 4 2" xfId="36922"/>
    <cellStyle name="Normal 2 19 2 3 5" xfId="11654"/>
    <cellStyle name="Normal 2 19 2 3 5 2" xfId="36923"/>
    <cellStyle name="Normal 2 19 2 3 6" xfId="36924"/>
    <cellStyle name="Normal 2 19 2 4" xfId="11655"/>
    <cellStyle name="Normal 2 19 2 4 2" xfId="11656"/>
    <cellStyle name="Normal 2 19 2 4 2 2" xfId="11657"/>
    <cellStyle name="Normal 2 19 2 4 2 2 2" xfId="36925"/>
    <cellStyle name="Normal 2 19 2 4 2 3" xfId="11658"/>
    <cellStyle name="Normal 2 19 2 4 2 3 2" xfId="36926"/>
    <cellStyle name="Normal 2 19 2 4 2 4" xfId="11659"/>
    <cellStyle name="Normal 2 19 2 4 2 4 2" xfId="36927"/>
    <cellStyle name="Normal 2 19 2 4 2 5" xfId="36928"/>
    <cellStyle name="Normal 2 19 2 4 3" xfId="11660"/>
    <cellStyle name="Normal 2 19 2 4 3 2" xfId="36929"/>
    <cellStyle name="Normal 2 19 2 4 4" xfId="11661"/>
    <cellStyle name="Normal 2 19 2 4 4 2" xfId="36930"/>
    <cellStyle name="Normal 2 19 2 4 5" xfId="11662"/>
    <cellStyle name="Normal 2 19 2 4 5 2" xfId="36931"/>
    <cellStyle name="Normal 2 19 2 4 6" xfId="36932"/>
    <cellStyle name="Normal 2 19 2 5" xfId="11663"/>
    <cellStyle name="Normal 2 19 2 5 2" xfId="11664"/>
    <cellStyle name="Normal 2 19 2 5 2 2" xfId="36933"/>
    <cellStyle name="Normal 2 19 2 5 3" xfId="11665"/>
    <cellStyle name="Normal 2 19 2 5 3 2" xfId="36934"/>
    <cellStyle name="Normal 2 19 2 5 4" xfId="11666"/>
    <cellStyle name="Normal 2 19 2 5 4 2" xfId="36935"/>
    <cellStyle name="Normal 2 19 2 5 5" xfId="36936"/>
    <cellStyle name="Normal 2 19 2 6" xfId="11667"/>
    <cellStyle name="Normal 2 19 2 6 2" xfId="36937"/>
    <cellStyle name="Normal 2 19 2 7" xfId="11668"/>
    <cellStyle name="Normal 2 19 2 7 2" xfId="36938"/>
    <cellStyle name="Normal 2 19 2 8" xfId="11669"/>
    <cellStyle name="Normal 2 19 2 8 2" xfId="36939"/>
    <cellStyle name="Normal 2 19 2 9" xfId="36940"/>
    <cellStyle name="Normal 2 19 3" xfId="11670"/>
    <cellStyle name="Normal 2 19 3 2" xfId="11671"/>
    <cellStyle name="Normal 2 19 3 2 2" xfId="11672"/>
    <cellStyle name="Normal 2 19 3 2 2 2" xfId="36941"/>
    <cellStyle name="Normal 2 19 3 2 3" xfId="11673"/>
    <cellStyle name="Normal 2 19 3 2 3 2" xfId="36942"/>
    <cellStyle name="Normal 2 19 3 2 4" xfId="11674"/>
    <cellStyle name="Normal 2 19 3 2 4 2" xfId="36943"/>
    <cellStyle name="Normal 2 19 3 2 5" xfId="36944"/>
    <cellStyle name="Normal 2 19 3 3" xfId="11675"/>
    <cellStyle name="Normal 2 19 3 3 2" xfId="36945"/>
    <cellStyle name="Normal 2 19 3 4" xfId="11676"/>
    <cellStyle name="Normal 2 19 3 4 2" xfId="36946"/>
    <cellStyle name="Normal 2 19 3 5" xfId="11677"/>
    <cellStyle name="Normal 2 19 3 5 2" xfId="36947"/>
    <cellStyle name="Normal 2 19 3 6" xfId="36948"/>
    <cellStyle name="Normal 2 19 4" xfId="11678"/>
    <cellStyle name="Normal 2 19 4 2" xfId="11679"/>
    <cellStyle name="Normal 2 19 4 2 2" xfId="11680"/>
    <cellStyle name="Normal 2 19 4 2 2 2" xfId="36949"/>
    <cellStyle name="Normal 2 19 4 2 3" xfId="11681"/>
    <cellStyle name="Normal 2 19 4 2 3 2" xfId="36950"/>
    <cellStyle name="Normal 2 19 4 2 4" xfId="11682"/>
    <cellStyle name="Normal 2 19 4 2 4 2" xfId="36951"/>
    <cellStyle name="Normal 2 19 4 2 5" xfId="36952"/>
    <cellStyle name="Normal 2 19 4 3" xfId="11683"/>
    <cellStyle name="Normal 2 19 4 3 2" xfId="36953"/>
    <cellStyle name="Normal 2 19 4 4" xfId="11684"/>
    <cellStyle name="Normal 2 19 4 4 2" xfId="36954"/>
    <cellStyle name="Normal 2 19 4 5" xfId="11685"/>
    <cellStyle name="Normal 2 19 4 5 2" xfId="36955"/>
    <cellStyle name="Normal 2 19 4 6" xfId="36956"/>
    <cellStyle name="Normal 2 19 5" xfId="11686"/>
    <cellStyle name="Normal 2 19 5 2" xfId="11687"/>
    <cellStyle name="Normal 2 19 5 2 2" xfId="36957"/>
    <cellStyle name="Normal 2 19 5 3" xfId="11688"/>
    <cellStyle name="Normal 2 19 5 3 2" xfId="36958"/>
    <cellStyle name="Normal 2 19 5 4" xfId="11689"/>
    <cellStyle name="Normal 2 19 5 4 2" xfId="36959"/>
    <cellStyle name="Normal 2 19 5 5" xfId="36960"/>
    <cellStyle name="Normal 2 19 6" xfId="11690"/>
    <cellStyle name="Normal 2 19 6 2" xfId="36961"/>
    <cellStyle name="Normal 2 19 7" xfId="11691"/>
    <cellStyle name="Normal 2 19 7 2" xfId="36962"/>
    <cellStyle name="Normal 2 19 8" xfId="11692"/>
    <cellStyle name="Normal 2 19 8 2" xfId="36963"/>
    <cellStyle name="Normal 2 19 9" xfId="36964"/>
    <cellStyle name="Normal 2 2" xfId="9"/>
    <cellStyle name="Normal 2 2 10" xfId="11693"/>
    <cellStyle name="Normal 2 2 11" xfId="11694"/>
    <cellStyle name="Normal 2 2 12" xfId="11695"/>
    <cellStyle name="Normal 2 2 13" xfId="11696"/>
    <cellStyle name="Normal 2 2 14" xfId="11697"/>
    <cellStyle name="Normal 2 2 14 2" xfId="11698"/>
    <cellStyle name="Normal 2 2 14 2 2" xfId="11699"/>
    <cellStyle name="Normal 2 2 14 2 2 2" xfId="11700"/>
    <cellStyle name="Normal 2 2 14 2 2 2 2" xfId="11701"/>
    <cellStyle name="Normal 2 2 14 2 2 2 2 2" xfId="36965"/>
    <cellStyle name="Normal 2 2 14 2 2 2 3" xfId="11702"/>
    <cellStyle name="Normal 2 2 14 2 2 2 3 2" xfId="36966"/>
    <cellStyle name="Normal 2 2 14 2 2 2 4" xfId="11703"/>
    <cellStyle name="Normal 2 2 14 2 2 2 4 2" xfId="36967"/>
    <cellStyle name="Normal 2 2 14 2 2 2 5" xfId="36968"/>
    <cellStyle name="Normal 2 2 14 2 2 3" xfId="11704"/>
    <cellStyle name="Normal 2 2 14 2 2 3 2" xfId="36969"/>
    <cellStyle name="Normal 2 2 14 2 2 4" xfId="11705"/>
    <cellStyle name="Normal 2 2 14 2 2 4 2" xfId="36970"/>
    <cellStyle name="Normal 2 2 14 2 2 5" xfId="11706"/>
    <cellStyle name="Normal 2 2 14 2 2 5 2" xfId="36971"/>
    <cellStyle name="Normal 2 2 14 2 2 6" xfId="36972"/>
    <cellStyle name="Normal 2 2 14 2 3" xfId="11707"/>
    <cellStyle name="Normal 2 2 14 2 3 2" xfId="11708"/>
    <cellStyle name="Normal 2 2 14 2 3 2 2" xfId="11709"/>
    <cellStyle name="Normal 2 2 14 2 3 2 2 2" xfId="36973"/>
    <cellStyle name="Normal 2 2 14 2 3 2 3" xfId="11710"/>
    <cellStyle name="Normal 2 2 14 2 3 2 3 2" xfId="36974"/>
    <cellStyle name="Normal 2 2 14 2 3 2 4" xfId="11711"/>
    <cellStyle name="Normal 2 2 14 2 3 2 4 2" xfId="36975"/>
    <cellStyle name="Normal 2 2 14 2 3 2 5" xfId="36976"/>
    <cellStyle name="Normal 2 2 14 2 3 3" xfId="11712"/>
    <cellStyle name="Normal 2 2 14 2 3 3 2" xfId="36977"/>
    <cellStyle name="Normal 2 2 14 2 3 4" xfId="11713"/>
    <cellStyle name="Normal 2 2 14 2 3 4 2" xfId="36978"/>
    <cellStyle name="Normal 2 2 14 2 3 5" xfId="11714"/>
    <cellStyle name="Normal 2 2 14 2 3 5 2" xfId="36979"/>
    <cellStyle name="Normal 2 2 14 2 3 6" xfId="36980"/>
    <cellStyle name="Normal 2 2 14 2 4" xfId="11715"/>
    <cellStyle name="Normal 2 2 14 2 4 2" xfId="11716"/>
    <cellStyle name="Normal 2 2 14 2 4 2 2" xfId="36981"/>
    <cellStyle name="Normal 2 2 14 2 4 3" xfId="11717"/>
    <cellStyle name="Normal 2 2 14 2 4 3 2" xfId="36982"/>
    <cellStyle name="Normal 2 2 14 2 4 4" xfId="11718"/>
    <cellStyle name="Normal 2 2 14 2 4 4 2" xfId="36983"/>
    <cellStyle name="Normal 2 2 14 2 4 5" xfId="36984"/>
    <cellStyle name="Normal 2 2 14 2 5" xfId="11719"/>
    <cellStyle name="Normal 2 2 14 2 5 2" xfId="36985"/>
    <cellStyle name="Normal 2 2 14 2 6" xfId="11720"/>
    <cellStyle name="Normal 2 2 14 2 6 2" xfId="36986"/>
    <cellStyle name="Normal 2 2 14 2 7" xfId="11721"/>
    <cellStyle name="Normal 2 2 14 2 7 2" xfId="36987"/>
    <cellStyle name="Normal 2 2 14 2 8" xfId="36988"/>
    <cellStyle name="Normal 2 2 14 3" xfId="11722"/>
    <cellStyle name="Normal 2 2 14 3 2" xfId="11723"/>
    <cellStyle name="Normal 2 2 14 3 2 2" xfId="11724"/>
    <cellStyle name="Normal 2 2 14 3 2 2 2" xfId="11725"/>
    <cellStyle name="Normal 2 2 14 3 2 2 2 2" xfId="11726"/>
    <cellStyle name="Normal 2 2 14 3 2 2 2 2 2" xfId="36989"/>
    <cellStyle name="Normal 2 2 14 3 2 2 2 3" xfId="11727"/>
    <cellStyle name="Normal 2 2 14 3 2 2 2 3 2" xfId="36990"/>
    <cellStyle name="Normal 2 2 14 3 2 2 2 4" xfId="11728"/>
    <cellStyle name="Normal 2 2 14 3 2 2 2 4 2" xfId="36991"/>
    <cellStyle name="Normal 2 2 14 3 2 2 2 5" xfId="36992"/>
    <cellStyle name="Normal 2 2 14 3 2 2 3" xfId="11729"/>
    <cellStyle name="Normal 2 2 14 3 2 2 3 2" xfId="36993"/>
    <cellStyle name="Normal 2 2 14 3 2 2 4" xfId="11730"/>
    <cellStyle name="Normal 2 2 14 3 2 2 4 2" xfId="36994"/>
    <cellStyle name="Normal 2 2 14 3 2 2 5" xfId="11731"/>
    <cellStyle name="Normal 2 2 14 3 2 2 5 2" xfId="36995"/>
    <cellStyle name="Normal 2 2 14 3 2 2 6" xfId="36996"/>
    <cellStyle name="Normal 2 2 14 3 2 3" xfId="11732"/>
    <cellStyle name="Normal 2 2 14 3 2 3 2" xfId="11733"/>
    <cellStyle name="Normal 2 2 14 3 2 3 2 2" xfId="11734"/>
    <cellStyle name="Normal 2 2 14 3 2 3 2 2 2" xfId="36997"/>
    <cellStyle name="Normal 2 2 14 3 2 3 2 3" xfId="11735"/>
    <cellStyle name="Normal 2 2 14 3 2 3 2 3 2" xfId="36998"/>
    <cellStyle name="Normal 2 2 14 3 2 3 2 4" xfId="11736"/>
    <cellStyle name="Normal 2 2 14 3 2 3 2 4 2" xfId="36999"/>
    <cellStyle name="Normal 2 2 14 3 2 3 2 5" xfId="37000"/>
    <cellStyle name="Normal 2 2 14 3 2 3 3" xfId="11737"/>
    <cellStyle name="Normal 2 2 14 3 2 3 3 2" xfId="37001"/>
    <cellStyle name="Normal 2 2 14 3 2 3 4" xfId="11738"/>
    <cellStyle name="Normal 2 2 14 3 2 3 4 2" xfId="37002"/>
    <cellStyle name="Normal 2 2 14 3 2 3 5" xfId="11739"/>
    <cellStyle name="Normal 2 2 14 3 2 3 5 2" xfId="37003"/>
    <cellStyle name="Normal 2 2 14 3 2 3 6" xfId="37004"/>
    <cellStyle name="Normal 2 2 14 3 2 4" xfId="11740"/>
    <cellStyle name="Normal 2 2 14 3 2 4 2" xfId="11741"/>
    <cellStyle name="Normal 2 2 14 3 2 4 2 2" xfId="37005"/>
    <cellStyle name="Normal 2 2 14 3 2 4 3" xfId="11742"/>
    <cellStyle name="Normal 2 2 14 3 2 4 3 2" xfId="37006"/>
    <cellStyle name="Normal 2 2 14 3 2 4 4" xfId="11743"/>
    <cellStyle name="Normal 2 2 14 3 2 4 4 2" xfId="37007"/>
    <cellStyle name="Normal 2 2 14 3 2 4 5" xfId="37008"/>
    <cellStyle name="Normal 2 2 14 3 2 5" xfId="11744"/>
    <cellStyle name="Normal 2 2 14 3 2 5 2" xfId="37009"/>
    <cellStyle name="Normal 2 2 14 3 2 6" xfId="11745"/>
    <cellStyle name="Normal 2 2 14 3 2 6 2" xfId="37010"/>
    <cellStyle name="Normal 2 2 14 3 2 7" xfId="11746"/>
    <cellStyle name="Normal 2 2 14 3 2 7 2" xfId="37011"/>
    <cellStyle name="Normal 2 2 14 3 2 8" xfId="37012"/>
    <cellStyle name="Normal 2 2 14 3 3" xfId="11747"/>
    <cellStyle name="Normal 2 2 14 3 3 2" xfId="11748"/>
    <cellStyle name="Normal 2 2 14 3 3 2 2" xfId="11749"/>
    <cellStyle name="Normal 2 2 14 3 3 2 2 2" xfId="37013"/>
    <cellStyle name="Normal 2 2 14 3 3 2 3" xfId="11750"/>
    <cellStyle name="Normal 2 2 14 3 3 2 3 2" xfId="37014"/>
    <cellStyle name="Normal 2 2 14 3 3 2 4" xfId="11751"/>
    <cellStyle name="Normal 2 2 14 3 3 2 4 2" xfId="37015"/>
    <cellStyle name="Normal 2 2 14 3 3 2 5" xfId="37016"/>
    <cellStyle name="Normal 2 2 14 3 3 3" xfId="11752"/>
    <cellStyle name="Normal 2 2 14 3 3 3 2" xfId="37017"/>
    <cellStyle name="Normal 2 2 14 3 3 4" xfId="11753"/>
    <cellStyle name="Normal 2 2 14 3 3 4 2" xfId="37018"/>
    <cellStyle name="Normal 2 2 14 3 3 5" xfId="11754"/>
    <cellStyle name="Normal 2 2 14 3 3 5 2" xfId="37019"/>
    <cellStyle name="Normal 2 2 14 3 3 6" xfId="37020"/>
    <cellStyle name="Normal 2 2 14 3 4" xfId="11755"/>
    <cellStyle name="Normal 2 2 14 3 4 2" xfId="11756"/>
    <cellStyle name="Normal 2 2 14 3 4 2 2" xfId="11757"/>
    <cellStyle name="Normal 2 2 14 3 4 2 2 2" xfId="37021"/>
    <cellStyle name="Normal 2 2 14 3 4 2 3" xfId="11758"/>
    <cellStyle name="Normal 2 2 14 3 4 2 3 2" xfId="37022"/>
    <cellStyle name="Normal 2 2 14 3 4 2 4" xfId="11759"/>
    <cellStyle name="Normal 2 2 14 3 4 2 4 2" xfId="37023"/>
    <cellStyle name="Normal 2 2 14 3 4 2 5" xfId="37024"/>
    <cellStyle name="Normal 2 2 14 3 4 3" xfId="11760"/>
    <cellStyle name="Normal 2 2 14 3 4 3 2" xfId="37025"/>
    <cellStyle name="Normal 2 2 14 3 4 4" xfId="11761"/>
    <cellStyle name="Normal 2 2 14 3 4 4 2" xfId="37026"/>
    <cellStyle name="Normal 2 2 14 3 4 5" xfId="11762"/>
    <cellStyle name="Normal 2 2 14 3 4 5 2" xfId="37027"/>
    <cellStyle name="Normal 2 2 14 3 4 6" xfId="37028"/>
    <cellStyle name="Normal 2 2 14 3 5" xfId="11763"/>
    <cellStyle name="Normal 2 2 14 3 5 2" xfId="11764"/>
    <cellStyle name="Normal 2 2 14 3 5 2 2" xfId="37029"/>
    <cellStyle name="Normal 2 2 14 3 5 3" xfId="11765"/>
    <cellStyle name="Normal 2 2 14 3 5 3 2" xfId="37030"/>
    <cellStyle name="Normal 2 2 14 3 5 4" xfId="11766"/>
    <cellStyle name="Normal 2 2 14 3 5 4 2" xfId="37031"/>
    <cellStyle name="Normal 2 2 14 3 5 5" xfId="37032"/>
    <cellStyle name="Normal 2 2 14 3 6" xfId="11767"/>
    <cellStyle name="Normal 2 2 14 3 6 2" xfId="37033"/>
    <cellStyle name="Normal 2 2 14 3 7" xfId="11768"/>
    <cellStyle name="Normal 2 2 14 3 7 2" xfId="37034"/>
    <cellStyle name="Normal 2 2 14 3 8" xfId="11769"/>
    <cellStyle name="Normal 2 2 14 3 8 2" xfId="37035"/>
    <cellStyle name="Normal 2 2 14 3 9" xfId="37036"/>
    <cellStyle name="Normal 2 2 15" xfId="11770"/>
    <cellStyle name="Normal 2 2 16" xfId="11771"/>
    <cellStyle name="Normal 2 2 16 10" xfId="11772"/>
    <cellStyle name="Normal 2 2 16 10 2" xfId="11773"/>
    <cellStyle name="Normal 2 2 16 10 2 2" xfId="11774"/>
    <cellStyle name="Normal 2 2 16 10 2 2 2" xfId="11775"/>
    <cellStyle name="Normal 2 2 16 10 2 2 2 2" xfId="37037"/>
    <cellStyle name="Normal 2 2 16 10 2 2 3" xfId="11776"/>
    <cellStyle name="Normal 2 2 16 10 2 2 3 2" xfId="37038"/>
    <cellStyle name="Normal 2 2 16 10 2 2 4" xfId="11777"/>
    <cellStyle name="Normal 2 2 16 10 2 2 4 2" xfId="37039"/>
    <cellStyle name="Normal 2 2 16 10 2 2 5" xfId="37040"/>
    <cellStyle name="Normal 2 2 16 10 2 3" xfId="11778"/>
    <cellStyle name="Normal 2 2 16 10 2 3 2" xfId="37041"/>
    <cellStyle name="Normal 2 2 16 10 2 4" xfId="11779"/>
    <cellStyle name="Normal 2 2 16 10 2 4 2" xfId="37042"/>
    <cellStyle name="Normal 2 2 16 10 2 5" xfId="11780"/>
    <cellStyle name="Normal 2 2 16 10 2 5 2" xfId="37043"/>
    <cellStyle name="Normal 2 2 16 10 2 6" xfId="37044"/>
    <cellStyle name="Normal 2 2 16 10 3" xfId="11781"/>
    <cellStyle name="Normal 2 2 16 10 3 2" xfId="11782"/>
    <cellStyle name="Normal 2 2 16 10 3 2 2" xfId="11783"/>
    <cellStyle name="Normal 2 2 16 10 3 2 2 2" xfId="37045"/>
    <cellStyle name="Normal 2 2 16 10 3 2 3" xfId="11784"/>
    <cellStyle name="Normal 2 2 16 10 3 2 3 2" xfId="37046"/>
    <cellStyle name="Normal 2 2 16 10 3 2 4" xfId="11785"/>
    <cellStyle name="Normal 2 2 16 10 3 2 4 2" xfId="37047"/>
    <cellStyle name="Normal 2 2 16 10 3 2 5" xfId="37048"/>
    <cellStyle name="Normal 2 2 16 10 3 3" xfId="11786"/>
    <cellStyle name="Normal 2 2 16 10 3 3 2" xfId="37049"/>
    <cellStyle name="Normal 2 2 16 10 3 4" xfId="11787"/>
    <cellStyle name="Normal 2 2 16 10 3 4 2" xfId="37050"/>
    <cellStyle name="Normal 2 2 16 10 3 5" xfId="11788"/>
    <cellStyle name="Normal 2 2 16 10 3 5 2" xfId="37051"/>
    <cellStyle name="Normal 2 2 16 10 3 6" xfId="37052"/>
    <cellStyle name="Normal 2 2 16 10 4" xfId="11789"/>
    <cellStyle name="Normal 2 2 16 10 4 2" xfId="11790"/>
    <cellStyle name="Normal 2 2 16 10 4 2 2" xfId="37053"/>
    <cellStyle name="Normal 2 2 16 10 4 3" xfId="11791"/>
    <cellStyle name="Normal 2 2 16 10 4 3 2" xfId="37054"/>
    <cellStyle name="Normal 2 2 16 10 4 4" xfId="11792"/>
    <cellStyle name="Normal 2 2 16 10 4 4 2" xfId="37055"/>
    <cellStyle name="Normal 2 2 16 10 4 5" xfId="37056"/>
    <cellStyle name="Normal 2 2 16 10 5" xfId="11793"/>
    <cellStyle name="Normal 2 2 16 10 5 2" xfId="37057"/>
    <cellStyle name="Normal 2 2 16 10 6" xfId="11794"/>
    <cellStyle name="Normal 2 2 16 10 6 2" xfId="37058"/>
    <cellStyle name="Normal 2 2 16 10 7" xfId="11795"/>
    <cellStyle name="Normal 2 2 16 10 7 2" xfId="37059"/>
    <cellStyle name="Normal 2 2 16 10 8" xfId="37060"/>
    <cellStyle name="Normal 2 2 16 11" xfId="11796"/>
    <cellStyle name="Normal 2 2 16 11 2" xfId="11797"/>
    <cellStyle name="Normal 2 2 16 11 2 2" xfId="11798"/>
    <cellStyle name="Normal 2 2 16 11 2 2 2" xfId="11799"/>
    <cellStyle name="Normal 2 2 16 11 2 2 2 2" xfId="37061"/>
    <cellStyle name="Normal 2 2 16 11 2 2 3" xfId="11800"/>
    <cellStyle name="Normal 2 2 16 11 2 2 3 2" xfId="37062"/>
    <cellStyle name="Normal 2 2 16 11 2 2 4" xfId="11801"/>
    <cellStyle name="Normal 2 2 16 11 2 2 4 2" xfId="37063"/>
    <cellStyle name="Normal 2 2 16 11 2 2 5" xfId="37064"/>
    <cellStyle name="Normal 2 2 16 11 2 3" xfId="11802"/>
    <cellStyle name="Normal 2 2 16 11 2 3 2" xfId="37065"/>
    <cellStyle name="Normal 2 2 16 11 2 4" xfId="11803"/>
    <cellStyle name="Normal 2 2 16 11 2 4 2" xfId="37066"/>
    <cellStyle name="Normal 2 2 16 11 2 5" xfId="11804"/>
    <cellStyle name="Normal 2 2 16 11 2 5 2" xfId="37067"/>
    <cellStyle name="Normal 2 2 16 11 2 6" xfId="37068"/>
    <cellStyle name="Normal 2 2 16 11 3" xfId="11805"/>
    <cellStyle name="Normal 2 2 16 11 3 2" xfId="11806"/>
    <cellStyle name="Normal 2 2 16 11 3 2 2" xfId="11807"/>
    <cellStyle name="Normal 2 2 16 11 3 2 2 2" xfId="37069"/>
    <cellStyle name="Normal 2 2 16 11 3 2 3" xfId="11808"/>
    <cellStyle name="Normal 2 2 16 11 3 2 3 2" xfId="37070"/>
    <cellStyle name="Normal 2 2 16 11 3 2 4" xfId="11809"/>
    <cellStyle name="Normal 2 2 16 11 3 2 4 2" xfId="37071"/>
    <cellStyle name="Normal 2 2 16 11 3 2 5" xfId="37072"/>
    <cellStyle name="Normal 2 2 16 11 3 3" xfId="11810"/>
    <cellStyle name="Normal 2 2 16 11 3 3 2" xfId="37073"/>
    <cellStyle name="Normal 2 2 16 11 3 4" xfId="11811"/>
    <cellStyle name="Normal 2 2 16 11 3 4 2" xfId="37074"/>
    <cellStyle name="Normal 2 2 16 11 3 5" xfId="11812"/>
    <cellStyle name="Normal 2 2 16 11 3 5 2" xfId="37075"/>
    <cellStyle name="Normal 2 2 16 11 3 6" xfId="37076"/>
    <cellStyle name="Normal 2 2 16 11 4" xfId="11813"/>
    <cellStyle name="Normal 2 2 16 11 4 2" xfId="11814"/>
    <cellStyle name="Normal 2 2 16 11 4 2 2" xfId="37077"/>
    <cellStyle name="Normal 2 2 16 11 4 3" xfId="11815"/>
    <cellStyle name="Normal 2 2 16 11 4 3 2" xfId="37078"/>
    <cellStyle name="Normal 2 2 16 11 4 4" xfId="11816"/>
    <cellStyle name="Normal 2 2 16 11 4 4 2" xfId="37079"/>
    <cellStyle name="Normal 2 2 16 11 4 5" xfId="37080"/>
    <cellStyle name="Normal 2 2 16 11 5" xfId="11817"/>
    <cellStyle name="Normal 2 2 16 11 5 2" xfId="37081"/>
    <cellStyle name="Normal 2 2 16 11 6" xfId="11818"/>
    <cellStyle name="Normal 2 2 16 11 6 2" xfId="37082"/>
    <cellStyle name="Normal 2 2 16 11 7" xfId="11819"/>
    <cellStyle name="Normal 2 2 16 11 7 2" xfId="37083"/>
    <cellStyle name="Normal 2 2 16 11 8" xfId="37084"/>
    <cellStyle name="Normal 2 2 16 12" xfId="11820"/>
    <cellStyle name="Normal 2 2 16 12 2" xfId="11821"/>
    <cellStyle name="Normal 2 2 16 12 2 2" xfId="11822"/>
    <cellStyle name="Normal 2 2 16 12 2 2 2" xfId="11823"/>
    <cellStyle name="Normal 2 2 16 12 2 2 2 2" xfId="37085"/>
    <cellStyle name="Normal 2 2 16 12 2 2 3" xfId="11824"/>
    <cellStyle name="Normal 2 2 16 12 2 2 3 2" xfId="37086"/>
    <cellStyle name="Normal 2 2 16 12 2 2 4" xfId="11825"/>
    <cellStyle name="Normal 2 2 16 12 2 2 4 2" xfId="37087"/>
    <cellStyle name="Normal 2 2 16 12 2 2 5" xfId="37088"/>
    <cellStyle name="Normal 2 2 16 12 2 3" xfId="11826"/>
    <cellStyle name="Normal 2 2 16 12 2 3 2" xfId="37089"/>
    <cellStyle name="Normal 2 2 16 12 2 4" xfId="11827"/>
    <cellStyle name="Normal 2 2 16 12 2 4 2" xfId="37090"/>
    <cellStyle name="Normal 2 2 16 12 2 5" xfId="11828"/>
    <cellStyle name="Normal 2 2 16 12 2 5 2" xfId="37091"/>
    <cellStyle name="Normal 2 2 16 12 2 6" xfId="37092"/>
    <cellStyle name="Normal 2 2 16 12 3" xfId="11829"/>
    <cellStyle name="Normal 2 2 16 12 3 2" xfId="11830"/>
    <cellStyle name="Normal 2 2 16 12 3 2 2" xfId="11831"/>
    <cellStyle name="Normal 2 2 16 12 3 2 2 2" xfId="37093"/>
    <cellStyle name="Normal 2 2 16 12 3 2 3" xfId="11832"/>
    <cellStyle name="Normal 2 2 16 12 3 2 3 2" xfId="37094"/>
    <cellStyle name="Normal 2 2 16 12 3 2 4" xfId="11833"/>
    <cellStyle name="Normal 2 2 16 12 3 2 4 2" xfId="37095"/>
    <cellStyle name="Normal 2 2 16 12 3 2 5" xfId="37096"/>
    <cellStyle name="Normal 2 2 16 12 3 3" xfId="11834"/>
    <cellStyle name="Normal 2 2 16 12 3 3 2" xfId="37097"/>
    <cellStyle name="Normal 2 2 16 12 3 4" xfId="11835"/>
    <cellStyle name="Normal 2 2 16 12 3 4 2" xfId="37098"/>
    <cellStyle name="Normal 2 2 16 12 3 5" xfId="11836"/>
    <cellStyle name="Normal 2 2 16 12 3 5 2" xfId="37099"/>
    <cellStyle name="Normal 2 2 16 12 3 6" xfId="37100"/>
    <cellStyle name="Normal 2 2 16 12 4" xfId="11837"/>
    <cellStyle name="Normal 2 2 16 12 4 2" xfId="11838"/>
    <cellStyle name="Normal 2 2 16 12 4 2 2" xfId="37101"/>
    <cellStyle name="Normal 2 2 16 12 4 3" xfId="11839"/>
    <cellStyle name="Normal 2 2 16 12 4 3 2" xfId="37102"/>
    <cellStyle name="Normal 2 2 16 12 4 4" xfId="11840"/>
    <cellStyle name="Normal 2 2 16 12 4 4 2" xfId="37103"/>
    <cellStyle name="Normal 2 2 16 12 4 5" xfId="37104"/>
    <cellStyle name="Normal 2 2 16 12 5" xfId="11841"/>
    <cellStyle name="Normal 2 2 16 12 5 2" xfId="37105"/>
    <cellStyle name="Normal 2 2 16 12 6" xfId="11842"/>
    <cellStyle name="Normal 2 2 16 12 6 2" xfId="37106"/>
    <cellStyle name="Normal 2 2 16 12 7" xfId="11843"/>
    <cellStyle name="Normal 2 2 16 12 7 2" xfId="37107"/>
    <cellStyle name="Normal 2 2 16 12 8" xfId="37108"/>
    <cellStyle name="Normal 2 2 16 13" xfId="11844"/>
    <cellStyle name="Normal 2 2 16 13 2" xfId="11845"/>
    <cellStyle name="Normal 2 2 16 13 2 2" xfId="11846"/>
    <cellStyle name="Normal 2 2 16 13 2 2 2" xfId="11847"/>
    <cellStyle name="Normal 2 2 16 13 2 2 2 2" xfId="11848"/>
    <cellStyle name="Normal 2 2 16 13 2 2 2 2 2" xfId="37109"/>
    <cellStyle name="Normal 2 2 16 13 2 2 2 3" xfId="11849"/>
    <cellStyle name="Normal 2 2 16 13 2 2 2 3 2" xfId="37110"/>
    <cellStyle name="Normal 2 2 16 13 2 2 2 4" xfId="11850"/>
    <cellStyle name="Normal 2 2 16 13 2 2 2 4 2" xfId="37111"/>
    <cellStyle name="Normal 2 2 16 13 2 2 2 5" xfId="37112"/>
    <cellStyle name="Normal 2 2 16 13 2 2 3" xfId="11851"/>
    <cellStyle name="Normal 2 2 16 13 2 2 3 2" xfId="37113"/>
    <cellStyle name="Normal 2 2 16 13 2 2 4" xfId="11852"/>
    <cellStyle name="Normal 2 2 16 13 2 2 4 2" xfId="37114"/>
    <cellStyle name="Normal 2 2 16 13 2 2 5" xfId="11853"/>
    <cellStyle name="Normal 2 2 16 13 2 2 5 2" xfId="37115"/>
    <cellStyle name="Normal 2 2 16 13 2 2 6" xfId="37116"/>
    <cellStyle name="Normal 2 2 16 13 2 3" xfId="11854"/>
    <cellStyle name="Normal 2 2 16 13 2 3 2" xfId="11855"/>
    <cellStyle name="Normal 2 2 16 13 2 3 2 2" xfId="11856"/>
    <cellStyle name="Normal 2 2 16 13 2 3 2 2 2" xfId="37117"/>
    <cellStyle name="Normal 2 2 16 13 2 3 2 3" xfId="11857"/>
    <cellStyle name="Normal 2 2 16 13 2 3 2 3 2" xfId="37118"/>
    <cellStyle name="Normal 2 2 16 13 2 3 2 4" xfId="11858"/>
    <cellStyle name="Normal 2 2 16 13 2 3 2 4 2" xfId="37119"/>
    <cellStyle name="Normal 2 2 16 13 2 3 2 5" xfId="37120"/>
    <cellStyle name="Normal 2 2 16 13 2 3 3" xfId="11859"/>
    <cellStyle name="Normal 2 2 16 13 2 3 3 2" xfId="37121"/>
    <cellStyle name="Normal 2 2 16 13 2 3 4" xfId="11860"/>
    <cellStyle name="Normal 2 2 16 13 2 3 4 2" xfId="37122"/>
    <cellStyle name="Normal 2 2 16 13 2 3 5" xfId="11861"/>
    <cellStyle name="Normal 2 2 16 13 2 3 5 2" xfId="37123"/>
    <cellStyle name="Normal 2 2 16 13 2 3 6" xfId="37124"/>
    <cellStyle name="Normal 2 2 16 13 2 4" xfId="11862"/>
    <cellStyle name="Normal 2 2 16 13 2 4 2" xfId="11863"/>
    <cellStyle name="Normal 2 2 16 13 2 4 2 2" xfId="37125"/>
    <cellStyle name="Normal 2 2 16 13 2 4 3" xfId="11864"/>
    <cellStyle name="Normal 2 2 16 13 2 4 3 2" xfId="37126"/>
    <cellStyle name="Normal 2 2 16 13 2 4 4" xfId="11865"/>
    <cellStyle name="Normal 2 2 16 13 2 4 4 2" xfId="37127"/>
    <cellStyle name="Normal 2 2 16 13 2 4 5" xfId="37128"/>
    <cellStyle name="Normal 2 2 16 13 2 5" xfId="11866"/>
    <cellStyle name="Normal 2 2 16 13 2 5 2" xfId="37129"/>
    <cellStyle name="Normal 2 2 16 13 2 6" xfId="11867"/>
    <cellStyle name="Normal 2 2 16 13 2 6 2" xfId="37130"/>
    <cellStyle name="Normal 2 2 16 13 2 7" xfId="11868"/>
    <cellStyle name="Normal 2 2 16 13 2 7 2" xfId="37131"/>
    <cellStyle name="Normal 2 2 16 13 2 8" xfId="37132"/>
    <cellStyle name="Normal 2 2 16 13 3" xfId="11869"/>
    <cellStyle name="Normal 2 2 16 13 3 2" xfId="11870"/>
    <cellStyle name="Normal 2 2 16 13 3 2 2" xfId="11871"/>
    <cellStyle name="Normal 2 2 16 13 3 2 2 2" xfId="11872"/>
    <cellStyle name="Normal 2 2 16 13 3 2 2 2 2" xfId="37133"/>
    <cellStyle name="Normal 2 2 16 13 3 2 2 3" xfId="11873"/>
    <cellStyle name="Normal 2 2 16 13 3 2 2 3 2" xfId="37134"/>
    <cellStyle name="Normal 2 2 16 13 3 2 2 4" xfId="11874"/>
    <cellStyle name="Normal 2 2 16 13 3 2 2 4 2" xfId="37135"/>
    <cellStyle name="Normal 2 2 16 13 3 2 2 5" xfId="37136"/>
    <cellStyle name="Normal 2 2 16 13 3 2 3" xfId="11875"/>
    <cellStyle name="Normal 2 2 16 13 3 2 3 2" xfId="37137"/>
    <cellStyle name="Normal 2 2 16 13 3 2 4" xfId="11876"/>
    <cellStyle name="Normal 2 2 16 13 3 2 4 2" xfId="37138"/>
    <cellStyle name="Normal 2 2 16 13 3 2 5" xfId="11877"/>
    <cellStyle name="Normal 2 2 16 13 3 2 5 2" xfId="37139"/>
    <cellStyle name="Normal 2 2 16 13 3 2 6" xfId="37140"/>
    <cellStyle name="Normal 2 2 16 13 3 3" xfId="11878"/>
    <cellStyle name="Normal 2 2 16 13 3 3 2" xfId="11879"/>
    <cellStyle name="Normal 2 2 16 13 3 3 2 2" xfId="11880"/>
    <cellStyle name="Normal 2 2 16 13 3 3 2 2 2" xfId="37141"/>
    <cellStyle name="Normal 2 2 16 13 3 3 2 3" xfId="11881"/>
    <cellStyle name="Normal 2 2 16 13 3 3 2 3 2" xfId="37142"/>
    <cellStyle name="Normal 2 2 16 13 3 3 2 4" xfId="11882"/>
    <cellStyle name="Normal 2 2 16 13 3 3 2 4 2" xfId="37143"/>
    <cellStyle name="Normal 2 2 16 13 3 3 2 5" xfId="37144"/>
    <cellStyle name="Normal 2 2 16 13 3 3 3" xfId="11883"/>
    <cellStyle name="Normal 2 2 16 13 3 3 3 2" xfId="37145"/>
    <cellStyle name="Normal 2 2 16 13 3 3 4" xfId="11884"/>
    <cellStyle name="Normal 2 2 16 13 3 3 4 2" xfId="37146"/>
    <cellStyle name="Normal 2 2 16 13 3 3 5" xfId="11885"/>
    <cellStyle name="Normal 2 2 16 13 3 3 5 2" xfId="37147"/>
    <cellStyle name="Normal 2 2 16 13 3 3 6" xfId="37148"/>
    <cellStyle name="Normal 2 2 16 13 3 4" xfId="11886"/>
    <cellStyle name="Normal 2 2 16 13 3 4 2" xfId="11887"/>
    <cellStyle name="Normal 2 2 16 13 3 4 2 2" xfId="37149"/>
    <cellStyle name="Normal 2 2 16 13 3 4 3" xfId="11888"/>
    <cellStyle name="Normal 2 2 16 13 3 4 3 2" xfId="37150"/>
    <cellStyle name="Normal 2 2 16 13 3 4 4" xfId="11889"/>
    <cellStyle name="Normal 2 2 16 13 3 4 4 2" xfId="37151"/>
    <cellStyle name="Normal 2 2 16 13 3 4 5" xfId="37152"/>
    <cellStyle name="Normal 2 2 16 13 3 5" xfId="11890"/>
    <cellStyle name="Normal 2 2 16 13 3 5 2" xfId="37153"/>
    <cellStyle name="Normal 2 2 16 13 3 6" xfId="11891"/>
    <cellStyle name="Normal 2 2 16 13 3 6 2" xfId="37154"/>
    <cellStyle name="Normal 2 2 16 13 3 7" xfId="11892"/>
    <cellStyle name="Normal 2 2 16 13 3 7 2" xfId="37155"/>
    <cellStyle name="Normal 2 2 16 13 3 8" xfId="37156"/>
    <cellStyle name="Normal 2 2 16 14" xfId="11893"/>
    <cellStyle name="Normal 2 2 16 14 2" xfId="11894"/>
    <cellStyle name="Normal 2 2 16 14 2 2" xfId="11895"/>
    <cellStyle name="Normal 2 2 16 14 2 2 2" xfId="11896"/>
    <cellStyle name="Normal 2 2 16 14 2 2 2 2" xfId="37157"/>
    <cellStyle name="Normal 2 2 16 14 2 2 3" xfId="11897"/>
    <cellStyle name="Normal 2 2 16 14 2 2 3 2" xfId="37158"/>
    <cellStyle name="Normal 2 2 16 14 2 2 4" xfId="11898"/>
    <cellStyle name="Normal 2 2 16 14 2 2 4 2" xfId="37159"/>
    <cellStyle name="Normal 2 2 16 14 2 2 5" xfId="37160"/>
    <cellStyle name="Normal 2 2 16 14 2 3" xfId="11899"/>
    <cellStyle name="Normal 2 2 16 14 2 3 2" xfId="37161"/>
    <cellStyle name="Normal 2 2 16 14 2 4" xfId="11900"/>
    <cellStyle name="Normal 2 2 16 14 2 4 2" xfId="37162"/>
    <cellStyle name="Normal 2 2 16 14 2 5" xfId="11901"/>
    <cellStyle name="Normal 2 2 16 14 2 5 2" xfId="37163"/>
    <cellStyle name="Normal 2 2 16 14 2 6" xfId="37164"/>
    <cellStyle name="Normal 2 2 16 14 3" xfId="11902"/>
    <cellStyle name="Normal 2 2 16 14 3 2" xfId="11903"/>
    <cellStyle name="Normal 2 2 16 14 3 2 2" xfId="11904"/>
    <cellStyle name="Normal 2 2 16 14 3 2 2 2" xfId="37165"/>
    <cellStyle name="Normal 2 2 16 14 3 2 3" xfId="11905"/>
    <cellStyle name="Normal 2 2 16 14 3 2 3 2" xfId="37166"/>
    <cellStyle name="Normal 2 2 16 14 3 2 4" xfId="11906"/>
    <cellStyle name="Normal 2 2 16 14 3 2 4 2" xfId="37167"/>
    <cellStyle name="Normal 2 2 16 14 3 2 5" xfId="37168"/>
    <cellStyle name="Normal 2 2 16 14 3 3" xfId="11907"/>
    <cellStyle name="Normal 2 2 16 14 3 3 2" xfId="37169"/>
    <cellStyle name="Normal 2 2 16 14 3 4" xfId="11908"/>
    <cellStyle name="Normal 2 2 16 14 3 4 2" xfId="37170"/>
    <cellStyle name="Normal 2 2 16 14 3 5" xfId="11909"/>
    <cellStyle name="Normal 2 2 16 14 3 5 2" xfId="37171"/>
    <cellStyle name="Normal 2 2 16 14 3 6" xfId="37172"/>
    <cellStyle name="Normal 2 2 16 14 4" xfId="11910"/>
    <cellStyle name="Normal 2 2 16 14 4 2" xfId="11911"/>
    <cellStyle name="Normal 2 2 16 14 4 2 2" xfId="37173"/>
    <cellStyle name="Normal 2 2 16 14 4 3" xfId="11912"/>
    <cellStyle name="Normal 2 2 16 14 4 3 2" xfId="37174"/>
    <cellStyle name="Normal 2 2 16 14 4 4" xfId="11913"/>
    <cellStyle name="Normal 2 2 16 14 4 4 2" xfId="37175"/>
    <cellStyle name="Normal 2 2 16 14 4 5" xfId="37176"/>
    <cellStyle name="Normal 2 2 16 14 5" xfId="11914"/>
    <cellStyle name="Normal 2 2 16 14 5 2" xfId="37177"/>
    <cellStyle name="Normal 2 2 16 14 6" xfId="11915"/>
    <cellStyle name="Normal 2 2 16 14 6 2" xfId="37178"/>
    <cellStyle name="Normal 2 2 16 14 7" xfId="11916"/>
    <cellStyle name="Normal 2 2 16 14 7 2" xfId="37179"/>
    <cellStyle name="Normal 2 2 16 14 8" xfId="37180"/>
    <cellStyle name="Normal 2 2 16 15" xfId="11917"/>
    <cellStyle name="Normal 2 2 16 15 2" xfId="11918"/>
    <cellStyle name="Normal 2 2 16 15 2 2" xfId="11919"/>
    <cellStyle name="Normal 2 2 16 15 2 2 2" xfId="11920"/>
    <cellStyle name="Normal 2 2 16 15 2 2 2 2" xfId="37181"/>
    <cellStyle name="Normal 2 2 16 15 2 2 3" xfId="11921"/>
    <cellStyle name="Normal 2 2 16 15 2 2 3 2" xfId="37182"/>
    <cellStyle name="Normal 2 2 16 15 2 2 4" xfId="11922"/>
    <cellStyle name="Normal 2 2 16 15 2 2 4 2" xfId="37183"/>
    <cellStyle name="Normal 2 2 16 15 2 2 5" xfId="37184"/>
    <cellStyle name="Normal 2 2 16 15 2 3" xfId="11923"/>
    <cellStyle name="Normal 2 2 16 15 2 3 2" xfId="37185"/>
    <cellStyle name="Normal 2 2 16 15 2 4" xfId="11924"/>
    <cellStyle name="Normal 2 2 16 15 2 4 2" xfId="37186"/>
    <cellStyle name="Normal 2 2 16 15 2 5" xfId="11925"/>
    <cellStyle name="Normal 2 2 16 15 2 5 2" xfId="37187"/>
    <cellStyle name="Normal 2 2 16 15 2 6" xfId="37188"/>
    <cellStyle name="Normal 2 2 16 15 3" xfId="11926"/>
    <cellStyle name="Normal 2 2 16 15 3 2" xfId="11927"/>
    <cellStyle name="Normal 2 2 16 15 3 2 2" xfId="11928"/>
    <cellStyle name="Normal 2 2 16 15 3 2 2 2" xfId="37189"/>
    <cellStyle name="Normal 2 2 16 15 3 2 3" xfId="11929"/>
    <cellStyle name="Normal 2 2 16 15 3 2 3 2" xfId="37190"/>
    <cellStyle name="Normal 2 2 16 15 3 2 4" xfId="11930"/>
    <cellStyle name="Normal 2 2 16 15 3 2 4 2" xfId="37191"/>
    <cellStyle name="Normal 2 2 16 15 3 2 5" xfId="37192"/>
    <cellStyle name="Normal 2 2 16 15 3 3" xfId="11931"/>
    <cellStyle name="Normal 2 2 16 15 3 3 2" xfId="37193"/>
    <cellStyle name="Normal 2 2 16 15 3 4" xfId="11932"/>
    <cellStyle name="Normal 2 2 16 15 3 4 2" xfId="37194"/>
    <cellStyle name="Normal 2 2 16 15 3 5" xfId="11933"/>
    <cellStyle name="Normal 2 2 16 15 3 5 2" xfId="37195"/>
    <cellStyle name="Normal 2 2 16 15 3 6" xfId="37196"/>
    <cellStyle name="Normal 2 2 16 15 4" xfId="11934"/>
    <cellStyle name="Normal 2 2 16 15 4 2" xfId="11935"/>
    <cellStyle name="Normal 2 2 16 15 4 2 2" xfId="37197"/>
    <cellStyle name="Normal 2 2 16 15 4 3" xfId="11936"/>
    <cellStyle name="Normal 2 2 16 15 4 3 2" xfId="37198"/>
    <cellStyle name="Normal 2 2 16 15 4 4" xfId="11937"/>
    <cellStyle name="Normal 2 2 16 15 4 4 2" xfId="37199"/>
    <cellStyle name="Normal 2 2 16 15 4 5" xfId="37200"/>
    <cellStyle name="Normal 2 2 16 15 5" xfId="11938"/>
    <cellStyle name="Normal 2 2 16 15 5 2" xfId="37201"/>
    <cellStyle name="Normal 2 2 16 15 6" xfId="11939"/>
    <cellStyle name="Normal 2 2 16 15 6 2" xfId="37202"/>
    <cellStyle name="Normal 2 2 16 15 7" xfId="11940"/>
    <cellStyle name="Normal 2 2 16 15 7 2" xfId="37203"/>
    <cellStyle name="Normal 2 2 16 15 8" xfId="37204"/>
    <cellStyle name="Normal 2 2 16 16" xfId="11941"/>
    <cellStyle name="Normal 2 2 16 16 2" xfId="11942"/>
    <cellStyle name="Normal 2 2 16 16 2 2" xfId="11943"/>
    <cellStyle name="Normal 2 2 16 16 2 2 2" xfId="11944"/>
    <cellStyle name="Normal 2 2 16 16 2 2 2 2" xfId="37205"/>
    <cellStyle name="Normal 2 2 16 16 2 2 3" xfId="11945"/>
    <cellStyle name="Normal 2 2 16 16 2 2 3 2" xfId="37206"/>
    <cellStyle name="Normal 2 2 16 16 2 2 4" xfId="11946"/>
    <cellStyle name="Normal 2 2 16 16 2 2 4 2" xfId="37207"/>
    <cellStyle name="Normal 2 2 16 16 2 2 5" xfId="37208"/>
    <cellStyle name="Normal 2 2 16 16 2 3" xfId="11947"/>
    <cellStyle name="Normal 2 2 16 16 2 3 2" xfId="37209"/>
    <cellStyle name="Normal 2 2 16 16 2 4" xfId="11948"/>
    <cellStyle name="Normal 2 2 16 16 2 4 2" xfId="37210"/>
    <cellStyle name="Normal 2 2 16 16 2 5" xfId="11949"/>
    <cellStyle name="Normal 2 2 16 16 2 5 2" xfId="37211"/>
    <cellStyle name="Normal 2 2 16 16 2 6" xfId="37212"/>
    <cellStyle name="Normal 2 2 16 16 3" xfId="11950"/>
    <cellStyle name="Normal 2 2 16 16 3 2" xfId="11951"/>
    <cellStyle name="Normal 2 2 16 16 3 2 2" xfId="11952"/>
    <cellStyle name="Normal 2 2 16 16 3 2 2 2" xfId="37213"/>
    <cellStyle name="Normal 2 2 16 16 3 2 3" xfId="11953"/>
    <cellStyle name="Normal 2 2 16 16 3 2 3 2" xfId="37214"/>
    <cellStyle name="Normal 2 2 16 16 3 2 4" xfId="11954"/>
    <cellStyle name="Normal 2 2 16 16 3 2 4 2" xfId="37215"/>
    <cellStyle name="Normal 2 2 16 16 3 2 5" xfId="37216"/>
    <cellStyle name="Normal 2 2 16 16 3 3" xfId="11955"/>
    <cellStyle name="Normal 2 2 16 16 3 3 2" xfId="37217"/>
    <cellStyle name="Normal 2 2 16 16 3 4" xfId="11956"/>
    <cellStyle name="Normal 2 2 16 16 3 4 2" xfId="37218"/>
    <cellStyle name="Normal 2 2 16 16 3 5" xfId="11957"/>
    <cellStyle name="Normal 2 2 16 16 3 5 2" xfId="37219"/>
    <cellStyle name="Normal 2 2 16 16 3 6" xfId="37220"/>
    <cellStyle name="Normal 2 2 16 16 4" xfId="11958"/>
    <cellStyle name="Normal 2 2 16 16 4 2" xfId="11959"/>
    <cellStyle name="Normal 2 2 16 16 4 2 2" xfId="37221"/>
    <cellStyle name="Normal 2 2 16 16 4 3" xfId="11960"/>
    <cellStyle name="Normal 2 2 16 16 4 3 2" xfId="37222"/>
    <cellStyle name="Normal 2 2 16 16 4 4" xfId="11961"/>
    <cellStyle name="Normal 2 2 16 16 4 4 2" xfId="37223"/>
    <cellStyle name="Normal 2 2 16 16 4 5" xfId="37224"/>
    <cellStyle name="Normal 2 2 16 16 5" xfId="11962"/>
    <cellStyle name="Normal 2 2 16 16 5 2" xfId="37225"/>
    <cellStyle name="Normal 2 2 16 16 6" xfId="11963"/>
    <cellStyle name="Normal 2 2 16 16 6 2" xfId="37226"/>
    <cellStyle name="Normal 2 2 16 16 7" xfId="11964"/>
    <cellStyle name="Normal 2 2 16 16 7 2" xfId="37227"/>
    <cellStyle name="Normal 2 2 16 16 8" xfId="37228"/>
    <cellStyle name="Normal 2 2 16 17" xfId="11965"/>
    <cellStyle name="Normal 2 2 16 18" xfId="11966"/>
    <cellStyle name="Normal 2 2 16 18 2" xfId="11967"/>
    <cellStyle name="Normal 2 2 16 18 2 2" xfId="11968"/>
    <cellStyle name="Normal 2 2 16 18 2 2 2" xfId="37229"/>
    <cellStyle name="Normal 2 2 16 18 2 3" xfId="11969"/>
    <cellStyle name="Normal 2 2 16 18 2 3 2" xfId="37230"/>
    <cellStyle name="Normal 2 2 16 18 2 4" xfId="11970"/>
    <cellStyle name="Normal 2 2 16 18 2 4 2" xfId="37231"/>
    <cellStyle name="Normal 2 2 16 18 2 5" xfId="37232"/>
    <cellStyle name="Normal 2 2 16 18 3" xfId="11971"/>
    <cellStyle name="Normal 2 2 16 18 3 2" xfId="37233"/>
    <cellStyle name="Normal 2 2 16 18 4" xfId="11972"/>
    <cellStyle name="Normal 2 2 16 18 4 2" xfId="37234"/>
    <cellStyle name="Normal 2 2 16 18 5" xfId="11973"/>
    <cellStyle name="Normal 2 2 16 18 5 2" xfId="37235"/>
    <cellStyle name="Normal 2 2 16 18 6" xfId="37236"/>
    <cellStyle name="Normal 2 2 16 19" xfId="11974"/>
    <cellStyle name="Normal 2 2 16 19 2" xfId="11975"/>
    <cellStyle name="Normal 2 2 16 19 2 2" xfId="11976"/>
    <cellStyle name="Normal 2 2 16 19 2 2 2" xfId="37237"/>
    <cellStyle name="Normal 2 2 16 19 2 3" xfId="11977"/>
    <cellStyle name="Normal 2 2 16 19 2 3 2" xfId="37238"/>
    <cellStyle name="Normal 2 2 16 19 2 4" xfId="11978"/>
    <cellStyle name="Normal 2 2 16 19 2 4 2" xfId="37239"/>
    <cellStyle name="Normal 2 2 16 19 2 5" xfId="37240"/>
    <cellStyle name="Normal 2 2 16 19 3" xfId="11979"/>
    <cellStyle name="Normal 2 2 16 19 3 2" xfId="37241"/>
    <cellStyle name="Normal 2 2 16 19 4" xfId="11980"/>
    <cellStyle name="Normal 2 2 16 19 4 2" xfId="37242"/>
    <cellStyle name="Normal 2 2 16 19 5" xfId="11981"/>
    <cellStyle name="Normal 2 2 16 19 5 2" xfId="37243"/>
    <cellStyle name="Normal 2 2 16 19 6" xfId="37244"/>
    <cellStyle name="Normal 2 2 16 2" xfId="11982"/>
    <cellStyle name="Normal 2 2 16 2 10" xfId="11983"/>
    <cellStyle name="Normal 2 2 16 2 11" xfId="11984"/>
    <cellStyle name="Normal 2 2 16 2 12" xfId="11985"/>
    <cellStyle name="Normal 2 2 16 2 13" xfId="11986"/>
    <cellStyle name="Normal 2 2 16 2 13 10" xfId="37245"/>
    <cellStyle name="Normal 2 2 16 2 13 2" xfId="11987"/>
    <cellStyle name="Normal 2 2 16 2 13 3" xfId="11988"/>
    <cellStyle name="Normal 2 2 16 2 13 4" xfId="11989"/>
    <cellStyle name="Normal 2 2 16 2 13 4 2" xfId="11990"/>
    <cellStyle name="Normal 2 2 16 2 13 4 2 2" xfId="11991"/>
    <cellStyle name="Normal 2 2 16 2 13 4 2 2 2" xfId="37246"/>
    <cellStyle name="Normal 2 2 16 2 13 4 2 3" xfId="11992"/>
    <cellStyle name="Normal 2 2 16 2 13 4 2 3 2" xfId="37247"/>
    <cellStyle name="Normal 2 2 16 2 13 4 2 4" xfId="11993"/>
    <cellStyle name="Normal 2 2 16 2 13 4 2 4 2" xfId="37248"/>
    <cellStyle name="Normal 2 2 16 2 13 4 2 5" xfId="37249"/>
    <cellStyle name="Normal 2 2 16 2 13 4 3" xfId="11994"/>
    <cellStyle name="Normal 2 2 16 2 13 4 3 2" xfId="37250"/>
    <cellStyle name="Normal 2 2 16 2 13 4 4" xfId="11995"/>
    <cellStyle name="Normal 2 2 16 2 13 4 4 2" xfId="37251"/>
    <cellStyle name="Normal 2 2 16 2 13 4 5" xfId="11996"/>
    <cellStyle name="Normal 2 2 16 2 13 4 5 2" xfId="37252"/>
    <cellStyle name="Normal 2 2 16 2 13 4 6" xfId="37253"/>
    <cellStyle name="Normal 2 2 16 2 13 5" xfId="11997"/>
    <cellStyle name="Normal 2 2 16 2 13 5 2" xfId="11998"/>
    <cellStyle name="Normal 2 2 16 2 13 5 2 2" xfId="11999"/>
    <cellStyle name="Normal 2 2 16 2 13 5 2 2 2" xfId="37254"/>
    <cellStyle name="Normal 2 2 16 2 13 5 2 3" xfId="12000"/>
    <cellStyle name="Normal 2 2 16 2 13 5 2 3 2" xfId="37255"/>
    <cellStyle name="Normal 2 2 16 2 13 5 2 4" xfId="12001"/>
    <cellStyle name="Normal 2 2 16 2 13 5 2 4 2" xfId="37256"/>
    <cellStyle name="Normal 2 2 16 2 13 5 2 5" xfId="37257"/>
    <cellStyle name="Normal 2 2 16 2 13 5 3" xfId="12002"/>
    <cellStyle name="Normal 2 2 16 2 13 5 3 2" xfId="37258"/>
    <cellStyle name="Normal 2 2 16 2 13 5 4" xfId="12003"/>
    <cellStyle name="Normal 2 2 16 2 13 5 4 2" xfId="37259"/>
    <cellStyle name="Normal 2 2 16 2 13 5 5" xfId="12004"/>
    <cellStyle name="Normal 2 2 16 2 13 5 5 2" xfId="37260"/>
    <cellStyle name="Normal 2 2 16 2 13 5 6" xfId="37261"/>
    <cellStyle name="Normal 2 2 16 2 13 6" xfId="12005"/>
    <cellStyle name="Normal 2 2 16 2 13 6 2" xfId="12006"/>
    <cellStyle name="Normal 2 2 16 2 13 6 2 2" xfId="37262"/>
    <cellStyle name="Normal 2 2 16 2 13 6 3" xfId="12007"/>
    <cellStyle name="Normal 2 2 16 2 13 6 3 2" xfId="37263"/>
    <cellStyle name="Normal 2 2 16 2 13 6 4" xfId="12008"/>
    <cellStyle name="Normal 2 2 16 2 13 6 4 2" xfId="37264"/>
    <cellStyle name="Normal 2 2 16 2 13 6 5" xfId="37265"/>
    <cellStyle name="Normal 2 2 16 2 13 7" xfId="12009"/>
    <cellStyle name="Normal 2 2 16 2 13 7 2" xfId="37266"/>
    <cellStyle name="Normal 2 2 16 2 13 8" xfId="12010"/>
    <cellStyle name="Normal 2 2 16 2 13 8 2" xfId="37267"/>
    <cellStyle name="Normal 2 2 16 2 13 9" xfId="12011"/>
    <cellStyle name="Normal 2 2 16 2 13 9 2" xfId="37268"/>
    <cellStyle name="Normal 2 2 16 2 14" xfId="12012"/>
    <cellStyle name="Normal 2 2 16 2 15" xfId="12013"/>
    <cellStyle name="Normal 2 2 16 2 16" xfId="12014"/>
    <cellStyle name="Normal 2 2 16 2 17" xfId="12015"/>
    <cellStyle name="Normal 2 2 16 2 17 2" xfId="12016"/>
    <cellStyle name="Normal 2 2 16 2 17 2 2" xfId="12017"/>
    <cellStyle name="Normal 2 2 16 2 17 2 2 2" xfId="12018"/>
    <cellStyle name="Normal 2 2 16 2 17 2 2 2 2" xfId="37269"/>
    <cellStyle name="Normal 2 2 16 2 17 2 2 3" xfId="12019"/>
    <cellStyle name="Normal 2 2 16 2 17 2 2 3 2" xfId="37270"/>
    <cellStyle name="Normal 2 2 16 2 17 2 2 4" xfId="12020"/>
    <cellStyle name="Normal 2 2 16 2 17 2 2 4 2" xfId="37271"/>
    <cellStyle name="Normal 2 2 16 2 17 2 2 5" xfId="37272"/>
    <cellStyle name="Normal 2 2 16 2 17 2 3" xfId="12021"/>
    <cellStyle name="Normal 2 2 16 2 17 2 3 2" xfId="37273"/>
    <cellStyle name="Normal 2 2 16 2 17 2 4" xfId="12022"/>
    <cellStyle name="Normal 2 2 16 2 17 2 4 2" xfId="37274"/>
    <cellStyle name="Normal 2 2 16 2 17 2 5" xfId="12023"/>
    <cellStyle name="Normal 2 2 16 2 17 2 5 2" xfId="37275"/>
    <cellStyle name="Normal 2 2 16 2 17 2 6" xfId="37276"/>
    <cellStyle name="Normal 2 2 16 2 17 3" xfId="12024"/>
    <cellStyle name="Normal 2 2 16 2 17 3 2" xfId="12025"/>
    <cellStyle name="Normal 2 2 16 2 17 3 2 2" xfId="12026"/>
    <cellStyle name="Normal 2 2 16 2 17 3 2 2 2" xfId="37277"/>
    <cellStyle name="Normal 2 2 16 2 17 3 2 3" xfId="12027"/>
    <cellStyle name="Normal 2 2 16 2 17 3 2 3 2" xfId="37278"/>
    <cellStyle name="Normal 2 2 16 2 17 3 2 4" xfId="12028"/>
    <cellStyle name="Normal 2 2 16 2 17 3 2 4 2" xfId="37279"/>
    <cellStyle name="Normal 2 2 16 2 17 3 2 5" xfId="37280"/>
    <cellStyle name="Normal 2 2 16 2 17 3 3" xfId="12029"/>
    <cellStyle name="Normal 2 2 16 2 17 3 3 2" xfId="37281"/>
    <cellStyle name="Normal 2 2 16 2 17 3 4" xfId="12030"/>
    <cellStyle name="Normal 2 2 16 2 17 3 4 2" xfId="37282"/>
    <cellStyle name="Normal 2 2 16 2 17 3 5" xfId="12031"/>
    <cellStyle name="Normal 2 2 16 2 17 3 5 2" xfId="37283"/>
    <cellStyle name="Normal 2 2 16 2 17 3 6" xfId="37284"/>
    <cellStyle name="Normal 2 2 16 2 17 4" xfId="12032"/>
    <cellStyle name="Normal 2 2 16 2 17 4 2" xfId="12033"/>
    <cellStyle name="Normal 2 2 16 2 17 4 2 2" xfId="37285"/>
    <cellStyle name="Normal 2 2 16 2 17 4 3" xfId="12034"/>
    <cellStyle name="Normal 2 2 16 2 17 4 3 2" xfId="37286"/>
    <cellStyle name="Normal 2 2 16 2 17 4 4" xfId="12035"/>
    <cellStyle name="Normal 2 2 16 2 17 4 4 2" xfId="37287"/>
    <cellStyle name="Normal 2 2 16 2 17 4 5" xfId="37288"/>
    <cellStyle name="Normal 2 2 16 2 17 5" xfId="12036"/>
    <cellStyle name="Normal 2 2 16 2 17 5 2" xfId="37289"/>
    <cellStyle name="Normal 2 2 16 2 17 6" xfId="12037"/>
    <cellStyle name="Normal 2 2 16 2 17 6 2" xfId="37290"/>
    <cellStyle name="Normal 2 2 16 2 17 7" xfId="12038"/>
    <cellStyle name="Normal 2 2 16 2 17 7 2" xfId="37291"/>
    <cellStyle name="Normal 2 2 16 2 17 8" xfId="37292"/>
    <cellStyle name="Normal 2 2 16 2 2" xfId="12039"/>
    <cellStyle name="Normal 2 2 16 2 2 10" xfId="12040"/>
    <cellStyle name="Normal 2 2 16 2 2 10 2" xfId="12041"/>
    <cellStyle name="Normal 2 2 16 2 2 10 2 2" xfId="12042"/>
    <cellStyle name="Normal 2 2 16 2 2 10 2 2 2" xfId="12043"/>
    <cellStyle name="Normal 2 2 16 2 2 10 2 2 2 2" xfId="37293"/>
    <cellStyle name="Normal 2 2 16 2 2 10 2 2 3" xfId="12044"/>
    <cellStyle name="Normal 2 2 16 2 2 10 2 2 3 2" xfId="37294"/>
    <cellStyle name="Normal 2 2 16 2 2 10 2 2 4" xfId="12045"/>
    <cellStyle name="Normal 2 2 16 2 2 10 2 2 4 2" xfId="37295"/>
    <cellStyle name="Normal 2 2 16 2 2 10 2 2 5" xfId="37296"/>
    <cellStyle name="Normal 2 2 16 2 2 10 2 3" xfId="12046"/>
    <cellStyle name="Normal 2 2 16 2 2 10 2 3 2" xfId="37297"/>
    <cellStyle name="Normal 2 2 16 2 2 10 2 4" xfId="12047"/>
    <cellStyle name="Normal 2 2 16 2 2 10 2 4 2" xfId="37298"/>
    <cellStyle name="Normal 2 2 16 2 2 10 2 5" xfId="12048"/>
    <cellStyle name="Normal 2 2 16 2 2 10 2 5 2" xfId="37299"/>
    <cellStyle name="Normal 2 2 16 2 2 10 2 6" xfId="37300"/>
    <cellStyle name="Normal 2 2 16 2 2 10 3" xfId="12049"/>
    <cellStyle name="Normal 2 2 16 2 2 10 3 2" xfId="12050"/>
    <cellStyle name="Normal 2 2 16 2 2 10 3 2 2" xfId="12051"/>
    <cellStyle name="Normal 2 2 16 2 2 10 3 2 2 2" xfId="37301"/>
    <cellStyle name="Normal 2 2 16 2 2 10 3 2 3" xfId="12052"/>
    <cellStyle name="Normal 2 2 16 2 2 10 3 2 3 2" xfId="37302"/>
    <cellStyle name="Normal 2 2 16 2 2 10 3 2 4" xfId="12053"/>
    <cellStyle name="Normal 2 2 16 2 2 10 3 2 4 2" xfId="37303"/>
    <cellStyle name="Normal 2 2 16 2 2 10 3 2 5" xfId="37304"/>
    <cellStyle name="Normal 2 2 16 2 2 10 3 3" xfId="12054"/>
    <cellStyle name="Normal 2 2 16 2 2 10 3 3 2" xfId="37305"/>
    <cellStyle name="Normal 2 2 16 2 2 10 3 4" xfId="12055"/>
    <cellStyle name="Normal 2 2 16 2 2 10 3 4 2" xfId="37306"/>
    <cellStyle name="Normal 2 2 16 2 2 10 3 5" xfId="12056"/>
    <cellStyle name="Normal 2 2 16 2 2 10 3 5 2" xfId="37307"/>
    <cellStyle name="Normal 2 2 16 2 2 10 3 6" xfId="37308"/>
    <cellStyle name="Normal 2 2 16 2 2 10 4" xfId="12057"/>
    <cellStyle name="Normal 2 2 16 2 2 10 4 2" xfId="12058"/>
    <cellStyle name="Normal 2 2 16 2 2 10 4 2 2" xfId="37309"/>
    <cellStyle name="Normal 2 2 16 2 2 10 4 3" xfId="12059"/>
    <cellStyle name="Normal 2 2 16 2 2 10 4 3 2" xfId="37310"/>
    <cellStyle name="Normal 2 2 16 2 2 10 4 4" xfId="12060"/>
    <cellStyle name="Normal 2 2 16 2 2 10 4 4 2" xfId="37311"/>
    <cellStyle name="Normal 2 2 16 2 2 10 4 5" xfId="37312"/>
    <cellStyle name="Normal 2 2 16 2 2 10 5" xfId="12061"/>
    <cellStyle name="Normal 2 2 16 2 2 10 5 2" xfId="37313"/>
    <cellStyle name="Normal 2 2 16 2 2 10 6" xfId="12062"/>
    <cellStyle name="Normal 2 2 16 2 2 10 6 2" xfId="37314"/>
    <cellStyle name="Normal 2 2 16 2 2 10 7" xfId="12063"/>
    <cellStyle name="Normal 2 2 16 2 2 10 7 2" xfId="37315"/>
    <cellStyle name="Normal 2 2 16 2 2 10 8" xfId="37316"/>
    <cellStyle name="Normal 2 2 16 2 2 11" xfId="12064"/>
    <cellStyle name="Normal 2 2 16 2 2 11 2" xfId="12065"/>
    <cellStyle name="Normal 2 2 16 2 2 11 2 2" xfId="12066"/>
    <cellStyle name="Normal 2 2 16 2 2 11 2 2 2" xfId="12067"/>
    <cellStyle name="Normal 2 2 16 2 2 11 2 2 2 2" xfId="37317"/>
    <cellStyle name="Normal 2 2 16 2 2 11 2 2 3" xfId="12068"/>
    <cellStyle name="Normal 2 2 16 2 2 11 2 2 3 2" xfId="37318"/>
    <cellStyle name="Normal 2 2 16 2 2 11 2 2 4" xfId="12069"/>
    <cellStyle name="Normal 2 2 16 2 2 11 2 2 4 2" xfId="37319"/>
    <cellStyle name="Normal 2 2 16 2 2 11 2 2 5" xfId="37320"/>
    <cellStyle name="Normal 2 2 16 2 2 11 2 3" xfId="12070"/>
    <cellStyle name="Normal 2 2 16 2 2 11 2 3 2" xfId="37321"/>
    <cellStyle name="Normal 2 2 16 2 2 11 2 4" xfId="12071"/>
    <cellStyle name="Normal 2 2 16 2 2 11 2 4 2" xfId="37322"/>
    <cellStyle name="Normal 2 2 16 2 2 11 2 5" xfId="12072"/>
    <cellStyle name="Normal 2 2 16 2 2 11 2 5 2" xfId="37323"/>
    <cellStyle name="Normal 2 2 16 2 2 11 2 6" xfId="37324"/>
    <cellStyle name="Normal 2 2 16 2 2 11 3" xfId="12073"/>
    <cellStyle name="Normal 2 2 16 2 2 11 3 2" xfId="12074"/>
    <cellStyle name="Normal 2 2 16 2 2 11 3 2 2" xfId="12075"/>
    <cellStyle name="Normal 2 2 16 2 2 11 3 2 2 2" xfId="37325"/>
    <cellStyle name="Normal 2 2 16 2 2 11 3 2 3" xfId="12076"/>
    <cellStyle name="Normal 2 2 16 2 2 11 3 2 3 2" xfId="37326"/>
    <cellStyle name="Normal 2 2 16 2 2 11 3 2 4" xfId="12077"/>
    <cellStyle name="Normal 2 2 16 2 2 11 3 2 4 2" xfId="37327"/>
    <cellStyle name="Normal 2 2 16 2 2 11 3 2 5" xfId="37328"/>
    <cellStyle name="Normal 2 2 16 2 2 11 3 3" xfId="12078"/>
    <cellStyle name="Normal 2 2 16 2 2 11 3 3 2" xfId="37329"/>
    <cellStyle name="Normal 2 2 16 2 2 11 3 4" xfId="12079"/>
    <cellStyle name="Normal 2 2 16 2 2 11 3 4 2" xfId="37330"/>
    <cellStyle name="Normal 2 2 16 2 2 11 3 5" xfId="12080"/>
    <cellStyle name="Normal 2 2 16 2 2 11 3 5 2" xfId="37331"/>
    <cellStyle name="Normal 2 2 16 2 2 11 3 6" xfId="37332"/>
    <cellStyle name="Normal 2 2 16 2 2 11 4" xfId="12081"/>
    <cellStyle name="Normal 2 2 16 2 2 11 4 2" xfId="12082"/>
    <cellStyle name="Normal 2 2 16 2 2 11 4 2 2" xfId="37333"/>
    <cellStyle name="Normal 2 2 16 2 2 11 4 3" xfId="12083"/>
    <cellStyle name="Normal 2 2 16 2 2 11 4 3 2" xfId="37334"/>
    <cellStyle name="Normal 2 2 16 2 2 11 4 4" xfId="12084"/>
    <cellStyle name="Normal 2 2 16 2 2 11 4 4 2" xfId="37335"/>
    <cellStyle name="Normal 2 2 16 2 2 11 4 5" xfId="37336"/>
    <cellStyle name="Normal 2 2 16 2 2 11 5" xfId="12085"/>
    <cellStyle name="Normal 2 2 16 2 2 11 5 2" xfId="37337"/>
    <cellStyle name="Normal 2 2 16 2 2 11 6" xfId="12086"/>
    <cellStyle name="Normal 2 2 16 2 2 11 6 2" xfId="37338"/>
    <cellStyle name="Normal 2 2 16 2 2 11 7" xfId="12087"/>
    <cellStyle name="Normal 2 2 16 2 2 11 7 2" xfId="37339"/>
    <cellStyle name="Normal 2 2 16 2 2 11 8" xfId="37340"/>
    <cellStyle name="Normal 2 2 16 2 2 12" xfId="12088"/>
    <cellStyle name="Normal 2 2 16 2 2 12 2" xfId="12089"/>
    <cellStyle name="Normal 2 2 16 2 2 12 2 2" xfId="12090"/>
    <cellStyle name="Normal 2 2 16 2 2 12 2 2 2" xfId="12091"/>
    <cellStyle name="Normal 2 2 16 2 2 12 2 2 2 2" xfId="12092"/>
    <cellStyle name="Normal 2 2 16 2 2 12 2 2 2 2 2" xfId="37341"/>
    <cellStyle name="Normal 2 2 16 2 2 12 2 2 2 3" xfId="12093"/>
    <cellStyle name="Normal 2 2 16 2 2 12 2 2 2 3 2" xfId="37342"/>
    <cellStyle name="Normal 2 2 16 2 2 12 2 2 2 4" xfId="12094"/>
    <cellStyle name="Normal 2 2 16 2 2 12 2 2 2 4 2" xfId="37343"/>
    <cellStyle name="Normal 2 2 16 2 2 12 2 2 2 5" xfId="37344"/>
    <cellStyle name="Normal 2 2 16 2 2 12 2 2 3" xfId="12095"/>
    <cellStyle name="Normal 2 2 16 2 2 12 2 2 3 2" xfId="37345"/>
    <cellStyle name="Normal 2 2 16 2 2 12 2 2 4" xfId="12096"/>
    <cellStyle name="Normal 2 2 16 2 2 12 2 2 4 2" xfId="37346"/>
    <cellStyle name="Normal 2 2 16 2 2 12 2 2 5" xfId="12097"/>
    <cellStyle name="Normal 2 2 16 2 2 12 2 2 5 2" xfId="37347"/>
    <cellStyle name="Normal 2 2 16 2 2 12 2 2 6" xfId="37348"/>
    <cellStyle name="Normal 2 2 16 2 2 12 2 3" xfId="12098"/>
    <cellStyle name="Normal 2 2 16 2 2 12 2 3 2" xfId="12099"/>
    <cellStyle name="Normal 2 2 16 2 2 12 2 3 2 2" xfId="12100"/>
    <cellStyle name="Normal 2 2 16 2 2 12 2 3 2 2 2" xfId="37349"/>
    <cellStyle name="Normal 2 2 16 2 2 12 2 3 2 3" xfId="12101"/>
    <cellStyle name="Normal 2 2 16 2 2 12 2 3 2 3 2" xfId="37350"/>
    <cellStyle name="Normal 2 2 16 2 2 12 2 3 2 4" xfId="12102"/>
    <cellStyle name="Normal 2 2 16 2 2 12 2 3 2 4 2" xfId="37351"/>
    <cellStyle name="Normal 2 2 16 2 2 12 2 3 2 5" xfId="37352"/>
    <cellStyle name="Normal 2 2 16 2 2 12 2 3 3" xfId="12103"/>
    <cellStyle name="Normal 2 2 16 2 2 12 2 3 3 2" xfId="37353"/>
    <cellStyle name="Normal 2 2 16 2 2 12 2 3 4" xfId="12104"/>
    <cellStyle name="Normal 2 2 16 2 2 12 2 3 4 2" xfId="37354"/>
    <cellStyle name="Normal 2 2 16 2 2 12 2 3 5" xfId="12105"/>
    <cellStyle name="Normal 2 2 16 2 2 12 2 3 5 2" xfId="37355"/>
    <cellStyle name="Normal 2 2 16 2 2 12 2 3 6" xfId="37356"/>
    <cellStyle name="Normal 2 2 16 2 2 12 2 4" xfId="12106"/>
    <cellStyle name="Normal 2 2 16 2 2 12 2 4 2" xfId="12107"/>
    <cellStyle name="Normal 2 2 16 2 2 12 2 4 2 2" xfId="37357"/>
    <cellStyle name="Normal 2 2 16 2 2 12 2 4 3" xfId="12108"/>
    <cellStyle name="Normal 2 2 16 2 2 12 2 4 3 2" xfId="37358"/>
    <cellStyle name="Normal 2 2 16 2 2 12 2 4 4" xfId="12109"/>
    <cellStyle name="Normal 2 2 16 2 2 12 2 4 4 2" xfId="37359"/>
    <cellStyle name="Normal 2 2 16 2 2 12 2 4 5" xfId="37360"/>
    <cellStyle name="Normal 2 2 16 2 2 12 2 5" xfId="12110"/>
    <cellStyle name="Normal 2 2 16 2 2 12 2 5 2" xfId="37361"/>
    <cellStyle name="Normal 2 2 16 2 2 12 2 6" xfId="12111"/>
    <cellStyle name="Normal 2 2 16 2 2 12 2 6 2" xfId="37362"/>
    <cellStyle name="Normal 2 2 16 2 2 12 2 7" xfId="12112"/>
    <cellStyle name="Normal 2 2 16 2 2 12 2 7 2" xfId="37363"/>
    <cellStyle name="Normal 2 2 16 2 2 12 2 8" xfId="37364"/>
    <cellStyle name="Normal 2 2 16 2 2 12 3" xfId="12113"/>
    <cellStyle name="Normal 2 2 16 2 2 12 3 2" xfId="12114"/>
    <cellStyle name="Normal 2 2 16 2 2 12 3 2 2" xfId="12115"/>
    <cellStyle name="Normal 2 2 16 2 2 12 3 2 2 2" xfId="12116"/>
    <cellStyle name="Normal 2 2 16 2 2 12 3 2 2 2 2" xfId="37365"/>
    <cellStyle name="Normal 2 2 16 2 2 12 3 2 2 3" xfId="12117"/>
    <cellStyle name="Normal 2 2 16 2 2 12 3 2 2 3 2" xfId="37366"/>
    <cellStyle name="Normal 2 2 16 2 2 12 3 2 2 4" xfId="12118"/>
    <cellStyle name="Normal 2 2 16 2 2 12 3 2 2 4 2" xfId="37367"/>
    <cellStyle name="Normal 2 2 16 2 2 12 3 2 2 5" xfId="37368"/>
    <cellStyle name="Normal 2 2 16 2 2 12 3 2 3" xfId="12119"/>
    <cellStyle name="Normal 2 2 16 2 2 12 3 2 3 2" xfId="37369"/>
    <cellStyle name="Normal 2 2 16 2 2 12 3 2 4" xfId="12120"/>
    <cellStyle name="Normal 2 2 16 2 2 12 3 2 4 2" xfId="37370"/>
    <cellStyle name="Normal 2 2 16 2 2 12 3 2 5" xfId="12121"/>
    <cellStyle name="Normal 2 2 16 2 2 12 3 2 5 2" xfId="37371"/>
    <cellStyle name="Normal 2 2 16 2 2 12 3 2 6" xfId="37372"/>
    <cellStyle name="Normal 2 2 16 2 2 12 3 3" xfId="12122"/>
    <cellStyle name="Normal 2 2 16 2 2 12 3 3 2" xfId="12123"/>
    <cellStyle name="Normal 2 2 16 2 2 12 3 3 2 2" xfId="12124"/>
    <cellStyle name="Normal 2 2 16 2 2 12 3 3 2 2 2" xfId="37373"/>
    <cellStyle name="Normal 2 2 16 2 2 12 3 3 2 3" xfId="12125"/>
    <cellStyle name="Normal 2 2 16 2 2 12 3 3 2 3 2" xfId="37374"/>
    <cellStyle name="Normal 2 2 16 2 2 12 3 3 2 4" xfId="12126"/>
    <cellStyle name="Normal 2 2 16 2 2 12 3 3 2 4 2" xfId="37375"/>
    <cellStyle name="Normal 2 2 16 2 2 12 3 3 2 5" xfId="37376"/>
    <cellStyle name="Normal 2 2 16 2 2 12 3 3 3" xfId="12127"/>
    <cellStyle name="Normal 2 2 16 2 2 12 3 3 3 2" xfId="37377"/>
    <cellStyle name="Normal 2 2 16 2 2 12 3 3 4" xfId="12128"/>
    <cellStyle name="Normal 2 2 16 2 2 12 3 3 4 2" xfId="37378"/>
    <cellStyle name="Normal 2 2 16 2 2 12 3 3 5" xfId="12129"/>
    <cellStyle name="Normal 2 2 16 2 2 12 3 3 5 2" xfId="37379"/>
    <cellStyle name="Normal 2 2 16 2 2 12 3 3 6" xfId="37380"/>
    <cellStyle name="Normal 2 2 16 2 2 12 3 4" xfId="12130"/>
    <cellStyle name="Normal 2 2 16 2 2 12 3 4 2" xfId="12131"/>
    <cellStyle name="Normal 2 2 16 2 2 12 3 4 2 2" xfId="37381"/>
    <cellStyle name="Normal 2 2 16 2 2 12 3 4 3" xfId="12132"/>
    <cellStyle name="Normal 2 2 16 2 2 12 3 4 3 2" xfId="37382"/>
    <cellStyle name="Normal 2 2 16 2 2 12 3 4 4" xfId="12133"/>
    <cellStyle name="Normal 2 2 16 2 2 12 3 4 4 2" xfId="37383"/>
    <cellStyle name="Normal 2 2 16 2 2 12 3 4 5" xfId="37384"/>
    <cellStyle name="Normal 2 2 16 2 2 12 3 5" xfId="12134"/>
    <cellStyle name="Normal 2 2 16 2 2 12 3 5 2" xfId="37385"/>
    <cellStyle name="Normal 2 2 16 2 2 12 3 6" xfId="12135"/>
    <cellStyle name="Normal 2 2 16 2 2 12 3 6 2" xfId="37386"/>
    <cellStyle name="Normal 2 2 16 2 2 12 3 7" xfId="12136"/>
    <cellStyle name="Normal 2 2 16 2 2 12 3 7 2" xfId="37387"/>
    <cellStyle name="Normal 2 2 16 2 2 12 3 8" xfId="37388"/>
    <cellStyle name="Normal 2 2 16 2 2 13" xfId="12137"/>
    <cellStyle name="Normal 2 2 16 2 2 13 2" xfId="12138"/>
    <cellStyle name="Normal 2 2 16 2 2 13 2 2" xfId="12139"/>
    <cellStyle name="Normal 2 2 16 2 2 13 2 2 2" xfId="12140"/>
    <cellStyle name="Normal 2 2 16 2 2 13 2 2 2 2" xfId="37389"/>
    <cellStyle name="Normal 2 2 16 2 2 13 2 2 3" xfId="12141"/>
    <cellStyle name="Normal 2 2 16 2 2 13 2 2 3 2" xfId="37390"/>
    <cellStyle name="Normal 2 2 16 2 2 13 2 2 4" xfId="12142"/>
    <cellStyle name="Normal 2 2 16 2 2 13 2 2 4 2" xfId="37391"/>
    <cellStyle name="Normal 2 2 16 2 2 13 2 2 5" xfId="37392"/>
    <cellStyle name="Normal 2 2 16 2 2 13 2 3" xfId="12143"/>
    <cellStyle name="Normal 2 2 16 2 2 13 2 3 2" xfId="37393"/>
    <cellStyle name="Normal 2 2 16 2 2 13 2 4" xfId="12144"/>
    <cellStyle name="Normal 2 2 16 2 2 13 2 4 2" xfId="37394"/>
    <cellStyle name="Normal 2 2 16 2 2 13 2 5" xfId="12145"/>
    <cellStyle name="Normal 2 2 16 2 2 13 2 5 2" xfId="37395"/>
    <cellStyle name="Normal 2 2 16 2 2 13 2 6" xfId="37396"/>
    <cellStyle name="Normal 2 2 16 2 2 13 3" xfId="12146"/>
    <cellStyle name="Normal 2 2 16 2 2 13 3 2" xfId="12147"/>
    <cellStyle name="Normal 2 2 16 2 2 13 3 2 2" xfId="12148"/>
    <cellStyle name="Normal 2 2 16 2 2 13 3 2 2 2" xfId="37397"/>
    <cellStyle name="Normal 2 2 16 2 2 13 3 2 3" xfId="12149"/>
    <cellStyle name="Normal 2 2 16 2 2 13 3 2 3 2" xfId="37398"/>
    <cellStyle name="Normal 2 2 16 2 2 13 3 2 4" xfId="12150"/>
    <cellStyle name="Normal 2 2 16 2 2 13 3 2 4 2" xfId="37399"/>
    <cellStyle name="Normal 2 2 16 2 2 13 3 2 5" xfId="37400"/>
    <cellStyle name="Normal 2 2 16 2 2 13 3 3" xfId="12151"/>
    <cellStyle name="Normal 2 2 16 2 2 13 3 3 2" xfId="37401"/>
    <cellStyle name="Normal 2 2 16 2 2 13 3 4" xfId="12152"/>
    <cellStyle name="Normal 2 2 16 2 2 13 3 4 2" xfId="37402"/>
    <cellStyle name="Normal 2 2 16 2 2 13 3 5" xfId="12153"/>
    <cellStyle name="Normal 2 2 16 2 2 13 3 5 2" xfId="37403"/>
    <cellStyle name="Normal 2 2 16 2 2 13 3 6" xfId="37404"/>
    <cellStyle name="Normal 2 2 16 2 2 13 4" xfId="12154"/>
    <cellStyle name="Normal 2 2 16 2 2 13 4 2" xfId="12155"/>
    <cellStyle name="Normal 2 2 16 2 2 13 4 2 2" xfId="37405"/>
    <cellStyle name="Normal 2 2 16 2 2 13 4 3" xfId="12156"/>
    <cellStyle name="Normal 2 2 16 2 2 13 4 3 2" xfId="37406"/>
    <cellStyle name="Normal 2 2 16 2 2 13 4 4" xfId="12157"/>
    <cellStyle name="Normal 2 2 16 2 2 13 4 4 2" xfId="37407"/>
    <cellStyle name="Normal 2 2 16 2 2 13 4 5" xfId="37408"/>
    <cellStyle name="Normal 2 2 16 2 2 13 5" xfId="12158"/>
    <cellStyle name="Normal 2 2 16 2 2 13 5 2" xfId="37409"/>
    <cellStyle name="Normal 2 2 16 2 2 13 6" xfId="12159"/>
    <cellStyle name="Normal 2 2 16 2 2 13 6 2" xfId="37410"/>
    <cellStyle name="Normal 2 2 16 2 2 13 7" xfId="12160"/>
    <cellStyle name="Normal 2 2 16 2 2 13 7 2" xfId="37411"/>
    <cellStyle name="Normal 2 2 16 2 2 13 8" xfId="37412"/>
    <cellStyle name="Normal 2 2 16 2 2 14" xfId="12161"/>
    <cellStyle name="Normal 2 2 16 2 2 14 2" xfId="12162"/>
    <cellStyle name="Normal 2 2 16 2 2 14 2 2" xfId="12163"/>
    <cellStyle name="Normal 2 2 16 2 2 14 2 2 2" xfId="12164"/>
    <cellStyle name="Normal 2 2 16 2 2 14 2 2 2 2" xfId="37413"/>
    <cellStyle name="Normal 2 2 16 2 2 14 2 2 3" xfId="12165"/>
    <cellStyle name="Normal 2 2 16 2 2 14 2 2 3 2" xfId="37414"/>
    <cellStyle name="Normal 2 2 16 2 2 14 2 2 4" xfId="12166"/>
    <cellStyle name="Normal 2 2 16 2 2 14 2 2 4 2" xfId="37415"/>
    <cellStyle name="Normal 2 2 16 2 2 14 2 2 5" xfId="37416"/>
    <cellStyle name="Normal 2 2 16 2 2 14 2 3" xfId="12167"/>
    <cellStyle name="Normal 2 2 16 2 2 14 2 3 2" xfId="37417"/>
    <cellStyle name="Normal 2 2 16 2 2 14 2 4" xfId="12168"/>
    <cellStyle name="Normal 2 2 16 2 2 14 2 4 2" xfId="37418"/>
    <cellStyle name="Normal 2 2 16 2 2 14 2 5" xfId="12169"/>
    <cellStyle name="Normal 2 2 16 2 2 14 2 5 2" xfId="37419"/>
    <cellStyle name="Normal 2 2 16 2 2 14 2 6" xfId="37420"/>
    <cellStyle name="Normal 2 2 16 2 2 14 3" xfId="12170"/>
    <cellStyle name="Normal 2 2 16 2 2 14 3 2" xfId="12171"/>
    <cellStyle name="Normal 2 2 16 2 2 14 3 2 2" xfId="12172"/>
    <cellStyle name="Normal 2 2 16 2 2 14 3 2 2 2" xfId="37421"/>
    <cellStyle name="Normal 2 2 16 2 2 14 3 2 3" xfId="12173"/>
    <cellStyle name="Normal 2 2 16 2 2 14 3 2 3 2" xfId="37422"/>
    <cellStyle name="Normal 2 2 16 2 2 14 3 2 4" xfId="12174"/>
    <cellStyle name="Normal 2 2 16 2 2 14 3 2 4 2" xfId="37423"/>
    <cellStyle name="Normal 2 2 16 2 2 14 3 2 5" xfId="37424"/>
    <cellStyle name="Normal 2 2 16 2 2 14 3 3" xfId="12175"/>
    <cellStyle name="Normal 2 2 16 2 2 14 3 3 2" xfId="37425"/>
    <cellStyle name="Normal 2 2 16 2 2 14 3 4" xfId="12176"/>
    <cellStyle name="Normal 2 2 16 2 2 14 3 4 2" xfId="37426"/>
    <cellStyle name="Normal 2 2 16 2 2 14 3 5" xfId="12177"/>
    <cellStyle name="Normal 2 2 16 2 2 14 3 5 2" xfId="37427"/>
    <cellStyle name="Normal 2 2 16 2 2 14 3 6" xfId="37428"/>
    <cellStyle name="Normal 2 2 16 2 2 14 4" xfId="12178"/>
    <cellStyle name="Normal 2 2 16 2 2 14 4 2" xfId="12179"/>
    <cellStyle name="Normal 2 2 16 2 2 14 4 2 2" xfId="37429"/>
    <cellStyle name="Normal 2 2 16 2 2 14 4 3" xfId="12180"/>
    <cellStyle name="Normal 2 2 16 2 2 14 4 3 2" xfId="37430"/>
    <cellStyle name="Normal 2 2 16 2 2 14 4 4" xfId="12181"/>
    <cellStyle name="Normal 2 2 16 2 2 14 4 4 2" xfId="37431"/>
    <cellStyle name="Normal 2 2 16 2 2 14 4 5" xfId="37432"/>
    <cellStyle name="Normal 2 2 16 2 2 14 5" xfId="12182"/>
    <cellStyle name="Normal 2 2 16 2 2 14 5 2" xfId="37433"/>
    <cellStyle name="Normal 2 2 16 2 2 14 6" xfId="12183"/>
    <cellStyle name="Normal 2 2 16 2 2 14 6 2" xfId="37434"/>
    <cellStyle name="Normal 2 2 16 2 2 14 7" xfId="12184"/>
    <cellStyle name="Normal 2 2 16 2 2 14 7 2" xfId="37435"/>
    <cellStyle name="Normal 2 2 16 2 2 14 8" xfId="37436"/>
    <cellStyle name="Normal 2 2 16 2 2 15" xfId="12185"/>
    <cellStyle name="Normal 2 2 16 2 2 15 2" xfId="12186"/>
    <cellStyle name="Normal 2 2 16 2 2 15 2 2" xfId="12187"/>
    <cellStyle name="Normal 2 2 16 2 2 15 2 2 2" xfId="12188"/>
    <cellStyle name="Normal 2 2 16 2 2 15 2 2 2 2" xfId="37437"/>
    <cellStyle name="Normal 2 2 16 2 2 15 2 2 3" xfId="12189"/>
    <cellStyle name="Normal 2 2 16 2 2 15 2 2 3 2" xfId="37438"/>
    <cellStyle name="Normal 2 2 16 2 2 15 2 2 4" xfId="12190"/>
    <cellStyle name="Normal 2 2 16 2 2 15 2 2 4 2" xfId="37439"/>
    <cellStyle name="Normal 2 2 16 2 2 15 2 2 5" xfId="37440"/>
    <cellStyle name="Normal 2 2 16 2 2 15 2 3" xfId="12191"/>
    <cellStyle name="Normal 2 2 16 2 2 15 2 3 2" xfId="37441"/>
    <cellStyle name="Normal 2 2 16 2 2 15 2 4" xfId="12192"/>
    <cellStyle name="Normal 2 2 16 2 2 15 2 4 2" xfId="37442"/>
    <cellStyle name="Normal 2 2 16 2 2 15 2 5" xfId="12193"/>
    <cellStyle name="Normal 2 2 16 2 2 15 2 5 2" xfId="37443"/>
    <cellStyle name="Normal 2 2 16 2 2 15 2 6" xfId="37444"/>
    <cellStyle name="Normal 2 2 16 2 2 15 3" xfId="12194"/>
    <cellStyle name="Normal 2 2 16 2 2 15 3 2" xfId="12195"/>
    <cellStyle name="Normal 2 2 16 2 2 15 3 2 2" xfId="12196"/>
    <cellStyle name="Normal 2 2 16 2 2 15 3 2 2 2" xfId="37445"/>
    <cellStyle name="Normal 2 2 16 2 2 15 3 2 3" xfId="12197"/>
    <cellStyle name="Normal 2 2 16 2 2 15 3 2 3 2" xfId="37446"/>
    <cellStyle name="Normal 2 2 16 2 2 15 3 2 4" xfId="12198"/>
    <cellStyle name="Normal 2 2 16 2 2 15 3 2 4 2" xfId="37447"/>
    <cellStyle name="Normal 2 2 16 2 2 15 3 2 5" xfId="37448"/>
    <cellStyle name="Normal 2 2 16 2 2 15 3 3" xfId="12199"/>
    <cellStyle name="Normal 2 2 16 2 2 15 3 3 2" xfId="37449"/>
    <cellStyle name="Normal 2 2 16 2 2 15 3 4" xfId="12200"/>
    <cellStyle name="Normal 2 2 16 2 2 15 3 4 2" xfId="37450"/>
    <cellStyle name="Normal 2 2 16 2 2 15 3 5" xfId="12201"/>
    <cellStyle name="Normal 2 2 16 2 2 15 3 5 2" xfId="37451"/>
    <cellStyle name="Normal 2 2 16 2 2 15 3 6" xfId="37452"/>
    <cellStyle name="Normal 2 2 16 2 2 15 4" xfId="12202"/>
    <cellStyle name="Normal 2 2 16 2 2 15 4 2" xfId="12203"/>
    <cellStyle name="Normal 2 2 16 2 2 15 4 2 2" xfId="37453"/>
    <cellStyle name="Normal 2 2 16 2 2 15 4 3" xfId="12204"/>
    <cellStyle name="Normal 2 2 16 2 2 15 4 3 2" xfId="37454"/>
    <cellStyle name="Normal 2 2 16 2 2 15 4 4" xfId="12205"/>
    <cellStyle name="Normal 2 2 16 2 2 15 4 4 2" xfId="37455"/>
    <cellStyle name="Normal 2 2 16 2 2 15 4 5" xfId="37456"/>
    <cellStyle name="Normal 2 2 16 2 2 15 5" xfId="12206"/>
    <cellStyle name="Normal 2 2 16 2 2 15 5 2" xfId="37457"/>
    <cellStyle name="Normal 2 2 16 2 2 15 6" xfId="12207"/>
    <cellStyle name="Normal 2 2 16 2 2 15 6 2" xfId="37458"/>
    <cellStyle name="Normal 2 2 16 2 2 15 7" xfId="12208"/>
    <cellStyle name="Normal 2 2 16 2 2 15 7 2" xfId="37459"/>
    <cellStyle name="Normal 2 2 16 2 2 15 8" xfId="37460"/>
    <cellStyle name="Normal 2 2 16 2 2 16" xfId="12209"/>
    <cellStyle name="Normal 2 2 16 2 2 17" xfId="12210"/>
    <cellStyle name="Normal 2 2 16 2 2 17 2" xfId="12211"/>
    <cellStyle name="Normal 2 2 16 2 2 17 2 2" xfId="12212"/>
    <cellStyle name="Normal 2 2 16 2 2 17 2 2 2" xfId="37461"/>
    <cellStyle name="Normal 2 2 16 2 2 17 2 3" xfId="12213"/>
    <cellStyle name="Normal 2 2 16 2 2 17 2 3 2" xfId="37462"/>
    <cellStyle name="Normal 2 2 16 2 2 17 2 4" xfId="12214"/>
    <cellStyle name="Normal 2 2 16 2 2 17 2 4 2" xfId="37463"/>
    <cellStyle name="Normal 2 2 16 2 2 17 2 5" xfId="37464"/>
    <cellStyle name="Normal 2 2 16 2 2 17 3" xfId="12215"/>
    <cellStyle name="Normal 2 2 16 2 2 17 3 2" xfId="37465"/>
    <cellStyle name="Normal 2 2 16 2 2 17 4" xfId="12216"/>
    <cellStyle name="Normal 2 2 16 2 2 17 4 2" xfId="37466"/>
    <cellStyle name="Normal 2 2 16 2 2 17 5" xfId="12217"/>
    <cellStyle name="Normal 2 2 16 2 2 17 5 2" xfId="37467"/>
    <cellStyle name="Normal 2 2 16 2 2 17 6" xfId="37468"/>
    <cellStyle name="Normal 2 2 16 2 2 18" xfId="12218"/>
    <cellStyle name="Normal 2 2 16 2 2 18 2" xfId="12219"/>
    <cellStyle name="Normal 2 2 16 2 2 18 2 2" xfId="12220"/>
    <cellStyle name="Normal 2 2 16 2 2 18 2 2 2" xfId="37469"/>
    <cellStyle name="Normal 2 2 16 2 2 18 2 3" xfId="12221"/>
    <cellStyle name="Normal 2 2 16 2 2 18 2 3 2" xfId="37470"/>
    <cellStyle name="Normal 2 2 16 2 2 18 2 4" xfId="12222"/>
    <cellStyle name="Normal 2 2 16 2 2 18 2 4 2" xfId="37471"/>
    <cellStyle name="Normal 2 2 16 2 2 18 2 5" xfId="37472"/>
    <cellStyle name="Normal 2 2 16 2 2 18 3" xfId="12223"/>
    <cellStyle name="Normal 2 2 16 2 2 18 3 2" xfId="37473"/>
    <cellStyle name="Normal 2 2 16 2 2 18 4" xfId="12224"/>
    <cellStyle name="Normal 2 2 16 2 2 18 4 2" xfId="37474"/>
    <cellStyle name="Normal 2 2 16 2 2 18 5" xfId="12225"/>
    <cellStyle name="Normal 2 2 16 2 2 18 5 2" xfId="37475"/>
    <cellStyle name="Normal 2 2 16 2 2 18 6" xfId="37476"/>
    <cellStyle name="Normal 2 2 16 2 2 19" xfId="12226"/>
    <cellStyle name="Normal 2 2 16 2 2 19 2" xfId="12227"/>
    <cellStyle name="Normal 2 2 16 2 2 19 2 2" xfId="37477"/>
    <cellStyle name="Normal 2 2 16 2 2 19 3" xfId="12228"/>
    <cellStyle name="Normal 2 2 16 2 2 19 3 2" xfId="37478"/>
    <cellStyle name="Normal 2 2 16 2 2 19 4" xfId="12229"/>
    <cellStyle name="Normal 2 2 16 2 2 19 4 2" xfId="37479"/>
    <cellStyle name="Normal 2 2 16 2 2 19 5" xfId="37480"/>
    <cellStyle name="Normal 2 2 16 2 2 2" xfId="12230"/>
    <cellStyle name="Normal 2 2 16 2 2 2 2" xfId="12231"/>
    <cellStyle name="Normal 2 2 16 2 2 2 2 10" xfId="12232"/>
    <cellStyle name="Normal 2 2 16 2 2 2 2 10 2" xfId="37481"/>
    <cellStyle name="Normal 2 2 16 2 2 2 2 11" xfId="12233"/>
    <cellStyle name="Normal 2 2 16 2 2 2 2 11 2" xfId="37482"/>
    <cellStyle name="Normal 2 2 16 2 2 2 2 12" xfId="12234"/>
    <cellStyle name="Normal 2 2 16 2 2 2 2 12 2" xfId="37483"/>
    <cellStyle name="Normal 2 2 16 2 2 2 2 13" xfId="37484"/>
    <cellStyle name="Normal 2 2 16 2 2 2 2 2" xfId="12235"/>
    <cellStyle name="Normal 2 2 16 2 2 2 2 2 2" xfId="12236"/>
    <cellStyle name="Normal 2 2 16 2 2 2 2 2 2 2" xfId="12237"/>
    <cellStyle name="Normal 2 2 16 2 2 2 2 2 2 2 2" xfId="12238"/>
    <cellStyle name="Normal 2 2 16 2 2 2 2 2 2 2 2 2" xfId="12239"/>
    <cellStyle name="Normal 2 2 16 2 2 2 2 2 2 2 2 2 2" xfId="37485"/>
    <cellStyle name="Normal 2 2 16 2 2 2 2 2 2 2 2 3" xfId="12240"/>
    <cellStyle name="Normal 2 2 16 2 2 2 2 2 2 2 2 3 2" xfId="37486"/>
    <cellStyle name="Normal 2 2 16 2 2 2 2 2 2 2 2 4" xfId="12241"/>
    <cellStyle name="Normal 2 2 16 2 2 2 2 2 2 2 2 4 2" xfId="37487"/>
    <cellStyle name="Normal 2 2 16 2 2 2 2 2 2 2 2 5" xfId="37488"/>
    <cellStyle name="Normal 2 2 16 2 2 2 2 2 2 2 3" xfId="12242"/>
    <cellStyle name="Normal 2 2 16 2 2 2 2 2 2 2 3 2" xfId="37489"/>
    <cellStyle name="Normal 2 2 16 2 2 2 2 2 2 2 4" xfId="12243"/>
    <cellStyle name="Normal 2 2 16 2 2 2 2 2 2 2 4 2" xfId="37490"/>
    <cellStyle name="Normal 2 2 16 2 2 2 2 2 2 2 5" xfId="12244"/>
    <cellStyle name="Normal 2 2 16 2 2 2 2 2 2 2 5 2" xfId="37491"/>
    <cellStyle name="Normal 2 2 16 2 2 2 2 2 2 2 6" xfId="37492"/>
    <cellStyle name="Normal 2 2 16 2 2 2 2 2 2 3" xfId="12245"/>
    <cellStyle name="Normal 2 2 16 2 2 2 2 2 2 3 2" xfId="12246"/>
    <cellStyle name="Normal 2 2 16 2 2 2 2 2 2 3 2 2" xfId="12247"/>
    <cellStyle name="Normal 2 2 16 2 2 2 2 2 2 3 2 2 2" xfId="37493"/>
    <cellStyle name="Normal 2 2 16 2 2 2 2 2 2 3 2 3" xfId="12248"/>
    <cellStyle name="Normal 2 2 16 2 2 2 2 2 2 3 2 3 2" xfId="37494"/>
    <cellStyle name="Normal 2 2 16 2 2 2 2 2 2 3 2 4" xfId="12249"/>
    <cellStyle name="Normal 2 2 16 2 2 2 2 2 2 3 2 4 2" xfId="37495"/>
    <cellStyle name="Normal 2 2 16 2 2 2 2 2 2 3 2 5" xfId="37496"/>
    <cellStyle name="Normal 2 2 16 2 2 2 2 2 2 3 3" xfId="12250"/>
    <cellStyle name="Normal 2 2 16 2 2 2 2 2 2 3 3 2" xfId="37497"/>
    <cellStyle name="Normal 2 2 16 2 2 2 2 2 2 3 4" xfId="12251"/>
    <cellStyle name="Normal 2 2 16 2 2 2 2 2 2 3 4 2" xfId="37498"/>
    <cellStyle name="Normal 2 2 16 2 2 2 2 2 2 3 5" xfId="12252"/>
    <cellStyle name="Normal 2 2 16 2 2 2 2 2 2 3 5 2" xfId="37499"/>
    <cellStyle name="Normal 2 2 16 2 2 2 2 2 2 3 6" xfId="37500"/>
    <cellStyle name="Normal 2 2 16 2 2 2 2 2 2 4" xfId="12253"/>
    <cellStyle name="Normal 2 2 16 2 2 2 2 2 2 4 2" xfId="12254"/>
    <cellStyle name="Normal 2 2 16 2 2 2 2 2 2 4 2 2" xfId="37501"/>
    <cellStyle name="Normal 2 2 16 2 2 2 2 2 2 4 3" xfId="12255"/>
    <cellStyle name="Normal 2 2 16 2 2 2 2 2 2 4 3 2" xfId="37502"/>
    <cellStyle name="Normal 2 2 16 2 2 2 2 2 2 4 4" xfId="12256"/>
    <cellStyle name="Normal 2 2 16 2 2 2 2 2 2 4 4 2" xfId="37503"/>
    <cellStyle name="Normal 2 2 16 2 2 2 2 2 2 4 5" xfId="37504"/>
    <cellStyle name="Normal 2 2 16 2 2 2 2 2 2 5" xfId="12257"/>
    <cellStyle name="Normal 2 2 16 2 2 2 2 2 2 5 2" xfId="37505"/>
    <cellStyle name="Normal 2 2 16 2 2 2 2 2 2 6" xfId="12258"/>
    <cellStyle name="Normal 2 2 16 2 2 2 2 2 2 6 2" xfId="37506"/>
    <cellStyle name="Normal 2 2 16 2 2 2 2 2 2 7" xfId="12259"/>
    <cellStyle name="Normal 2 2 16 2 2 2 2 2 2 7 2" xfId="37507"/>
    <cellStyle name="Normal 2 2 16 2 2 2 2 2 2 8" xfId="37508"/>
    <cellStyle name="Normal 2 2 16 2 2 2 2 2 3" xfId="12260"/>
    <cellStyle name="Normal 2 2 16 2 2 2 2 2 3 2" xfId="12261"/>
    <cellStyle name="Normal 2 2 16 2 2 2 2 2 3 2 2" xfId="12262"/>
    <cellStyle name="Normal 2 2 16 2 2 2 2 2 3 2 2 2" xfId="12263"/>
    <cellStyle name="Normal 2 2 16 2 2 2 2 2 3 2 2 2 2" xfId="37509"/>
    <cellStyle name="Normal 2 2 16 2 2 2 2 2 3 2 2 3" xfId="12264"/>
    <cellStyle name="Normal 2 2 16 2 2 2 2 2 3 2 2 3 2" xfId="37510"/>
    <cellStyle name="Normal 2 2 16 2 2 2 2 2 3 2 2 4" xfId="12265"/>
    <cellStyle name="Normal 2 2 16 2 2 2 2 2 3 2 2 4 2" xfId="37511"/>
    <cellStyle name="Normal 2 2 16 2 2 2 2 2 3 2 2 5" xfId="37512"/>
    <cellStyle name="Normal 2 2 16 2 2 2 2 2 3 2 3" xfId="12266"/>
    <cellStyle name="Normal 2 2 16 2 2 2 2 2 3 2 3 2" xfId="37513"/>
    <cellStyle name="Normal 2 2 16 2 2 2 2 2 3 2 4" xfId="12267"/>
    <cellStyle name="Normal 2 2 16 2 2 2 2 2 3 2 4 2" xfId="37514"/>
    <cellStyle name="Normal 2 2 16 2 2 2 2 2 3 2 5" xfId="12268"/>
    <cellStyle name="Normal 2 2 16 2 2 2 2 2 3 2 5 2" xfId="37515"/>
    <cellStyle name="Normal 2 2 16 2 2 2 2 2 3 2 6" xfId="37516"/>
    <cellStyle name="Normal 2 2 16 2 2 2 2 2 3 3" xfId="12269"/>
    <cellStyle name="Normal 2 2 16 2 2 2 2 2 3 3 2" xfId="12270"/>
    <cellStyle name="Normal 2 2 16 2 2 2 2 2 3 3 2 2" xfId="12271"/>
    <cellStyle name="Normal 2 2 16 2 2 2 2 2 3 3 2 2 2" xfId="37517"/>
    <cellStyle name="Normal 2 2 16 2 2 2 2 2 3 3 2 3" xfId="12272"/>
    <cellStyle name="Normal 2 2 16 2 2 2 2 2 3 3 2 3 2" xfId="37518"/>
    <cellStyle name="Normal 2 2 16 2 2 2 2 2 3 3 2 4" xfId="12273"/>
    <cellStyle name="Normal 2 2 16 2 2 2 2 2 3 3 2 4 2" xfId="37519"/>
    <cellStyle name="Normal 2 2 16 2 2 2 2 2 3 3 2 5" xfId="37520"/>
    <cellStyle name="Normal 2 2 16 2 2 2 2 2 3 3 3" xfId="12274"/>
    <cellStyle name="Normal 2 2 16 2 2 2 2 2 3 3 3 2" xfId="37521"/>
    <cellStyle name="Normal 2 2 16 2 2 2 2 2 3 3 4" xfId="12275"/>
    <cellStyle name="Normal 2 2 16 2 2 2 2 2 3 3 4 2" xfId="37522"/>
    <cellStyle name="Normal 2 2 16 2 2 2 2 2 3 3 5" xfId="12276"/>
    <cellStyle name="Normal 2 2 16 2 2 2 2 2 3 3 5 2" xfId="37523"/>
    <cellStyle name="Normal 2 2 16 2 2 2 2 2 3 3 6" xfId="37524"/>
    <cellStyle name="Normal 2 2 16 2 2 2 2 2 3 4" xfId="12277"/>
    <cellStyle name="Normal 2 2 16 2 2 2 2 2 3 4 2" xfId="12278"/>
    <cellStyle name="Normal 2 2 16 2 2 2 2 2 3 4 2 2" xfId="37525"/>
    <cellStyle name="Normal 2 2 16 2 2 2 2 2 3 4 3" xfId="12279"/>
    <cellStyle name="Normal 2 2 16 2 2 2 2 2 3 4 3 2" xfId="37526"/>
    <cellStyle name="Normal 2 2 16 2 2 2 2 2 3 4 4" xfId="12280"/>
    <cellStyle name="Normal 2 2 16 2 2 2 2 2 3 4 4 2" xfId="37527"/>
    <cellStyle name="Normal 2 2 16 2 2 2 2 2 3 4 5" xfId="37528"/>
    <cellStyle name="Normal 2 2 16 2 2 2 2 2 3 5" xfId="12281"/>
    <cellStyle name="Normal 2 2 16 2 2 2 2 2 3 5 2" xfId="37529"/>
    <cellStyle name="Normal 2 2 16 2 2 2 2 2 3 6" xfId="12282"/>
    <cellStyle name="Normal 2 2 16 2 2 2 2 2 3 6 2" xfId="37530"/>
    <cellStyle name="Normal 2 2 16 2 2 2 2 2 3 7" xfId="12283"/>
    <cellStyle name="Normal 2 2 16 2 2 2 2 2 3 7 2" xfId="37531"/>
    <cellStyle name="Normal 2 2 16 2 2 2 2 2 3 8" xfId="37532"/>
    <cellStyle name="Normal 2 2 16 2 2 2 2 3" xfId="12284"/>
    <cellStyle name="Normal 2 2 16 2 2 2 2 3 2" xfId="12285"/>
    <cellStyle name="Normal 2 2 16 2 2 2 2 3 2 2" xfId="12286"/>
    <cellStyle name="Normal 2 2 16 2 2 2 2 3 2 2 2" xfId="12287"/>
    <cellStyle name="Normal 2 2 16 2 2 2 2 3 2 2 2 2" xfId="37533"/>
    <cellStyle name="Normal 2 2 16 2 2 2 2 3 2 2 3" xfId="12288"/>
    <cellStyle name="Normal 2 2 16 2 2 2 2 3 2 2 3 2" xfId="37534"/>
    <cellStyle name="Normal 2 2 16 2 2 2 2 3 2 2 4" xfId="12289"/>
    <cellStyle name="Normal 2 2 16 2 2 2 2 3 2 2 4 2" xfId="37535"/>
    <cellStyle name="Normal 2 2 16 2 2 2 2 3 2 2 5" xfId="37536"/>
    <cellStyle name="Normal 2 2 16 2 2 2 2 3 2 3" xfId="12290"/>
    <cellStyle name="Normal 2 2 16 2 2 2 2 3 2 3 2" xfId="37537"/>
    <cellStyle name="Normal 2 2 16 2 2 2 2 3 2 4" xfId="12291"/>
    <cellStyle name="Normal 2 2 16 2 2 2 2 3 2 4 2" xfId="37538"/>
    <cellStyle name="Normal 2 2 16 2 2 2 2 3 2 5" xfId="12292"/>
    <cellStyle name="Normal 2 2 16 2 2 2 2 3 2 5 2" xfId="37539"/>
    <cellStyle name="Normal 2 2 16 2 2 2 2 3 2 6" xfId="37540"/>
    <cellStyle name="Normal 2 2 16 2 2 2 2 3 3" xfId="12293"/>
    <cellStyle name="Normal 2 2 16 2 2 2 2 3 3 2" xfId="12294"/>
    <cellStyle name="Normal 2 2 16 2 2 2 2 3 3 2 2" xfId="12295"/>
    <cellStyle name="Normal 2 2 16 2 2 2 2 3 3 2 2 2" xfId="37541"/>
    <cellStyle name="Normal 2 2 16 2 2 2 2 3 3 2 3" xfId="12296"/>
    <cellStyle name="Normal 2 2 16 2 2 2 2 3 3 2 3 2" xfId="37542"/>
    <cellStyle name="Normal 2 2 16 2 2 2 2 3 3 2 4" xfId="12297"/>
    <cellStyle name="Normal 2 2 16 2 2 2 2 3 3 2 4 2" xfId="37543"/>
    <cellStyle name="Normal 2 2 16 2 2 2 2 3 3 2 5" xfId="37544"/>
    <cellStyle name="Normal 2 2 16 2 2 2 2 3 3 3" xfId="12298"/>
    <cellStyle name="Normal 2 2 16 2 2 2 2 3 3 3 2" xfId="37545"/>
    <cellStyle name="Normal 2 2 16 2 2 2 2 3 3 4" xfId="12299"/>
    <cellStyle name="Normal 2 2 16 2 2 2 2 3 3 4 2" xfId="37546"/>
    <cellStyle name="Normal 2 2 16 2 2 2 2 3 3 5" xfId="12300"/>
    <cellStyle name="Normal 2 2 16 2 2 2 2 3 3 5 2" xfId="37547"/>
    <cellStyle name="Normal 2 2 16 2 2 2 2 3 3 6" xfId="37548"/>
    <cellStyle name="Normal 2 2 16 2 2 2 2 3 4" xfId="12301"/>
    <cellStyle name="Normal 2 2 16 2 2 2 2 3 4 2" xfId="12302"/>
    <cellStyle name="Normal 2 2 16 2 2 2 2 3 4 2 2" xfId="37549"/>
    <cellStyle name="Normal 2 2 16 2 2 2 2 3 4 3" xfId="12303"/>
    <cellStyle name="Normal 2 2 16 2 2 2 2 3 4 3 2" xfId="37550"/>
    <cellStyle name="Normal 2 2 16 2 2 2 2 3 4 4" xfId="12304"/>
    <cellStyle name="Normal 2 2 16 2 2 2 2 3 4 4 2" xfId="37551"/>
    <cellStyle name="Normal 2 2 16 2 2 2 2 3 4 5" xfId="37552"/>
    <cellStyle name="Normal 2 2 16 2 2 2 2 3 5" xfId="12305"/>
    <cellStyle name="Normal 2 2 16 2 2 2 2 3 5 2" xfId="37553"/>
    <cellStyle name="Normal 2 2 16 2 2 2 2 3 6" xfId="12306"/>
    <cellStyle name="Normal 2 2 16 2 2 2 2 3 6 2" xfId="37554"/>
    <cellStyle name="Normal 2 2 16 2 2 2 2 3 7" xfId="12307"/>
    <cellStyle name="Normal 2 2 16 2 2 2 2 3 7 2" xfId="37555"/>
    <cellStyle name="Normal 2 2 16 2 2 2 2 3 8" xfId="37556"/>
    <cellStyle name="Normal 2 2 16 2 2 2 2 4" xfId="12308"/>
    <cellStyle name="Normal 2 2 16 2 2 2 2 4 2" xfId="12309"/>
    <cellStyle name="Normal 2 2 16 2 2 2 2 4 2 2" xfId="12310"/>
    <cellStyle name="Normal 2 2 16 2 2 2 2 4 2 2 2" xfId="12311"/>
    <cellStyle name="Normal 2 2 16 2 2 2 2 4 2 2 2 2" xfId="37557"/>
    <cellStyle name="Normal 2 2 16 2 2 2 2 4 2 2 3" xfId="12312"/>
    <cellStyle name="Normal 2 2 16 2 2 2 2 4 2 2 3 2" xfId="37558"/>
    <cellStyle name="Normal 2 2 16 2 2 2 2 4 2 2 4" xfId="12313"/>
    <cellStyle name="Normal 2 2 16 2 2 2 2 4 2 2 4 2" xfId="37559"/>
    <cellStyle name="Normal 2 2 16 2 2 2 2 4 2 2 5" xfId="37560"/>
    <cellStyle name="Normal 2 2 16 2 2 2 2 4 2 3" xfId="12314"/>
    <cellStyle name="Normal 2 2 16 2 2 2 2 4 2 3 2" xfId="37561"/>
    <cellStyle name="Normal 2 2 16 2 2 2 2 4 2 4" xfId="12315"/>
    <cellStyle name="Normal 2 2 16 2 2 2 2 4 2 4 2" xfId="37562"/>
    <cellStyle name="Normal 2 2 16 2 2 2 2 4 2 5" xfId="12316"/>
    <cellStyle name="Normal 2 2 16 2 2 2 2 4 2 5 2" xfId="37563"/>
    <cellStyle name="Normal 2 2 16 2 2 2 2 4 2 6" xfId="37564"/>
    <cellStyle name="Normal 2 2 16 2 2 2 2 4 3" xfId="12317"/>
    <cellStyle name="Normal 2 2 16 2 2 2 2 4 3 2" xfId="12318"/>
    <cellStyle name="Normal 2 2 16 2 2 2 2 4 3 2 2" xfId="12319"/>
    <cellStyle name="Normal 2 2 16 2 2 2 2 4 3 2 2 2" xfId="37565"/>
    <cellStyle name="Normal 2 2 16 2 2 2 2 4 3 2 3" xfId="12320"/>
    <cellStyle name="Normal 2 2 16 2 2 2 2 4 3 2 3 2" xfId="37566"/>
    <cellStyle name="Normal 2 2 16 2 2 2 2 4 3 2 4" xfId="12321"/>
    <cellStyle name="Normal 2 2 16 2 2 2 2 4 3 2 4 2" xfId="37567"/>
    <cellStyle name="Normal 2 2 16 2 2 2 2 4 3 2 5" xfId="37568"/>
    <cellStyle name="Normal 2 2 16 2 2 2 2 4 3 3" xfId="12322"/>
    <cellStyle name="Normal 2 2 16 2 2 2 2 4 3 3 2" xfId="37569"/>
    <cellStyle name="Normal 2 2 16 2 2 2 2 4 3 4" xfId="12323"/>
    <cellStyle name="Normal 2 2 16 2 2 2 2 4 3 4 2" xfId="37570"/>
    <cellStyle name="Normal 2 2 16 2 2 2 2 4 3 5" xfId="12324"/>
    <cellStyle name="Normal 2 2 16 2 2 2 2 4 3 5 2" xfId="37571"/>
    <cellStyle name="Normal 2 2 16 2 2 2 2 4 3 6" xfId="37572"/>
    <cellStyle name="Normal 2 2 16 2 2 2 2 4 4" xfId="12325"/>
    <cellStyle name="Normal 2 2 16 2 2 2 2 4 4 2" xfId="12326"/>
    <cellStyle name="Normal 2 2 16 2 2 2 2 4 4 2 2" xfId="37573"/>
    <cellStyle name="Normal 2 2 16 2 2 2 2 4 4 3" xfId="12327"/>
    <cellStyle name="Normal 2 2 16 2 2 2 2 4 4 3 2" xfId="37574"/>
    <cellStyle name="Normal 2 2 16 2 2 2 2 4 4 4" xfId="12328"/>
    <cellStyle name="Normal 2 2 16 2 2 2 2 4 4 4 2" xfId="37575"/>
    <cellStyle name="Normal 2 2 16 2 2 2 2 4 4 5" xfId="37576"/>
    <cellStyle name="Normal 2 2 16 2 2 2 2 4 5" xfId="12329"/>
    <cellStyle name="Normal 2 2 16 2 2 2 2 4 5 2" xfId="37577"/>
    <cellStyle name="Normal 2 2 16 2 2 2 2 4 6" xfId="12330"/>
    <cellStyle name="Normal 2 2 16 2 2 2 2 4 6 2" xfId="37578"/>
    <cellStyle name="Normal 2 2 16 2 2 2 2 4 7" xfId="12331"/>
    <cellStyle name="Normal 2 2 16 2 2 2 2 4 7 2" xfId="37579"/>
    <cellStyle name="Normal 2 2 16 2 2 2 2 4 8" xfId="37580"/>
    <cellStyle name="Normal 2 2 16 2 2 2 2 5" xfId="12332"/>
    <cellStyle name="Normal 2 2 16 2 2 2 2 5 2" xfId="12333"/>
    <cellStyle name="Normal 2 2 16 2 2 2 2 5 2 2" xfId="12334"/>
    <cellStyle name="Normal 2 2 16 2 2 2 2 5 2 2 2" xfId="12335"/>
    <cellStyle name="Normal 2 2 16 2 2 2 2 5 2 2 2 2" xfId="37581"/>
    <cellStyle name="Normal 2 2 16 2 2 2 2 5 2 2 3" xfId="12336"/>
    <cellStyle name="Normal 2 2 16 2 2 2 2 5 2 2 3 2" xfId="37582"/>
    <cellStyle name="Normal 2 2 16 2 2 2 2 5 2 2 4" xfId="12337"/>
    <cellStyle name="Normal 2 2 16 2 2 2 2 5 2 2 4 2" xfId="37583"/>
    <cellStyle name="Normal 2 2 16 2 2 2 2 5 2 2 5" xfId="37584"/>
    <cellStyle name="Normal 2 2 16 2 2 2 2 5 2 3" xfId="12338"/>
    <cellStyle name="Normal 2 2 16 2 2 2 2 5 2 3 2" xfId="37585"/>
    <cellStyle name="Normal 2 2 16 2 2 2 2 5 2 4" xfId="12339"/>
    <cellStyle name="Normal 2 2 16 2 2 2 2 5 2 4 2" xfId="37586"/>
    <cellStyle name="Normal 2 2 16 2 2 2 2 5 2 5" xfId="12340"/>
    <cellStyle name="Normal 2 2 16 2 2 2 2 5 2 5 2" xfId="37587"/>
    <cellStyle name="Normal 2 2 16 2 2 2 2 5 2 6" xfId="37588"/>
    <cellStyle name="Normal 2 2 16 2 2 2 2 5 3" xfId="12341"/>
    <cellStyle name="Normal 2 2 16 2 2 2 2 5 3 2" xfId="12342"/>
    <cellStyle name="Normal 2 2 16 2 2 2 2 5 3 2 2" xfId="12343"/>
    <cellStyle name="Normal 2 2 16 2 2 2 2 5 3 2 2 2" xfId="37589"/>
    <cellStyle name="Normal 2 2 16 2 2 2 2 5 3 2 3" xfId="12344"/>
    <cellStyle name="Normal 2 2 16 2 2 2 2 5 3 2 3 2" xfId="37590"/>
    <cellStyle name="Normal 2 2 16 2 2 2 2 5 3 2 4" xfId="12345"/>
    <cellStyle name="Normal 2 2 16 2 2 2 2 5 3 2 4 2" xfId="37591"/>
    <cellStyle name="Normal 2 2 16 2 2 2 2 5 3 2 5" xfId="37592"/>
    <cellStyle name="Normal 2 2 16 2 2 2 2 5 3 3" xfId="12346"/>
    <cellStyle name="Normal 2 2 16 2 2 2 2 5 3 3 2" xfId="37593"/>
    <cellStyle name="Normal 2 2 16 2 2 2 2 5 3 4" xfId="12347"/>
    <cellStyle name="Normal 2 2 16 2 2 2 2 5 3 4 2" xfId="37594"/>
    <cellStyle name="Normal 2 2 16 2 2 2 2 5 3 5" xfId="12348"/>
    <cellStyle name="Normal 2 2 16 2 2 2 2 5 3 5 2" xfId="37595"/>
    <cellStyle name="Normal 2 2 16 2 2 2 2 5 3 6" xfId="37596"/>
    <cellStyle name="Normal 2 2 16 2 2 2 2 5 4" xfId="12349"/>
    <cellStyle name="Normal 2 2 16 2 2 2 2 5 4 2" xfId="12350"/>
    <cellStyle name="Normal 2 2 16 2 2 2 2 5 4 2 2" xfId="37597"/>
    <cellStyle name="Normal 2 2 16 2 2 2 2 5 4 3" xfId="12351"/>
    <cellStyle name="Normal 2 2 16 2 2 2 2 5 4 3 2" xfId="37598"/>
    <cellStyle name="Normal 2 2 16 2 2 2 2 5 4 4" xfId="12352"/>
    <cellStyle name="Normal 2 2 16 2 2 2 2 5 4 4 2" xfId="37599"/>
    <cellStyle name="Normal 2 2 16 2 2 2 2 5 4 5" xfId="37600"/>
    <cellStyle name="Normal 2 2 16 2 2 2 2 5 5" xfId="12353"/>
    <cellStyle name="Normal 2 2 16 2 2 2 2 5 5 2" xfId="37601"/>
    <cellStyle name="Normal 2 2 16 2 2 2 2 5 6" xfId="12354"/>
    <cellStyle name="Normal 2 2 16 2 2 2 2 5 6 2" xfId="37602"/>
    <cellStyle name="Normal 2 2 16 2 2 2 2 5 7" xfId="12355"/>
    <cellStyle name="Normal 2 2 16 2 2 2 2 5 7 2" xfId="37603"/>
    <cellStyle name="Normal 2 2 16 2 2 2 2 5 8" xfId="37604"/>
    <cellStyle name="Normal 2 2 16 2 2 2 2 6" xfId="12356"/>
    <cellStyle name="Normal 2 2 16 2 2 2 2 7" xfId="12357"/>
    <cellStyle name="Normal 2 2 16 2 2 2 2 7 2" xfId="12358"/>
    <cellStyle name="Normal 2 2 16 2 2 2 2 7 2 2" xfId="12359"/>
    <cellStyle name="Normal 2 2 16 2 2 2 2 7 2 2 2" xfId="37605"/>
    <cellStyle name="Normal 2 2 16 2 2 2 2 7 2 3" xfId="12360"/>
    <cellStyle name="Normal 2 2 16 2 2 2 2 7 2 3 2" xfId="37606"/>
    <cellStyle name="Normal 2 2 16 2 2 2 2 7 2 4" xfId="12361"/>
    <cellStyle name="Normal 2 2 16 2 2 2 2 7 2 4 2" xfId="37607"/>
    <cellStyle name="Normal 2 2 16 2 2 2 2 7 2 5" xfId="37608"/>
    <cellStyle name="Normal 2 2 16 2 2 2 2 7 3" xfId="12362"/>
    <cellStyle name="Normal 2 2 16 2 2 2 2 7 3 2" xfId="37609"/>
    <cellStyle name="Normal 2 2 16 2 2 2 2 7 4" xfId="12363"/>
    <cellStyle name="Normal 2 2 16 2 2 2 2 7 4 2" xfId="37610"/>
    <cellStyle name="Normal 2 2 16 2 2 2 2 7 5" xfId="12364"/>
    <cellStyle name="Normal 2 2 16 2 2 2 2 7 5 2" xfId="37611"/>
    <cellStyle name="Normal 2 2 16 2 2 2 2 7 6" xfId="37612"/>
    <cellStyle name="Normal 2 2 16 2 2 2 2 8" xfId="12365"/>
    <cellStyle name="Normal 2 2 16 2 2 2 2 8 2" xfId="12366"/>
    <cellStyle name="Normal 2 2 16 2 2 2 2 8 2 2" xfId="12367"/>
    <cellStyle name="Normal 2 2 16 2 2 2 2 8 2 2 2" xfId="37613"/>
    <cellStyle name="Normal 2 2 16 2 2 2 2 8 2 3" xfId="12368"/>
    <cellStyle name="Normal 2 2 16 2 2 2 2 8 2 3 2" xfId="37614"/>
    <cellStyle name="Normal 2 2 16 2 2 2 2 8 2 4" xfId="12369"/>
    <cellStyle name="Normal 2 2 16 2 2 2 2 8 2 4 2" xfId="37615"/>
    <cellStyle name="Normal 2 2 16 2 2 2 2 8 2 5" xfId="37616"/>
    <cellStyle name="Normal 2 2 16 2 2 2 2 8 3" xfId="12370"/>
    <cellStyle name="Normal 2 2 16 2 2 2 2 8 3 2" xfId="37617"/>
    <cellStyle name="Normal 2 2 16 2 2 2 2 8 4" xfId="12371"/>
    <cellStyle name="Normal 2 2 16 2 2 2 2 8 4 2" xfId="37618"/>
    <cellStyle name="Normal 2 2 16 2 2 2 2 8 5" xfId="12372"/>
    <cellStyle name="Normal 2 2 16 2 2 2 2 8 5 2" xfId="37619"/>
    <cellStyle name="Normal 2 2 16 2 2 2 2 8 6" xfId="37620"/>
    <cellStyle name="Normal 2 2 16 2 2 2 2 9" xfId="12373"/>
    <cellStyle name="Normal 2 2 16 2 2 2 2 9 2" xfId="12374"/>
    <cellStyle name="Normal 2 2 16 2 2 2 2 9 2 2" xfId="37621"/>
    <cellStyle name="Normal 2 2 16 2 2 2 2 9 3" xfId="12375"/>
    <cellStyle name="Normal 2 2 16 2 2 2 2 9 3 2" xfId="37622"/>
    <cellStyle name="Normal 2 2 16 2 2 2 2 9 4" xfId="12376"/>
    <cellStyle name="Normal 2 2 16 2 2 2 2 9 4 2" xfId="37623"/>
    <cellStyle name="Normal 2 2 16 2 2 2 2 9 5" xfId="37624"/>
    <cellStyle name="Normal 2 2 16 2 2 2 3" xfId="12377"/>
    <cellStyle name="Normal 2 2 16 2 2 2 3 10" xfId="37625"/>
    <cellStyle name="Normal 2 2 16 2 2 2 3 2" xfId="12378"/>
    <cellStyle name="Normal 2 2 16 2 2 2 3 3" xfId="12379"/>
    <cellStyle name="Normal 2 2 16 2 2 2 3 4" xfId="12380"/>
    <cellStyle name="Normal 2 2 16 2 2 2 3 4 2" xfId="12381"/>
    <cellStyle name="Normal 2 2 16 2 2 2 3 4 2 2" xfId="12382"/>
    <cellStyle name="Normal 2 2 16 2 2 2 3 4 2 2 2" xfId="37626"/>
    <cellStyle name="Normal 2 2 16 2 2 2 3 4 2 3" xfId="12383"/>
    <cellStyle name="Normal 2 2 16 2 2 2 3 4 2 3 2" xfId="37627"/>
    <cellStyle name="Normal 2 2 16 2 2 2 3 4 2 4" xfId="12384"/>
    <cellStyle name="Normal 2 2 16 2 2 2 3 4 2 4 2" xfId="37628"/>
    <cellStyle name="Normal 2 2 16 2 2 2 3 4 2 5" xfId="37629"/>
    <cellStyle name="Normal 2 2 16 2 2 2 3 4 3" xfId="12385"/>
    <cellStyle name="Normal 2 2 16 2 2 2 3 4 3 2" xfId="37630"/>
    <cellStyle name="Normal 2 2 16 2 2 2 3 4 4" xfId="12386"/>
    <cellStyle name="Normal 2 2 16 2 2 2 3 4 4 2" xfId="37631"/>
    <cellStyle name="Normal 2 2 16 2 2 2 3 4 5" xfId="12387"/>
    <cellStyle name="Normal 2 2 16 2 2 2 3 4 5 2" xfId="37632"/>
    <cellStyle name="Normal 2 2 16 2 2 2 3 4 6" xfId="37633"/>
    <cellStyle name="Normal 2 2 16 2 2 2 3 5" xfId="12388"/>
    <cellStyle name="Normal 2 2 16 2 2 2 3 5 2" xfId="12389"/>
    <cellStyle name="Normal 2 2 16 2 2 2 3 5 2 2" xfId="12390"/>
    <cellStyle name="Normal 2 2 16 2 2 2 3 5 2 2 2" xfId="37634"/>
    <cellStyle name="Normal 2 2 16 2 2 2 3 5 2 3" xfId="12391"/>
    <cellStyle name="Normal 2 2 16 2 2 2 3 5 2 3 2" xfId="37635"/>
    <cellStyle name="Normal 2 2 16 2 2 2 3 5 2 4" xfId="12392"/>
    <cellStyle name="Normal 2 2 16 2 2 2 3 5 2 4 2" xfId="37636"/>
    <cellStyle name="Normal 2 2 16 2 2 2 3 5 2 5" xfId="37637"/>
    <cellStyle name="Normal 2 2 16 2 2 2 3 5 3" xfId="12393"/>
    <cellStyle name="Normal 2 2 16 2 2 2 3 5 3 2" xfId="37638"/>
    <cellStyle name="Normal 2 2 16 2 2 2 3 5 4" xfId="12394"/>
    <cellStyle name="Normal 2 2 16 2 2 2 3 5 4 2" xfId="37639"/>
    <cellStyle name="Normal 2 2 16 2 2 2 3 5 5" xfId="12395"/>
    <cellStyle name="Normal 2 2 16 2 2 2 3 5 5 2" xfId="37640"/>
    <cellStyle name="Normal 2 2 16 2 2 2 3 5 6" xfId="37641"/>
    <cellStyle name="Normal 2 2 16 2 2 2 3 6" xfId="12396"/>
    <cellStyle name="Normal 2 2 16 2 2 2 3 6 2" xfId="12397"/>
    <cellStyle name="Normal 2 2 16 2 2 2 3 6 2 2" xfId="37642"/>
    <cellStyle name="Normal 2 2 16 2 2 2 3 6 3" xfId="12398"/>
    <cellStyle name="Normal 2 2 16 2 2 2 3 6 3 2" xfId="37643"/>
    <cellStyle name="Normal 2 2 16 2 2 2 3 6 4" xfId="12399"/>
    <cellStyle name="Normal 2 2 16 2 2 2 3 6 4 2" xfId="37644"/>
    <cellStyle name="Normal 2 2 16 2 2 2 3 6 5" xfId="37645"/>
    <cellStyle name="Normal 2 2 16 2 2 2 3 7" xfId="12400"/>
    <cellStyle name="Normal 2 2 16 2 2 2 3 7 2" xfId="37646"/>
    <cellStyle name="Normal 2 2 16 2 2 2 3 8" xfId="12401"/>
    <cellStyle name="Normal 2 2 16 2 2 2 3 8 2" xfId="37647"/>
    <cellStyle name="Normal 2 2 16 2 2 2 3 9" xfId="12402"/>
    <cellStyle name="Normal 2 2 16 2 2 2 3 9 2" xfId="37648"/>
    <cellStyle name="Normal 2 2 16 2 2 2 4" xfId="12403"/>
    <cellStyle name="Normal 2 2 16 2 2 2 5" xfId="12404"/>
    <cellStyle name="Normal 2 2 16 2 2 2 6" xfId="12405"/>
    <cellStyle name="Normal 2 2 16 2 2 2 6 2" xfId="12406"/>
    <cellStyle name="Normal 2 2 16 2 2 2 6 2 2" xfId="12407"/>
    <cellStyle name="Normal 2 2 16 2 2 2 6 2 2 2" xfId="12408"/>
    <cellStyle name="Normal 2 2 16 2 2 2 6 2 2 2 2" xfId="37649"/>
    <cellStyle name="Normal 2 2 16 2 2 2 6 2 2 3" xfId="12409"/>
    <cellStyle name="Normal 2 2 16 2 2 2 6 2 2 3 2" xfId="37650"/>
    <cellStyle name="Normal 2 2 16 2 2 2 6 2 2 4" xfId="12410"/>
    <cellStyle name="Normal 2 2 16 2 2 2 6 2 2 4 2" xfId="37651"/>
    <cellStyle name="Normal 2 2 16 2 2 2 6 2 2 5" xfId="37652"/>
    <cellStyle name="Normal 2 2 16 2 2 2 6 2 3" xfId="12411"/>
    <cellStyle name="Normal 2 2 16 2 2 2 6 2 3 2" xfId="37653"/>
    <cellStyle name="Normal 2 2 16 2 2 2 6 2 4" xfId="12412"/>
    <cellStyle name="Normal 2 2 16 2 2 2 6 2 4 2" xfId="37654"/>
    <cellStyle name="Normal 2 2 16 2 2 2 6 2 5" xfId="12413"/>
    <cellStyle name="Normal 2 2 16 2 2 2 6 2 5 2" xfId="37655"/>
    <cellStyle name="Normal 2 2 16 2 2 2 6 2 6" xfId="37656"/>
    <cellStyle name="Normal 2 2 16 2 2 2 6 3" xfId="12414"/>
    <cellStyle name="Normal 2 2 16 2 2 2 6 3 2" xfId="12415"/>
    <cellStyle name="Normal 2 2 16 2 2 2 6 3 2 2" xfId="12416"/>
    <cellStyle name="Normal 2 2 16 2 2 2 6 3 2 2 2" xfId="37657"/>
    <cellStyle name="Normal 2 2 16 2 2 2 6 3 2 3" xfId="12417"/>
    <cellStyle name="Normal 2 2 16 2 2 2 6 3 2 3 2" xfId="37658"/>
    <cellStyle name="Normal 2 2 16 2 2 2 6 3 2 4" xfId="12418"/>
    <cellStyle name="Normal 2 2 16 2 2 2 6 3 2 4 2" xfId="37659"/>
    <cellStyle name="Normal 2 2 16 2 2 2 6 3 2 5" xfId="37660"/>
    <cellStyle name="Normal 2 2 16 2 2 2 6 3 3" xfId="12419"/>
    <cellStyle name="Normal 2 2 16 2 2 2 6 3 3 2" xfId="37661"/>
    <cellStyle name="Normal 2 2 16 2 2 2 6 3 4" xfId="12420"/>
    <cellStyle name="Normal 2 2 16 2 2 2 6 3 4 2" xfId="37662"/>
    <cellStyle name="Normal 2 2 16 2 2 2 6 3 5" xfId="12421"/>
    <cellStyle name="Normal 2 2 16 2 2 2 6 3 5 2" xfId="37663"/>
    <cellStyle name="Normal 2 2 16 2 2 2 6 3 6" xfId="37664"/>
    <cellStyle name="Normal 2 2 16 2 2 2 6 4" xfId="12422"/>
    <cellStyle name="Normal 2 2 16 2 2 2 6 4 2" xfId="12423"/>
    <cellStyle name="Normal 2 2 16 2 2 2 6 4 2 2" xfId="37665"/>
    <cellStyle name="Normal 2 2 16 2 2 2 6 4 3" xfId="12424"/>
    <cellStyle name="Normal 2 2 16 2 2 2 6 4 3 2" xfId="37666"/>
    <cellStyle name="Normal 2 2 16 2 2 2 6 4 4" xfId="12425"/>
    <cellStyle name="Normal 2 2 16 2 2 2 6 4 4 2" xfId="37667"/>
    <cellStyle name="Normal 2 2 16 2 2 2 6 4 5" xfId="37668"/>
    <cellStyle name="Normal 2 2 16 2 2 2 6 5" xfId="12426"/>
    <cellStyle name="Normal 2 2 16 2 2 2 6 5 2" xfId="37669"/>
    <cellStyle name="Normal 2 2 16 2 2 2 6 6" xfId="12427"/>
    <cellStyle name="Normal 2 2 16 2 2 2 6 6 2" xfId="37670"/>
    <cellStyle name="Normal 2 2 16 2 2 2 6 7" xfId="12428"/>
    <cellStyle name="Normal 2 2 16 2 2 2 6 7 2" xfId="37671"/>
    <cellStyle name="Normal 2 2 16 2 2 2 6 8" xfId="37672"/>
    <cellStyle name="Normal 2 2 16 2 2 20" xfId="12429"/>
    <cellStyle name="Normal 2 2 16 2 2 20 2" xfId="37673"/>
    <cellStyle name="Normal 2 2 16 2 2 21" xfId="12430"/>
    <cellStyle name="Normal 2 2 16 2 2 21 2" xfId="37674"/>
    <cellStyle name="Normal 2 2 16 2 2 22" xfId="12431"/>
    <cellStyle name="Normal 2 2 16 2 2 22 2" xfId="37675"/>
    <cellStyle name="Normal 2 2 16 2 2 23" xfId="37676"/>
    <cellStyle name="Normal 2 2 16 2 2 3" xfId="12432"/>
    <cellStyle name="Normal 2 2 16 2 2 3 2" xfId="12433"/>
    <cellStyle name="Normal 2 2 16 2 2 3 2 2" xfId="12434"/>
    <cellStyle name="Normal 2 2 16 2 2 3 2 2 2" xfId="12435"/>
    <cellStyle name="Normal 2 2 16 2 2 3 2 2 2 2" xfId="37677"/>
    <cellStyle name="Normal 2 2 16 2 2 3 2 2 3" xfId="12436"/>
    <cellStyle name="Normal 2 2 16 2 2 3 2 2 3 2" xfId="37678"/>
    <cellStyle name="Normal 2 2 16 2 2 3 2 2 4" xfId="12437"/>
    <cellStyle name="Normal 2 2 16 2 2 3 2 2 4 2" xfId="37679"/>
    <cellStyle name="Normal 2 2 16 2 2 3 2 2 5" xfId="37680"/>
    <cellStyle name="Normal 2 2 16 2 2 3 2 3" xfId="12438"/>
    <cellStyle name="Normal 2 2 16 2 2 3 2 3 2" xfId="37681"/>
    <cellStyle name="Normal 2 2 16 2 2 3 2 4" xfId="12439"/>
    <cellStyle name="Normal 2 2 16 2 2 3 2 4 2" xfId="37682"/>
    <cellStyle name="Normal 2 2 16 2 2 3 2 5" xfId="12440"/>
    <cellStyle name="Normal 2 2 16 2 2 3 2 5 2" xfId="37683"/>
    <cellStyle name="Normal 2 2 16 2 2 3 2 6" xfId="37684"/>
    <cellStyle name="Normal 2 2 16 2 2 3 3" xfId="12441"/>
    <cellStyle name="Normal 2 2 16 2 2 3 3 2" xfId="12442"/>
    <cellStyle name="Normal 2 2 16 2 2 3 3 2 2" xfId="12443"/>
    <cellStyle name="Normal 2 2 16 2 2 3 3 2 2 2" xfId="37685"/>
    <cellStyle name="Normal 2 2 16 2 2 3 3 2 3" xfId="12444"/>
    <cellStyle name="Normal 2 2 16 2 2 3 3 2 3 2" xfId="37686"/>
    <cellStyle name="Normal 2 2 16 2 2 3 3 2 4" xfId="12445"/>
    <cellStyle name="Normal 2 2 16 2 2 3 3 2 4 2" xfId="37687"/>
    <cellStyle name="Normal 2 2 16 2 2 3 3 2 5" xfId="37688"/>
    <cellStyle name="Normal 2 2 16 2 2 3 3 3" xfId="12446"/>
    <cellStyle name="Normal 2 2 16 2 2 3 3 3 2" xfId="37689"/>
    <cellStyle name="Normal 2 2 16 2 2 3 3 4" xfId="12447"/>
    <cellStyle name="Normal 2 2 16 2 2 3 3 4 2" xfId="37690"/>
    <cellStyle name="Normal 2 2 16 2 2 3 3 5" xfId="12448"/>
    <cellStyle name="Normal 2 2 16 2 2 3 3 5 2" xfId="37691"/>
    <cellStyle name="Normal 2 2 16 2 2 3 3 6" xfId="37692"/>
    <cellStyle name="Normal 2 2 16 2 2 3 4" xfId="12449"/>
    <cellStyle name="Normal 2 2 16 2 2 3 4 2" xfId="12450"/>
    <cellStyle name="Normal 2 2 16 2 2 3 4 2 2" xfId="37693"/>
    <cellStyle name="Normal 2 2 16 2 2 3 4 3" xfId="12451"/>
    <cellStyle name="Normal 2 2 16 2 2 3 4 3 2" xfId="37694"/>
    <cellStyle name="Normal 2 2 16 2 2 3 4 4" xfId="12452"/>
    <cellStyle name="Normal 2 2 16 2 2 3 4 4 2" xfId="37695"/>
    <cellStyle name="Normal 2 2 16 2 2 3 4 5" xfId="37696"/>
    <cellStyle name="Normal 2 2 16 2 2 3 5" xfId="12453"/>
    <cellStyle name="Normal 2 2 16 2 2 3 5 2" xfId="37697"/>
    <cellStyle name="Normal 2 2 16 2 2 3 6" xfId="12454"/>
    <cellStyle name="Normal 2 2 16 2 2 3 6 2" xfId="37698"/>
    <cellStyle name="Normal 2 2 16 2 2 3 7" xfId="12455"/>
    <cellStyle name="Normal 2 2 16 2 2 3 7 2" xfId="37699"/>
    <cellStyle name="Normal 2 2 16 2 2 3 8" xfId="37700"/>
    <cellStyle name="Normal 2 2 16 2 2 4" xfId="12456"/>
    <cellStyle name="Normal 2 2 16 2 2 4 2" xfId="12457"/>
    <cellStyle name="Normal 2 2 16 2 2 4 2 2" xfId="12458"/>
    <cellStyle name="Normal 2 2 16 2 2 4 2 2 2" xfId="12459"/>
    <cellStyle name="Normal 2 2 16 2 2 4 2 2 2 2" xfId="37701"/>
    <cellStyle name="Normal 2 2 16 2 2 4 2 2 3" xfId="12460"/>
    <cellStyle name="Normal 2 2 16 2 2 4 2 2 3 2" xfId="37702"/>
    <cellStyle name="Normal 2 2 16 2 2 4 2 2 4" xfId="12461"/>
    <cellStyle name="Normal 2 2 16 2 2 4 2 2 4 2" xfId="37703"/>
    <cellStyle name="Normal 2 2 16 2 2 4 2 2 5" xfId="37704"/>
    <cellStyle name="Normal 2 2 16 2 2 4 2 3" xfId="12462"/>
    <cellStyle name="Normal 2 2 16 2 2 4 2 3 2" xfId="37705"/>
    <cellStyle name="Normal 2 2 16 2 2 4 2 4" xfId="12463"/>
    <cellStyle name="Normal 2 2 16 2 2 4 2 4 2" xfId="37706"/>
    <cellStyle name="Normal 2 2 16 2 2 4 2 5" xfId="12464"/>
    <cellStyle name="Normal 2 2 16 2 2 4 2 5 2" xfId="37707"/>
    <cellStyle name="Normal 2 2 16 2 2 4 2 6" xfId="37708"/>
    <cellStyle name="Normal 2 2 16 2 2 4 3" xfId="12465"/>
    <cellStyle name="Normal 2 2 16 2 2 4 3 2" xfId="12466"/>
    <cellStyle name="Normal 2 2 16 2 2 4 3 2 2" xfId="12467"/>
    <cellStyle name="Normal 2 2 16 2 2 4 3 2 2 2" xfId="37709"/>
    <cellStyle name="Normal 2 2 16 2 2 4 3 2 3" xfId="12468"/>
    <cellStyle name="Normal 2 2 16 2 2 4 3 2 3 2" xfId="37710"/>
    <cellStyle name="Normal 2 2 16 2 2 4 3 2 4" xfId="12469"/>
    <cellStyle name="Normal 2 2 16 2 2 4 3 2 4 2" xfId="37711"/>
    <cellStyle name="Normal 2 2 16 2 2 4 3 2 5" xfId="37712"/>
    <cellStyle name="Normal 2 2 16 2 2 4 3 3" xfId="12470"/>
    <cellStyle name="Normal 2 2 16 2 2 4 3 3 2" xfId="37713"/>
    <cellStyle name="Normal 2 2 16 2 2 4 3 4" xfId="12471"/>
    <cellStyle name="Normal 2 2 16 2 2 4 3 4 2" xfId="37714"/>
    <cellStyle name="Normal 2 2 16 2 2 4 3 5" xfId="12472"/>
    <cellStyle name="Normal 2 2 16 2 2 4 3 5 2" xfId="37715"/>
    <cellStyle name="Normal 2 2 16 2 2 4 3 6" xfId="37716"/>
    <cellStyle name="Normal 2 2 16 2 2 4 4" xfId="12473"/>
    <cellStyle name="Normal 2 2 16 2 2 4 4 2" xfId="12474"/>
    <cellStyle name="Normal 2 2 16 2 2 4 4 2 2" xfId="37717"/>
    <cellStyle name="Normal 2 2 16 2 2 4 4 3" xfId="12475"/>
    <cellStyle name="Normal 2 2 16 2 2 4 4 3 2" xfId="37718"/>
    <cellStyle name="Normal 2 2 16 2 2 4 4 4" xfId="12476"/>
    <cellStyle name="Normal 2 2 16 2 2 4 4 4 2" xfId="37719"/>
    <cellStyle name="Normal 2 2 16 2 2 4 4 5" xfId="37720"/>
    <cellStyle name="Normal 2 2 16 2 2 4 5" xfId="12477"/>
    <cellStyle name="Normal 2 2 16 2 2 4 5 2" xfId="37721"/>
    <cellStyle name="Normal 2 2 16 2 2 4 6" xfId="12478"/>
    <cellStyle name="Normal 2 2 16 2 2 4 6 2" xfId="37722"/>
    <cellStyle name="Normal 2 2 16 2 2 4 7" xfId="12479"/>
    <cellStyle name="Normal 2 2 16 2 2 4 7 2" xfId="37723"/>
    <cellStyle name="Normal 2 2 16 2 2 4 8" xfId="37724"/>
    <cellStyle name="Normal 2 2 16 2 2 5" xfId="12480"/>
    <cellStyle name="Normal 2 2 16 2 2 5 2" xfId="12481"/>
    <cellStyle name="Normal 2 2 16 2 2 5 2 2" xfId="12482"/>
    <cellStyle name="Normal 2 2 16 2 2 5 2 2 2" xfId="12483"/>
    <cellStyle name="Normal 2 2 16 2 2 5 2 2 2 2" xfId="37725"/>
    <cellStyle name="Normal 2 2 16 2 2 5 2 2 3" xfId="12484"/>
    <cellStyle name="Normal 2 2 16 2 2 5 2 2 3 2" xfId="37726"/>
    <cellStyle name="Normal 2 2 16 2 2 5 2 2 4" xfId="12485"/>
    <cellStyle name="Normal 2 2 16 2 2 5 2 2 4 2" xfId="37727"/>
    <cellStyle name="Normal 2 2 16 2 2 5 2 2 5" xfId="37728"/>
    <cellStyle name="Normal 2 2 16 2 2 5 2 3" xfId="12486"/>
    <cellStyle name="Normal 2 2 16 2 2 5 2 3 2" xfId="37729"/>
    <cellStyle name="Normal 2 2 16 2 2 5 2 4" xfId="12487"/>
    <cellStyle name="Normal 2 2 16 2 2 5 2 4 2" xfId="37730"/>
    <cellStyle name="Normal 2 2 16 2 2 5 2 5" xfId="12488"/>
    <cellStyle name="Normal 2 2 16 2 2 5 2 5 2" xfId="37731"/>
    <cellStyle name="Normal 2 2 16 2 2 5 2 6" xfId="37732"/>
    <cellStyle name="Normal 2 2 16 2 2 5 3" xfId="12489"/>
    <cellStyle name="Normal 2 2 16 2 2 5 3 2" xfId="12490"/>
    <cellStyle name="Normal 2 2 16 2 2 5 3 2 2" xfId="12491"/>
    <cellStyle name="Normal 2 2 16 2 2 5 3 2 2 2" xfId="37733"/>
    <cellStyle name="Normal 2 2 16 2 2 5 3 2 3" xfId="12492"/>
    <cellStyle name="Normal 2 2 16 2 2 5 3 2 3 2" xfId="37734"/>
    <cellStyle name="Normal 2 2 16 2 2 5 3 2 4" xfId="12493"/>
    <cellStyle name="Normal 2 2 16 2 2 5 3 2 4 2" xfId="37735"/>
    <cellStyle name="Normal 2 2 16 2 2 5 3 2 5" xfId="37736"/>
    <cellStyle name="Normal 2 2 16 2 2 5 3 3" xfId="12494"/>
    <cellStyle name="Normal 2 2 16 2 2 5 3 3 2" xfId="37737"/>
    <cellStyle name="Normal 2 2 16 2 2 5 3 4" xfId="12495"/>
    <cellStyle name="Normal 2 2 16 2 2 5 3 4 2" xfId="37738"/>
    <cellStyle name="Normal 2 2 16 2 2 5 3 5" xfId="12496"/>
    <cellStyle name="Normal 2 2 16 2 2 5 3 5 2" xfId="37739"/>
    <cellStyle name="Normal 2 2 16 2 2 5 3 6" xfId="37740"/>
    <cellStyle name="Normal 2 2 16 2 2 5 4" xfId="12497"/>
    <cellStyle name="Normal 2 2 16 2 2 5 4 2" xfId="12498"/>
    <cellStyle name="Normal 2 2 16 2 2 5 4 2 2" xfId="37741"/>
    <cellStyle name="Normal 2 2 16 2 2 5 4 3" xfId="12499"/>
    <cellStyle name="Normal 2 2 16 2 2 5 4 3 2" xfId="37742"/>
    <cellStyle name="Normal 2 2 16 2 2 5 4 4" xfId="12500"/>
    <cellStyle name="Normal 2 2 16 2 2 5 4 4 2" xfId="37743"/>
    <cellStyle name="Normal 2 2 16 2 2 5 4 5" xfId="37744"/>
    <cellStyle name="Normal 2 2 16 2 2 5 5" xfId="12501"/>
    <cellStyle name="Normal 2 2 16 2 2 5 5 2" xfId="37745"/>
    <cellStyle name="Normal 2 2 16 2 2 5 6" xfId="12502"/>
    <cellStyle name="Normal 2 2 16 2 2 5 6 2" xfId="37746"/>
    <cellStyle name="Normal 2 2 16 2 2 5 7" xfId="12503"/>
    <cellStyle name="Normal 2 2 16 2 2 5 7 2" xfId="37747"/>
    <cellStyle name="Normal 2 2 16 2 2 5 8" xfId="37748"/>
    <cellStyle name="Normal 2 2 16 2 2 6" xfId="12504"/>
    <cellStyle name="Normal 2 2 16 2 2 6 2" xfId="12505"/>
    <cellStyle name="Normal 2 2 16 2 2 6 2 2" xfId="12506"/>
    <cellStyle name="Normal 2 2 16 2 2 6 2 2 2" xfId="12507"/>
    <cellStyle name="Normal 2 2 16 2 2 6 2 2 2 2" xfId="37749"/>
    <cellStyle name="Normal 2 2 16 2 2 6 2 2 3" xfId="12508"/>
    <cellStyle name="Normal 2 2 16 2 2 6 2 2 3 2" xfId="37750"/>
    <cellStyle name="Normal 2 2 16 2 2 6 2 2 4" xfId="12509"/>
    <cellStyle name="Normal 2 2 16 2 2 6 2 2 4 2" xfId="37751"/>
    <cellStyle name="Normal 2 2 16 2 2 6 2 2 5" xfId="37752"/>
    <cellStyle name="Normal 2 2 16 2 2 6 2 3" xfId="12510"/>
    <cellStyle name="Normal 2 2 16 2 2 6 2 3 2" xfId="37753"/>
    <cellStyle name="Normal 2 2 16 2 2 6 2 4" xfId="12511"/>
    <cellStyle name="Normal 2 2 16 2 2 6 2 4 2" xfId="37754"/>
    <cellStyle name="Normal 2 2 16 2 2 6 2 5" xfId="12512"/>
    <cellStyle name="Normal 2 2 16 2 2 6 2 5 2" xfId="37755"/>
    <cellStyle name="Normal 2 2 16 2 2 6 2 6" xfId="37756"/>
    <cellStyle name="Normal 2 2 16 2 2 6 3" xfId="12513"/>
    <cellStyle name="Normal 2 2 16 2 2 6 3 2" xfId="12514"/>
    <cellStyle name="Normal 2 2 16 2 2 6 3 2 2" xfId="12515"/>
    <cellStyle name="Normal 2 2 16 2 2 6 3 2 2 2" xfId="37757"/>
    <cellStyle name="Normal 2 2 16 2 2 6 3 2 3" xfId="12516"/>
    <cellStyle name="Normal 2 2 16 2 2 6 3 2 3 2" xfId="37758"/>
    <cellStyle name="Normal 2 2 16 2 2 6 3 2 4" xfId="12517"/>
    <cellStyle name="Normal 2 2 16 2 2 6 3 2 4 2" xfId="37759"/>
    <cellStyle name="Normal 2 2 16 2 2 6 3 2 5" xfId="37760"/>
    <cellStyle name="Normal 2 2 16 2 2 6 3 3" xfId="12518"/>
    <cellStyle name="Normal 2 2 16 2 2 6 3 3 2" xfId="37761"/>
    <cellStyle name="Normal 2 2 16 2 2 6 3 4" xfId="12519"/>
    <cellStyle name="Normal 2 2 16 2 2 6 3 4 2" xfId="37762"/>
    <cellStyle name="Normal 2 2 16 2 2 6 3 5" xfId="12520"/>
    <cellStyle name="Normal 2 2 16 2 2 6 3 5 2" xfId="37763"/>
    <cellStyle name="Normal 2 2 16 2 2 6 3 6" xfId="37764"/>
    <cellStyle name="Normal 2 2 16 2 2 6 4" xfId="12521"/>
    <cellStyle name="Normal 2 2 16 2 2 6 4 2" xfId="12522"/>
    <cellStyle name="Normal 2 2 16 2 2 6 4 2 2" xfId="37765"/>
    <cellStyle name="Normal 2 2 16 2 2 6 4 3" xfId="12523"/>
    <cellStyle name="Normal 2 2 16 2 2 6 4 3 2" xfId="37766"/>
    <cellStyle name="Normal 2 2 16 2 2 6 4 4" xfId="12524"/>
    <cellStyle name="Normal 2 2 16 2 2 6 4 4 2" xfId="37767"/>
    <cellStyle name="Normal 2 2 16 2 2 6 4 5" xfId="37768"/>
    <cellStyle name="Normal 2 2 16 2 2 6 5" xfId="12525"/>
    <cellStyle name="Normal 2 2 16 2 2 6 5 2" xfId="37769"/>
    <cellStyle name="Normal 2 2 16 2 2 6 6" xfId="12526"/>
    <cellStyle name="Normal 2 2 16 2 2 6 6 2" xfId="37770"/>
    <cellStyle name="Normal 2 2 16 2 2 6 7" xfId="12527"/>
    <cellStyle name="Normal 2 2 16 2 2 6 7 2" xfId="37771"/>
    <cellStyle name="Normal 2 2 16 2 2 6 8" xfId="37772"/>
    <cellStyle name="Normal 2 2 16 2 2 7" xfId="12528"/>
    <cellStyle name="Normal 2 2 16 2 2 7 2" xfId="12529"/>
    <cellStyle name="Normal 2 2 16 2 2 7 2 2" xfId="12530"/>
    <cellStyle name="Normal 2 2 16 2 2 7 2 2 2" xfId="12531"/>
    <cellStyle name="Normal 2 2 16 2 2 7 2 2 2 2" xfId="37773"/>
    <cellStyle name="Normal 2 2 16 2 2 7 2 2 3" xfId="12532"/>
    <cellStyle name="Normal 2 2 16 2 2 7 2 2 3 2" xfId="37774"/>
    <cellStyle name="Normal 2 2 16 2 2 7 2 2 4" xfId="12533"/>
    <cellStyle name="Normal 2 2 16 2 2 7 2 2 4 2" xfId="37775"/>
    <cellStyle name="Normal 2 2 16 2 2 7 2 2 5" xfId="37776"/>
    <cellStyle name="Normal 2 2 16 2 2 7 2 3" xfId="12534"/>
    <cellStyle name="Normal 2 2 16 2 2 7 2 3 2" xfId="37777"/>
    <cellStyle name="Normal 2 2 16 2 2 7 2 4" xfId="12535"/>
    <cellStyle name="Normal 2 2 16 2 2 7 2 4 2" xfId="37778"/>
    <cellStyle name="Normal 2 2 16 2 2 7 2 5" xfId="12536"/>
    <cellStyle name="Normal 2 2 16 2 2 7 2 5 2" xfId="37779"/>
    <cellStyle name="Normal 2 2 16 2 2 7 2 6" xfId="37780"/>
    <cellStyle name="Normal 2 2 16 2 2 7 3" xfId="12537"/>
    <cellStyle name="Normal 2 2 16 2 2 7 3 2" xfId="12538"/>
    <cellStyle name="Normal 2 2 16 2 2 7 3 2 2" xfId="12539"/>
    <cellStyle name="Normal 2 2 16 2 2 7 3 2 2 2" xfId="37781"/>
    <cellStyle name="Normal 2 2 16 2 2 7 3 2 3" xfId="12540"/>
    <cellStyle name="Normal 2 2 16 2 2 7 3 2 3 2" xfId="37782"/>
    <cellStyle name="Normal 2 2 16 2 2 7 3 2 4" xfId="12541"/>
    <cellStyle name="Normal 2 2 16 2 2 7 3 2 4 2" xfId="37783"/>
    <cellStyle name="Normal 2 2 16 2 2 7 3 2 5" xfId="37784"/>
    <cellStyle name="Normal 2 2 16 2 2 7 3 3" xfId="12542"/>
    <cellStyle name="Normal 2 2 16 2 2 7 3 3 2" xfId="37785"/>
    <cellStyle name="Normal 2 2 16 2 2 7 3 4" xfId="12543"/>
    <cellStyle name="Normal 2 2 16 2 2 7 3 4 2" xfId="37786"/>
    <cellStyle name="Normal 2 2 16 2 2 7 3 5" xfId="12544"/>
    <cellStyle name="Normal 2 2 16 2 2 7 3 5 2" xfId="37787"/>
    <cellStyle name="Normal 2 2 16 2 2 7 3 6" xfId="37788"/>
    <cellStyle name="Normal 2 2 16 2 2 7 4" xfId="12545"/>
    <cellStyle name="Normal 2 2 16 2 2 7 4 2" xfId="12546"/>
    <cellStyle name="Normal 2 2 16 2 2 7 4 2 2" xfId="37789"/>
    <cellStyle name="Normal 2 2 16 2 2 7 4 3" xfId="12547"/>
    <cellStyle name="Normal 2 2 16 2 2 7 4 3 2" xfId="37790"/>
    <cellStyle name="Normal 2 2 16 2 2 7 4 4" xfId="12548"/>
    <cellStyle name="Normal 2 2 16 2 2 7 4 4 2" xfId="37791"/>
    <cellStyle name="Normal 2 2 16 2 2 7 4 5" xfId="37792"/>
    <cellStyle name="Normal 2 2 16 2 2 7 5" xfId="12549"/>
    <cellStyle name="Normal 2 2 16 2 2 7 5 2" xfId="37793"/>
    <cellStyle name="Normal 2 2 16 2 2 7 6" xfId="12550"/>
    <cellStyle name="Normal 2 2 16 2 2 7 6 2" xfId="37794"/>
    <cellStyle name="Normal 2 2 16 2 2 7 7" xfId="12551"/>
    <cellStyle name="Normal 2 2 16 2 2 7 7 2" xfId="37795"/>
    <cellStyle name="Normal 2 2 16 2 2 7 8" xfId="37796"/>
    <cellStyle name="Normal 2 2 16 2 2 8" xfId="12552"/>
    <cellStyle name="Normal 2 2 16 2 2 8 2" xfId="12553"/>
    <cellStyle name="Normal 2 2 16 2 2 8 2 2" xfId="12554"/>
    <cellStyle name="Normal 2 2 16 2 2 8 2 2 2" xfId="12555"/>
    <cellStyle name="Normal 2 2 16 2 2 8 2 2 2 2" xfId="37797"/>
    <cellStyle name="Normal 2 2 16 2 2 8 2 2 3" xfId="12556"/>
    <cellStyle name="Normal 2 2 16 2 2 8 2 2 3 2" xfId="37798"/>
    <cellStyle name="Normal 2 2 16 2 2 8 2 2 4" xfId="12557"/>
    <cellStyle name="Normal 2 2 16 2 2 8 2 2 4 2" xfId="37799"/>
    <cellStyle name="Normal 2 2 16 2 2 8 2 2 5" xfId="37800"/>
    <cellStyle name="Normal 2 2 16 2 2 8 2 3" xfId="12558"/>
    <cellStyle name="Normal 2 2 16 2 2 8 2 3 2" xfId="37801"/>
    <cellStyle name="Normal 2 2 16 2 2 8 2 4" xfId="12559"/>
    <cellStyle name="Normal 2 2 16 2 2 8 2 4 2" xfId="37802"/>
    <cellStyle name="Normal 2 2 16 2 2 8 2 5" xfId="12560"/>
    <cellStyle name="Normal 2 2 16 2 2 8 2 5 2" xfId="37803"/>
    <cellStyle name="Normal 2 2 16 2 2 8 2 6" xfId="37804"/>
    <cellStyle name="Normal 2 2 16 2 2 8 3" xfId="12561"/>
    <cellStyle name="Normal 2 2 16 2 2 8 3 2" xfId="12562"/>
    <cellStyle name="Normal 2 2 16 2 2 8 3 2 2" xfId="12563"/>
    <cellStyle name="Normal 2 2 16 2 2 8 3 2 2 2" xfId="37805"/>
    <cellStyle name="Normal 2 2 16 2 2 8 3 2 3" xfId="12564"/>
    <cellStyle name="Normal 2 2 16 2 2 8 3 2 3 2" xfId="37806"/>
    <cellStyle name="Normal 2 2 16 2 2 8 3 2 4" xfId="12565"/>
    <cellStyle name="Normal 2 2 16 2 2 8 3 2 4 2" xfId="37807"/>
    <cellStyle name="Normal 2 2 16 2 2 8 3 2 5" xfId="37808"/>
    <cellStyle name="Normal 2 2 16 2 2 8 3 3" xfId="12566"/>
    <cellStyle name="Normal 2 2 16 2 2 8 3 3 2" xfId="37809"/>
    <cellStyle name="Normal 2 2 16 2 2 8 3 4" xfId="12567"/>
    <cellStyle name="Normal 2 2 16 2 2 8 3 4 2" xfId="37810"/>
    <cellStyle name="Normal 2 2 16 2 2 8 3 5" xfId="12568"/>
    <cellStyle name="Normal 2 2 16 2 2 8 3 5 2" xfId="37811"/>
    <cellStyle name="Normal 2 2 16 2 2 8 3 6" xfId="37812"/>
    <cellStyle name="Normal 2 2 16 2 2 8 4" xfId="12569"/>
    <cellStyle name="Normal 2 2 16 2 2 8 4 2" xfId="12570"/>
    <cellStyle name="Normal 2 2 16 2 2 8 4 2 2" xfId="37813"/>
    <cellStyle name="Normal 2 2 16 2 2 8 4 3" xfId="12571"/>
    <cellStyle name="Normal 2 2 16 2 2 8 4 3 2" xfId="37814"/>
    <cellStyle name="Normal 2 2 16 2 2 8 4 4" xfId="12572"/>
    <cellStyle name="Normal 2 2 16 2 2 8 4 4 2" xfId="37815"/>
    <cellStyle name="Normal 2 2 16 2 2 8 4 5" xfId="37816"/>
    <cellStyle name="Normal 2 2 16 2 2 8 5" xfId="12573"/>
    <cellStyle name="Normal 2 2 16 2 2 8 5 2" xfId="37817"/>
    <cellStyle name="Normal 2 2 16 2 2 8 6" xfId="12574"/>
    <cellStyle name="Normal 2 2 16 2 2 8 6 2" xfId="37818"/>
    <cellStyle name="Normal 2 2 16 2 2 8 7" xfId="12575"/>
    <cellStyle name="Normal 2 2 16 2 2 8 7 2" xfId="37819"/>
    <cellStyle name="Normal 2 2 16 2 2 8 8" xfId="37820"/>
    <cellStyle name="Normal 2 2 16 2 2 9" xfId="12576"/>
    <cellStyle name="Normal 2 2 16 2 2 9 2" xfId="12577"/>
    <cellStyle name="Normal 2 2 16 2 2 9 2 2" xfId="12578"/>
    <cellStyle name="Normal 2 2 16 2 2 9 2 2 2" xfId="12579"/>
    <cellStyle name="Normal 2 2 16 2 2 9 2 2 2 2" xfId="37821"/>
    <cellStyle name="Normal 2 2 16 2 2 9 2 2 3" xfId="12580"/>
    <cellStyle name="Normal 2 2 16 2 2 9 2 2 3 2" xfId="37822"/>
    <cellStyle name="Normal 2 2 16 2 2 9 2 2 4" xfId="12581"/>
    <cellStyle name="Normal 2 2 16 2 2 9 2 2 4 2" xfId="37823"/>
    <cellStyle name="Normal 2 2 16 2 2 9 2 2 5" xfId="37824"/>
    <cellStyle name="Normal 2 2 16 2 2 9 2 3" xfId="12582"/>
    <cellStyle name="Normal 2 2 16 2 2 9 2 3 2" xfId="37825"/>
    <cellStyle name="Normal 2 2 16 2 2 9 2 4" xfId="12583"/>
    <cellStyle name="Normal 2 2 16 2 2 9 2 4 2" xfId="37826"/>
    <cellStyle name="Normal 2 2 16 2 2 9 2 5" xfId="12584"/>
    <cellStyle name="Normal 2 2 16 2 2 9 2 5 2" xfId="37827"/>
    <cellStyle name="Normal 2 2 16 2 2 9 2 6" xfId="37828"/>
    <cellStyle name="Normal 2 2 16 2 2 9 3" xfId="12585"/>
    <cellStyle name="Normal 2 2 16 2 2 9 3 2" xfId="12586"/>
    <cellStyle name="Normal 2 2 16 2 2 9 3 2 2" xfId="12587"/>
    <cellStyle name="Normal 2 2 16 2 2 9 3 2 2 2" xfId="37829"/>
    <cellStyle name="Normal 2 2 16 2 2 9 3 2 3" xfId="12588"/>
    <cellStyle name="Normal 2 2 16 2 2 9 3 2 3 2" xfId="37830"/>
    <cellStyle name="Normal 2 2 16 2 2 9 3 2 4" xfId="12589"/>
    <cellStyle name="Normal 2 2 16 2 2 9 3 2 4 2" xfId="37831"/>
    <cellStyle name="Normal 2 2 16 2 2 9 3 2 5" xfId="37832"/>
    <cellStyle name="Normal 2 2 16 2 2 9 3 3" xfId="12590"/>
    <cellStyle name="Normal 2 2 16 2 2 9 3 3 2" xfId="37833"/>
    <cellStyle name="Normal 2 2 16 2 2 9 3 4" xfId="12591"/>
    <cellStyle name="Normal 2 2 16 2 2 9 3 4 2" xfId="37834"/>
    <cellStyle name="Normal 2 2 16 2 2 9 3 5" xfId="12592"/>
    <cellStyle name="Normal 2 2 16 2 2 9 3 5 2" xfId="37835"/>
    <cellStyle name="Normal 2 2 16 2 2 9 3 6" xfId="37836"/>
    <cellStyle name="Normal 2 2 16 2 2 9 4" xfId="12593"/>
    <cellStyle name="Normal 2 2 16 2 2 9 4 2" xfId="12594"/>
    <cellStyle name="Normal 2 2 16 2 2 9 4 2 2" xfId="37837"/>
    <cellStyle name="Normal 2 2 16 2 2 9 4 3" xfId="12595"/>
    <cellStyle name="Normal 2 2 16 2 2 9 4 3 2" xfId="37838"/>
    <cellStyle name="Normal 2 2 16 2 2 9 4 4" xfId="12596"/>
    <cellStyle name="Normal 2 2 16 2 2 9 4 4 2" xfId="37839"/>
    <cellStyle name="Normal 2 2 16 2 2 9 4 5" xfId="37840"/>
    <cellStyle name="Normal 2 2 16 2 2 9 5" xfId="12597"/>
    <cellStyle name="Normal 2 2 16 2 2 9 5 2" xfId="37841"/>
    <cellStyle name="Normal 2 2 16 2 2 9 6" xfId="12598"/>
    <cellStyle name="Normal 2 2 16 2 2 9 6 2" xfId="37842"/>
    <cellStyle name="Normal 2 2 16 2 2 9 7" xfId="12599"/>
    <cellStyle name="Normal 2 2 16 2 2 9 7 2" xfId="37843"/>
    <cellStyle name="Normal 2 2 16 2 2 9 8" xfId="37844"/>
    <cellStyle name="Normal 2 2 16 2 3" xfId="12600"/>
    <cellStyle name="Normal 2 2 16 2 3 2" xfId="12601"/>
    <cellStyle name="Normal 2 2 16 2 3 2 2" xfId="12602"/>
    <cellStyle name="Normal 2 2 16 2 3 2 2 2" xfId="12603"/>
    <cellStyle name="Normal 2 2 16 2 3 2 2 2 2" xfId="37845"/>
    <cellStyle name="Normal 2 2 16 2 3 2 2 3" xfId="12604"/>
    <cellStyle name="Normal 2 2 16 2 3 2 2 3 2" xfId="37846"/>
    <cellStyle name="Normal 2 2 16 2 3 2 2 4" xfId="12605"/>
    <cellStyle name="Normal 2 2 16 2 3 2 2 4 2" xfId="37847"/>
    <cellStyle name="Normal 2 2 16 2 3 2 2 5" xfId="37848"/>
    <cellStyle name="Normal 2 2 16 2 3 2 3" xfId="12606"/>
    <cellStyle name="Normal 2 2 16 2 3 2 3 2" xfId="37849"/>
    <cellStyle name="Normal 2 2 16 2 3 2 4" xfId="12607"/>
    <cellStyle name="Normal 2 2 16 2 3 2 4 2" xfId="37850"/>
    <cellStyle name="Normal 2 2 16 2 3 2 5" xfId="12608"/>
    <cellStyle name="Normal 2 2 16 2 3 2 5 2" xfId="37851"/>
    <cellStyle name="Normal 2 2 16 2 3 2 6" xfId="37852"/>
    <cellStyle name="Normal 2 2 16 2 3 3" xfId="12609"/>
    <cellStyle name="Normal 2 2 16 2 3 3 2" xfId="12610"/>
    <cellStyle name="Normal 2 2 16 2 3 3 2 2" xfId="12611"/>
    <cellStyle name="Normal 2 2 16 2 3 3 2 2 2" xfId="37853"/>
    <cellStyle name="Normal 2 2 16 2 3 3 2 3" xfId="12612"/>
    <cellStyle name="Normal 2 2 16 2 3 3 2 3 2" xfId="37854"/>
    <cellStyle name="Normal 2 2 16 2 3 3 2 4" xfId="12613"/>
    <cellStyle name="Normal 2 2 16 2 3 3 2 4 2" xfId="37855"/>
    <cellStyle name="Normal 2 2 16 2 3 3 2 5" xfId="37856"/>
    <cellStyle name="Normal 2 2 16 2 3 3 3" xfId="12614"/>
    <cellStyle name="Normal 2 2 16 2 3 3 3 2" xfId="37857"/>
    <cellStyle name="Normal 2 2 16 2 3 3 4" xfId="12615"/>
    <cellStyle name="Normal 2 2 16 2 3 3 4 2" xfId="37858"/>
    <cellStyle name="Normal 2 2 16 2 3 3 5" xfId="12616"/>
    <cellStyle name="Normal 2 2 16 2 3 3 5 2" xfId="37859"/>
    <cellStyle name="Normal 2 2 16 2 3 3 6" xfId="37860"/>
    <cellStyle name="Normal 2 2 16 2 3 4" xfId="12617"/>
    <cellStyle name="Normal 2 2 16 2 3 4 2" xfId="12618"/>
    <cellStyle name="Normal 2 2 16 2 3 4 2 2" xfId="37861"/>
    <cellStyle name="Normal 2 2 16 2 3 4 3" xfId="12619"/>
    <cellStyle name="Normal 2 2 16 2 3 4 3 2" xfId="37862"/>
    <cellStyle name="Normal 2 2 16 2 3 4 4" xfId="12620"/>
    <cellStyle name="Normal 2 2 16 2 3 4 4 2" xfId="37863"/>
    <cellStyle name="Normal 2 2 16 2 3 4 5" xfId="37864"/>
    <cellStyle name="Normal 2 2 16 2 3 5" xfId="12621"/>
    <cellStyle name="Normal 2 2 16 2 3 5 2" xfId="37865"/>
    <cellStyle name="Normal 2 2 16 2 3 6" xfId="12622"/>
    <cellStyle name="Normal 2 2 16 2 3 6 2" xfId="37866"/>
    <cellStyle name="Normal 2 2 16 2 3 7" xfId="12623"/>
    <cellStyle name="Normal 2 2 16 2 3 7 2" xfId="37867"/>
    <cellStyle name="Normal 2 2 16 2 3 8" xfId="37868"/>
    <cellStyle name="Normal 2 2 16 2 4" xfId="12624"/>
    <cellStyle name="Normal 2 2 16 2 4 10" xfId="12625"/>
    <cellStyle name="Normal 2 2 16 2 4 10 2" xfId="37869"/>
    <cellStyle name="Normal 2 2 16 2 4 11" xfId="12626"/>
    <cellStyle name="Normal 2 2 16 2 4 11 2" xfId="37870"/>
    <cellStyle name="Normal 2 2 16 2 4 12" xfId="12627"/>
    <cellStyle name="Normal 2 2 16 2 4 12 2" xfId="37871"/>
    <cellStyle name="Normal 2 2 16 2 4 13" xfId="37872"/>
    <cellStyle name="Normal 2 2 16 2 4 2" xfId="12628"/>
    <cellStyle name="Normal 2 2 16 2 4 2 2" xfId="12629"/>
    <cellStyle name="Normal 2 2 16 2 4 2 2 10" xfId="37873"/>
    <cellStyle name="Normal 2 2 16 2 4 2 2 2" xfId="12630"/>
    <cellStyle name="Normal 2 2 16 2 4 2 2 3" xfId="12631"/>
    <cellStyle name="Normal 2 2 16 2 4 2 2 4" xfId="12632"/>
    <cellStyle name="Normal 2 2 16 2 4 2 2 4 2" xfId="12633"/>
    <cellStyle name="Normal 2 2 16 2 4 2 2 4 2 2" xfId="12634"/>
    <cellStyle name="Normal 2 2 16 2 4 2 2 4 2 2 2" xfId="37874"/>
    <cellStyle name="Normal 2 2 16 2 4 2 2 4 2 3" xfId="12635"/>
    <cellStyle name="Normal 2 2 16 2 4 2 2 4 2 3 2" xfId="37875"/>
    <cellStyle name="Normal 2 2 16 2 4 2 2 4 2 4" xfId="12636"/>
    <cellStyle name="Normal 2 2 16 2 4 2 2 4 2 4 2" xfId="37876"/>
    <cellStyle name="Normal 2 2 16 2 4 2 2 4 2 5" xfId="37877"/>
    <cellStyle name="Normal 2 2 16 2 4 2 2 4 3" xfId="12637"/>
    <cellStyle name="Normal 2 2 16 2 4 2 2 4 3 2" xfId="37878"/>
    <cellStyle name="Normal 2 2 16 2 4 2 2 4 4" xfId="12638"/>
    <cellStyle name="Normal 2 2 16 2 4 2 2 4 4 2" xfId="37879"/>
    <cellStyle name="Normal 2 2 16 2 4 2 2 4 5" xfId="12639"/>
    <cellStyle name="Normal 2 2 16 2 4 2 2 4 5 2" xfId="37880"/>
    <cellStyle name="Normal 2 2 16 2 4 2 2 4 6" xfId="37881"/>
    <cellStyle name="Normal 2 2 16 2 4 2 2 5" xfId="12640"/>
    <cellStyle name="Normal 2 2 16 2 4 2 2 5 2" xfId="12641"/>
    <cellStyle name="Normal 2 2 16 2 4 2 2 5 2 2" xfId="12642"/>
    <cellStyle name="Normal 2 2 16 2 4 2 2 5 2 2 2" xfId="37882"/>
    <cellStyle name="Normal 2 2 16 2 4 2 2 5 2 3" xfId="12643"/>
    <cellStyle name="Normal 2 2 16 2 4 2 2 5 2 3 2" xfId="37883"/>
    <cellStyle name="Normal 2 2 16 2 4 2 2 5 2 4" xfId="12644"/>
    <cellStyle name="Normal 2 2 16 2 4 2 2 5 2 4 2" xfId="37884"/>
    <cellStyle name="Normal 2 2 16 2 4 2 2 5 2 5" xfId="37885"/>
    <cellStyle name="Normal 2 2 16 2 4 2 2 5 3" xfId="12645"/>
    <cellStyle name="Normal 2 2 16 2 4 2 2 5 3 2" xfId="37886"/>
    <cellStyle name="Normal 2 2 16 2 4 2 2 5 4" xfId="12646"/>
    <cellStyle name="Normal 2 2 16 2 4 2 2 5 4 2" xfId="37887"/>
    <cellStyle name="Normal 2 2 16 2 4 2 2 5 5" xfId="12647"/>
    <cellStyle name="Normal 2 2 16 2 4 2 2 5 5 2" xfId="37888"/>
    <cellStyle name="Normal 2 2 16 2 4 2 2 5 6" xfId="37889"/>
    <cellStyle name="Normal 2 2 16 2 4 2 2 6" xfId="12648"/>
    <cellStyle name="Normal 2 2 16 2 4 2 2 6 2" xfId="12649"/>
    <cellStyle name="Normal 2 2 16 2 4 2 2 6 2 2" xfId="37890"/>
    <cellStyle name="Normal 2 2 16 2 4 2 2 6 3" xfId="12650"/>
    <cellStyle name="Normal 2 2 16 2 4 2 2 6 3 2" xfId="37891"/>
    <cellStyle name="Normal 2 2 16 2 4 2 2 6 4" xfId="12651"/>
    <cellStyle name="Normal 2 2 16 2 4 2 2 6 4 2" xfId="37892"/>
    <cellStyle name="Normal 2 2 16 2 4 2 2 6 5" xfId="37893"/>
    <cellStyle name="Normal 2 2 16 2 4 2 2 7" xfId="12652"/>
    <cellStyle name="Normal 2 2 16 2 4 2 2 7 2" xfId="37894"/>
    <cellStyle name="Normal 2 2 16 2 4 2 2 8" xfId="12653"/>
    <cellStyle name="Normal 2 2 16 2 4 2 2 8 2" xfId="37895"/>
    <cellStyle name="Normal 2 2 16 2 4 2 2 9" xfId="12654"/>
    <cellStyle name="Normal 2 2 16 2 4 2 2 9 2" xfId="37896"/>
    <cellStyle name="Normal 2 2 16 2 4 2 3" xfId="12655"/>
    <cellStyle name="Normal 2 2 16 2 4 2 4" xfId="12656"/>
    <cellStyle name="Normal 2 2 16 2 4 2 5" xfId="12657"/>
    <cellStyle name="Normal 2 2 16 2 4 2 6" xfId="12658"/>
    <cellStyle name="Normal 2 2 16 2 4 2 6 2" xfId="12659"/>
    <cellStyle name="Normal 2 2 16 2 4 2 6 2 2" xfId="12660"/>
    <cellStyle name="Normal 2 2 16 2 4 2 6 2 2 2" xfId="12661"/>
    <cellStyle name="Normal 2 2 16 2 4 2 6 2 2 2 2" xfId="37897"/>
    <cellStyle name="Normal 2 2 16 2 4 2 6 2 2 3" xfId="12662"/>
    <cellStyle name="Normal 2 2 16 2 4 2 6 2 2 3 2" xfId="37898"/>
    <cellStyle name="Normal 2 2 16 2 4 2 6 2 2 4" xfId="12663"/>
    <cellStyle name="Normal 2 2 16 2 4 2 6 2 2 4 2" xfId="37899"/>
    <cellStyle name="Normal 2 2 16 2 4 2 6 2 2 5" xfId="37900"/>
    <cellStyle name="Normal 2 2 16 2 4 2 6 2 3" xfId="12664"/>
    <cellStyle name="Normal 2 2 16 2 4 2 6 2 3 2" xfId="37901"/>
    <cellStyle name="Normal 2 2 16 2 4 2 6 2 4" xfId="12665"/>
    <cellStyle name="Normal 2 2 16 2 4 2 6 2 4 2" xfId="37902"/>
    <cellStyle name="Normal 2 2 16 2 4 2 6 2 5" xfId="12666"/>
    <cellStyle name="Normal 2 2 16 2 4 2 6 2 5 2" xfId="37903"/>
    <cellStyle name="Normal 2 2 16 2 4 2 6 2 6" xfId="37904"/>
    <cellStyle name="Normal 2 2 16 2 4 2 6 3" xfId="12667"/>
    <cellStyle name="Normal 2 2 16 2 4 2 6 3 2" xfId="12668"/>
    <cellStyle name="Normal 2 2 16 2 4 2 6 3 2 2" xfId="12669"/>
    <cellStyle name="Normal 2 2 16 2 4 2 6 3 2 2 2" xfId="37905"/>
    <cellStyle name="Normal 2 2 16 2 4 2 6 3 2 3" xfId="12670"/>
    <cellStyle name="Normal 2 2 16 2 4 2 6 3 2 3 2" xfId="37906"/>
    <cellStyle name="Normal 2 2 16 2 4 2 6 3 2 4" xfId="12671"/>
    <cellStyle name="Normal 2 2 16 2 4 2 6 3 2 4 2" xfId="37907"/>
    <cellStyle name="Normal 2 2 16 2 4 2 6 3 2 5" xfId="37908"/>
    <cellStyle name="Normal 2 2 16 2 4 2 6 3 3" xfId="12672"/>
    <cellStyle name="Normal 2 2 16 2 4 2 6 3 3 2" xfId="37909"/>
    <cellStyle name="Normal 2 2 16 2 4 2 6 3 4" xfId="12673"/>
    <cellStyle name="Normal 2 2 16 2 4 2 6 3 4 2" xfId="37910"/>
    <cellStyle name="Normal 2 2 16 2 4 2 6 3 5" xfId="12674"/>
    <cellStyle name="Normal 2 2 16 2 4 2 6 3 5 2" xfId="37911"/>
    <cellStyle name="Normal 2 2 16 2 4 2 6 3 6" xfId="37912"/>
    <cellStyle name="Normal 2 2 16 2 4 2 6 4" xfId="12675"/>
    <cellStyle name="Normal 2 2 16 2 4 2 6 4 2" xfId="12676"/>
    <cellStyle name="Normal 2 2 16 2 4 2 6 4 2 2" xfId="37913"/>
    <cellStyle name="Normal 2 2 16 2 4 2 6 4 3" xfId="12677"/>
    <cellStyle name="Normal 2 2 16 2 4 2 6 4 3 2" xfId="37914"/>
    <cellStyle name="Normal 2 2 16 2 4 2 6 4 4" xfId="12678"/>
    <cellStyle name="Normal 2 2 16 2 4 2 6 4 4 2" xfId="37915"/>
    <cellStyle name="Normal 2 2 16 2 4 2 6 4 5" xfId="37916"/>
    <cellStyle name="Normal 2 2 16 2 4 2 6 5" xfId="12679"/>
    <cellStyle name="Normal 2 2 16 2 4 2 6 5 2" xfId="37917"/>
    <cellStyle name="Normal 2 2 16 2 4 2 6 6" xfId="12680"/>
    <cellStyle name="Normal 2 2 16 2 4 2 6 6 2" xfId="37918"/>
    <cellStyle name="Normal 2 2 16 2 4 2 6 7" xfId="12681"/>
    <cellStyle name="Normal 2 2 16 2 4 2 6 7 2" xfId="37919"/>
    <cellStyle name="Normal 2 2 16 2 4 2 6 8" xfId="37920"/>
    <cellStyle name="Normal 2 2 16 2 4 3" xfId="12682"/>
    <cellStyle name="Normal 2 2 16 2 4 3 2" xfId="12683"/>
    <cellStyle name="Normal 2 2 16 2 4 3 2 2" xfId="12684"/>
    <cellStyle name="Normal 2 2 16 2 4 3 2 2 2" xfId="12685"/>
    <cellStyle name="Normal 2 2 16 2 4 3 2 2 2 2" xfId="12686"/>
    <cellStyle name="Normal 2 2 16 2 4 3 2 2 2 2 2" xfId="37921"/>
    <cellStyle name="Normal 2 2 16 2 4 3 2 2 2 3" xfId="12687"/>
    <cellStyle name="Normal 2 2 16 2 4 3 2 2 2 3 2" xfId="37922"/>
    <cellStyle name="Normal 2 2 16 2 4 3 2 2 2 4" xfId="12688"/>
    <cellStyle name="Normal 2 2 16 2 4 3 2 2 2 4 2" xfId="37923"/>
    <cellStyle name="Normal 2 2 16 2 4 3 2 2 2 5" xfId="37924"/>
    <cellStyle name="Normal 2 2 16 2 4 3 2 2 3" xfId="12689"/>
    <cellStyle name="Normal 2 2 16 2 4 3 2 2 3 2" xfId="37925"/>
    <cellStyle name="Normal 2 2 16 2 4 3 2 2 4" xfId="12690"/>
    <cellStyle name="Normal 2 2 16 2 4 3 2 2 4 2" xfId="37926"/>
    <cellStyle name="Normal 2 2 16 2 4 3 2 2 5" xfId="12691"/>
    <cellStyle name="Normal 2 2 16 2 4 3 2 2 5 2" xfId="37927"/>
    <cellStyle name="Normal 2 2 16 2 4 3 2 2 6" xfId="37928"/>
    <cellStyle name="Normal 2 2 16 2 4 3 2 3" xfId="12692"/>
    <cellStyle name="Normal 2 2 16 2 4 3 2 3 2" xfId="12693"/>
    <cellStyle name="Normal 2 2 16 2 4 3 2 3 2 2" xfId="12694"/>
    <cellStyle name="Normal 2 2 16 2 4 3 2 3 2 2 2" xfId="37929"/>
    <cellStyle name="Normal 2 2 16 2 4 3 2 3 2 3" xfId="12695"/>
    <cellStyle name="Normal 2 2 16 2 4 3 2 3 2 3 2" xfId="37930"/>
    <cellStyle name="Normal 2 2 16 2 4 3 2 3 2 4" xfId="12696"/>
    <cellStyle name="Normal 2 2 16 2 4 3 2 3 2 4 2" xfId="37931"/>
    <cellStyle name="Normal 2 2 16 2 4 3 2 3 2 5" xfId="37932"/>
    <cellStyle name="Normal 2 2 16 2 4 3 2 3 3" xfId="12697"/>
    <cellStyle name="Normal 2 2 16 2 4 3 2 3 3 2" xfId="37933"/>
    <cellStyle name="Normal 2 2 16 2 4 3 2 3 4" xfId="12698"/>
    <cellStyle name="Normal 2 2 16 2 4 3 2 3 4 2" xfId="37934"/>
    <cellStyle name="Normal 2 2 16 2 4 3 2 3 5" xfId="12699"/>
    <cellStyle name="Normal 2 2 16 2 4 3 2 3 5 2" xfId="37935"/>
    <cellStyle name="Normal 2 2 16 2 4 3 2 3 6" xfId="37936"/>
    <cellStyle name="Normal 2 2 16 2 4 3 2 4" xfId="12700"/>
    <cellStyle name="Normal 2 2 16 2 4 3 2 4 2" xfId="12701"/>
    <cellStyle name="Normal 2 2 16 2 4 3 2 4 2 2" xfId="37937"/>
    <cellStyle name="Normal 2 2 16 2 4 3 2 4 3" xfId="12702"/>
    <cellStyle name="Normal 2 2 16 2 4 3 2 4 3 2" xfId="37938"/>
    <cellStyle name="Normal 2 2 16 2 4 3 2 4 4" xfId="12703"/>
    <cellStyle name="Normal 2 2 16 2 4 3 2 4 4 2" xfId="37939"/>
    <cellStyle name="Normal 2 2 16 2 4 3 2 4 5" xfId="37940"/>
    <cellStyle name="Normal 2 2 16 2 4 3 2 5" xfId="12704"/>
    <cellStyle name="Normal 2 2 16 2 4 3 2 5 2" xfId="37941"/>
    <cellStyle name="Normal 2 2 16 2 4 3 2 6" xfId="12705"/>
    <cellStyle name="Normal 2 2 16 2 4 3 2 6 2" xfId="37942"/>
    <cellStyle name="Normal 2 2 16 2 4 3 2 7" xfId="12706"/>
    <cellStyle name="Normal 2 2 16 2 4 3 2 7 2" xfId="37943"/>
    <cellStyle name="Normal 2 2 16 2 4 3 2 8" xfId="37944"/>
    <cellStyle name="Normal 2 2 16 2 4 3 3" xfId="12707"/>
    <cellStyle name="Normal 2 2 16 2 4 3 3 2" xfId="12708"/>
    <cellStyle name="Normal 2 2 16 2 4 3 3 2 2" xfId="12709"/>
    <cellStyle name="Normal 2 2 16 2 4 3 3 2 2 2" xfId="12710"/>
    <cellStyle name="Normal 2 2 16 2 4 3 3 2 2 2 2" xfId="37945"/>
    <cellStyle name="Normal 2 2 16 2 4 3 3 2 2 3" xfId="12711"/>
    <cellStyle name="Normal 2 2 16 2 4 3 3 2 2 3 2" xfId="37946"/>
    <cellStyle name="Normal 2 2 16 2 4 3 3 2 2 4" xfId="12712"/>
    <cellStyle name="Normal 2 2 16 2 4 3 3 2 2 4 2" xfId="37947"/>
    <cellStyle name="Normal 2 2 16 2 4 3 3 2 2 5" xfId="37948"/>
    <cellStyle name="Normal 2 2 16 2 4 3 3 2 3" xfId="12713"/>
    <cellStyle name="Normal 2 2 16 2 4 3 3 2 3 2" xfId="37949"/>
    <cellStyle name="Normal 2 2 16 2 4 3 3 2 4" xfId="12714"/>
    <cellStyle name="Normal 2 2 16 2 4 3 3 2 4 2" xfId="37950"/>
    <cellStyle name="Normal 2 2 16 2 4 3 3 2 5" xfId="12715"/>
    <cellStyle name="Normal 2 2 16 2 4 3 3 2 5 2" xfId="37951"/>
    <cellStyle name="Normal 2 2 16 2 4 3 3 2 6" xfId="37952"/>
    <cellStyle name="Normal 2 2 16 2 4 3 3 3" xfId="12716"/>
    <cellStyle name="Normal 2 2 16 2 4 3 3 3 2" xfId="12717"/>
    <cellStyle name="Normal 2 2 16 2 4 3 3 3 2 2" xfId="12718"/>
    <cellStyle name="Normal 2 2 16 2 4 3 3 3 2 2 2" xfId="37953"/>
    <cellStyle name="Normal 2 2 16 2 4 3 3 3 2 3" xfId="12719"/>
    <cellStyle name="Normal 2 2 16 2 4 3 3 3 2 3 2" xfId="37954"/>
    <cellStyle name="Normal 2 2 16 2 4 3 3 3 2 4" xfId="12720"/>
    <cellStyle name="Normal 2 2 16 2 4 3 3 3 2 4 2" xfId="37955"/>
    <cellStyle name="Normal 2 2 16 2 4 3 3 3 2 5" xfId="37956"/>
    <cellStyle name="Normal 2 2 16 2 4 3 3 3 3" xfId="12721"/>
    <cellStyle name="Normal 2 2 16 2 4 3 3 3 3 2" xfId="37957"/>
    <cellStyle name="Normal 2 2 16 2 4 3 3 3 4" xfId="12722"/>
    <cellStyle name="Normal 2 2 16 2 4 3 3 3 4 2" xfId="37958"/>
    <cellStyle name="Normal 2 2 16 2 4 3 3 3 5" xfId="12723"/>
    <cellStyle name="Normal 2 2 16 2 4 3 3 3 5 2" xfId="37959"/>
    <cellStyle name="Normal 2 2 16 2 4 3 3 3 6" xfId="37960"/>
    <cellStyle name="Normal 2 2 16 2 4 3 3 4" xfId="12724"/>
    <cellStyle name="Normal 2 2 16 2 4 3 3 4 2" xfId="12725"/>
    <cellStyle name="Normal 2 2 16 2 4 3 3 4 2 2" xfId="37961"/>
    <cellStyle name="Normal 2 2 16 2 4 3 3 4 3" xfId="12726"/>
    <cellStyle name="Normal 2 2 16 2 4 3 3 4 3 2" xfId="37962"/>
    <cellStyle name="Normal 2 2 16 2 4 3 3 4 4" xfId="12727"/>
    <cellStyle name="Normal 2 2 16 2 4 3 3 4 4 2" xfId="37963"/>
    <cellStyle name="Normal 2 2 16 2 4 3 3 4 5" xfId="37964"/>
    <cellStyle name="Normal 2 2 16 2 4 3 3 5" xfId="12728"/>
    <cellStyle name="Normal 2 2 16 2 4 3 3 5 2" xfId="37965"/>
    <cellStyle name="Normal 2 2 16 2 4 3 3 6" xfId="12729"/>
    <cellStyle name="Normal 2 2 16 2 4 3 3 6 2" xfId="37966"/>
    <cellStyle name="Normal 2 2 16 2 4 3 3 7" xfId="12730"/>
    <cellStyle name="Normal 2 2 16 2 4 3 3 7 2" xfId="37967"/>
    <cellStyle name="Normal 2 2 16 2 4 3 3 8" xfId="37968"/>
    <cellStyle name="Normal 2 2 16 2 4 4" xfId="12731"/>
    <cellStyle name="Normal 2 2 16 2 4 4 2" xfId="12732"/>
    <cellStyle name="Normal 2 2 16 2 4 4 2 2" xfId="12733"/>
    <cellStyle name="Normal 2 2 16 2 4 4 2 2 2" xfId="12734"/>
    <cellStyle name="Normal 2 2 16 2 4 4 2 2 2 2" xfId="37969"/>
    <cellStyle name="Normal 2 2 16 2 4 4 2 2 3" xfId="12735"/>
    <cellStyle name="Normal 2 2 16 2 4 4 2 2 3 2" xfId="37970"/>
    <cellStyle name="Normal 2 2 16 2 4 4 2 2 4" xfId="12736"/>
    <cellStyle name="Normal 2 2 16 2 4 4 2 2 4 2" xfId="37971"/>
    <cellStyle name="Normal 2 2 16 2 4 4 2 2 5" xfId="37972"/>
    <cellStyle name="Normal 2 2 16 2 4 4 2 3" xfId="12737"/>
    <cellStyle name="Normal 2 2 16 2 4 4 2 3 2" xfId="37973"/>
    <cellStyle name="Normal 2 2 16 2 4 4 2 4" xfId="12738"/>
    <cellStyle name="Normal 2 2 16 2 4 4 2 4 2" xfId="37974"/>
    <cellStyle name="Normal 2 2 16 2 4 4 2 5" xfId="12739"/>
    <cellStyle name="Normal 2 2 16 2 4 4 2 5 2" xfId="37975"/>
    <cellStyle name="Normal 2 2 16 2 4 4 2 6" xfId="37976"/>
    <cellStyle name="Normal 2 2 16 2 4 4 3" xfId="12740"/>
    <cellStyle name="Normal 2 2 16 2 4 4 3 2" xfId="12741"/>
    <cellStyle name="Normal 2 2 16 2 4 4 3 2 2" xfId="12742"/>
    <cellStyle name="Normal 2 2 16 2 4 4 3 2 2 2" xfId="37977"/>
    <cellStyle name="Normal 2 2 16 2 4 4 3 2 3" xfId="12743"/>
    <cellStyle name="Normal 2 2 16 2 4 4 3 2 3 2" xfId="37978"/>
    <cellStyle name="Normal 2 2 16 2 4 4 3 2 4" xfId="12744"/>
    <cellStyle name="Normal 2 2 16 2 4 4 3 2 4 2" xfId="37979"/>
    <cellStyle name="Normal 2 2 16 2 4 4 3 2 5" xfId="37980"/>
    <cellStyle name="Normal 2 2 16 2 4 4 3 3" xfId="12745"/>
    <cellStyle name="Normal 2 2 16 2 4 4 3 3 2" xfId="37981"/>
    <cellStyle name="Normal 2 2 16 2 4 4 3 4" xfId="12746"/>
    <cellStyle name="Normal 2 2 16 2 4 4 3 4 2" xfId="37982"/>
    <cellStyle name="Normal 2 2 16 2 4 4 3 5" xfId="12747"/>
    <cellStyle name="Normal 2 2 16 2 4 4 3 5 2" xfId="37983"/>
    <cellStyle name="Normal 2 2 16 2 4 4 3 6" xfId="37984"/>
    <cellStyle name="Normal 2 2 16 2 4 4 4" xfId="12748"/>
    <cellStyle name="Normal 2 2 16 2 4 4 4 2" xfId="12749"/>
    <cellStyle name="Normal 2 2 16 2 4 4 4 2 2" xfId="37985"/>
    <cellStyle name="Normal 2 2 16 2 4 4 4 3" xfId="12750"/>
    <cellStyle name="Normal 2 2 16 2 4 4 4 3 2" xfId="37986"/>
    <cellStyle name="Normal 2 2 16 2 4 4 4 4" xfId="12751"/>
    <cellStyle name="Normal 2 2 16 2 4 4 4 4 2" xfId="37987"/>
    <cellStyle name="Normal 2 2 16 2 4 4 4 5" xfId="37988"/>
    <cellStyle name="Normal 2 2 16 2 4 4 5" xfId="12752"/>
    <cellStyle name="Normal 2 2 16 2 4 4 5 2" xfId="37989"/>
    <cellStyle name="Normal 2 2 16 2 4 4 6" xfId="12753"/>
    <cellStyle name="Normal 2 2 16 2 4 4 6 2" xfId="37990"/>
    <cellStyle name="Normal 2 2 16 2 4 4 7" xfId="12754"/>
    <cellStyle name="Normal 2 2 16 2 4 4 7 2" xfId="37991"/>
    <cellStyle name="Normal 2 2 16 2 4 4 8" xfId="37992"/>
    <cellStyle name="Normal 2 2 16 2 4 5" xfId="12755"/>
    <cellStyle name="Normal 2 2 16 2 4 5 2" xfId="12756"/>
    <cellStyle name="Normal 2 2 16 2 4 5 2 2" xfId="12757"/>
    <cellStyle name="Normal 2 2 16 2 4 5 2 2 2" xfId="12758"/>
    <cellStyle name="Normal 2 2 16 2 4 5 2 2 2 2" xfId="37993"/>
    <cellStyle name="Normal 2 2 16 2 4 5 2 2 3" xfId="12759"/>
    <cellStyle name="Normal 2 2 16 2 4 5 2 2 3 2" xfId="37994"/>
    <cellStyle name="Normal 2 2 16 2 4 5 2 2 4" xfId="12760"/>
    <cellStyle name="Normal 2 2 16 2 4 5 2 2 4 2" xfId="37995"/>
    <cellStyle name="Normal 2 2 16 2 4 5 2 2 5" xfId="37996"/>
    <cellStyle name="Normal 2 2 16 2 4 5 2 3" xfId="12761"/>
    <cellStyle name="Normal 2 2 16 2 4 5 2 3 2" xfId="37997"/>
    <cellStyle name="Normal 2 2 16 2 4 5 2 4" xfId="12762"/>
    <cellStyle name="Normal 2 2 16 2 4 5 2 4 2" xfId="37998"/>
    <cellStyle name="Normal 2 2 16 2 4 5 2 5" xfId="12763"/>
    <cellStyle name="Normal 2 2 16 2 4 5 2 5 2" xfId="37999"/>
    <cellStyle name="Normal 2 2 16 2 4 5 2 6" xfId="38000"/>
    <cellStyle name="Normal 2 2 16 2 4 5 3" xfId="12764"/>
    <cellStyle name="Normal 2 2 16 2 4 5 3 2" xfId="12765"/>
    <cellStyle name="Normal 2 2 16 2 4 5 3 2 2" xfId="12766"/>
    <cellStyle name="Normal 2 2 16 2 4 5 3 2 2 2" xfId="38001"/>
    <cellStyle name="Normal 2 2 16 2 4 5 3 2 3" xfId="12767"/>
    <cellStyle name="Normal 2 2 16 2 4 5 3 2 3 2" xfId="38002"/>
    <cellStyle name="Normal 2 2 16 2 4 5 3 2 4" xfId="12768"/>
    <cellStyle name="Normal 2 2 16 2 4 5 3 2 4 2" xfId="38003"/>
    <cellStyle name="Normal 2 2 16 2 4 5 3 2 5" xfId="38004"/>
    <cellStyle name="Normal 2 2 16 2 4 5 3 3" xfId="12769"/>
    <cellStyle name="Normal 2 2 16 2 4 5 3 3 2" xfId="38005"/>
    <cellStyle name="Normal 2 2 16 2 4 5 3 4" xfId="12770"/>
    <cellStyle name="Normal 2 2 16 2 4 5 3 4 2" xfId="38006"/>
    <cellStyle name="Normal 2 2 16 2 4 5 3 5" xfId="12771"/>
    <cellStyle name="Normal 2 2 16 2 4 5 3 5 2" xfId="38007"/>
    <cellStyle name="Normal 2 2 16 2 4 5 3 6" xfId="38008"/>
    <cellStyle name="Normal 2 2 16 2 4 5 4" xfId="12772"/>
    <cellStyle name="Normal 2 2 16 2 4 5 4 2" xfId="12773"/>
    <cellStyle name="Normal 2 2 16 2 4 5 4 2 2" xfId="38009"/>
    <cellStyle name="Normal 2 2 16 2 4 5 4 3" xfId="12774"/>
    <cellStyle name="Normal 2 2 16 2 4 5 4 3 2" xfId="38010"/>
    <cellStyle name="Normal 2 2 16 2 4 5 4 4" xfId="12775"/>
    <cellStyle name="Normal 2 2 16 2 4 5 4 4 2" xfId="38011"/>
    <cellStyle name="Normal 2 2 16 2 4 5 4 5" xfId="38012"/>
    <cellStyle name="Normal 2 2 16 2 4 5 5" xfId="12776"/>
    <cellStyle name="Normal 2 2 16 2 4 5 5 2" xfId="38013"/>
    <cellStyle name="Normal 2 2 16 2 4 5 6" xfId="12777"/>
    <cellStyle name="Normal 2 2 16 2 4 5 6 2" xfId="38014"/>
    <cellStyle name="Normal 2 2 16 2 4 5 7" xfId="12778"/>
    <cellStyle name="Normal 2 2 16 2 4 5 7 2" xfId="38015"/>
    <cellStyle name="Normal 2 2 16 2 4 5 8" xfId="38016"/>
    <cellStyle name="Normal 2 2 16 2 4 6" xfId="12779"/>
    <cellStyle name="Normal 2 2 16 2 4 7" xfId="12780"/>
    <cellStyle name="Normal 2 2 16 2 4 7 2" xfId="12781"/>
    <cellStyle name="Normal 2 2 16 2 4 7 2 2" xfId="12782"/>
    <cellStyle name="Normal 2 2 16 2 4 7 2 2 2" xfId="38017"/>
    <cellStyle name="Normal 2 2 16 2 4 7 2 3" xfId="12783"/>
    <cellStyle name="Normal 2 2 16 2 4 7 2 3 2" xfId="38018"/>
    <cellStyle name="Normal 2 2 16 2 4 7 2 4" xfId="12784"/>
    <cellStyle name="Normal 2 2 16 2 4 7 2 4 2" xfId="38019"/>
    <cellStyle name="Normal 2 2 16 2 4 7 2 5" xfId="38020"/>
    <cellStyle name="Normal 2 2 16 2 4 7 3" xfId="12785"/>
    <cellStyle name="Normal 2 2 16 2 4 7 3 2" xfId="38021"/>
    <cellStyle name="Normal 2 2 16 2 4 7 4" xfId="12786"/>
    <cellStyle name="Normal 2 2 16 2 4 7 4 2" xfId="38022"/>
    <cellStyle name="Normal 2 2 16 2 4 7 5" xfId="12787"/>
    <cellStyle name="Normal 2 2 16 2 4 7 5 2" xfId="38023"/>
    <cellStyle name="Normal 2 2 16 2 4 7 6" xfId="38024"/>
    <cellStyle name="Normal 2 2 16 2 4 8" xfId="12788"/>
    <cellStyle name="Normal 2 2 16 2 4 8 2" xfId="12789"/>
    <cellStyle name="Normal 2 2 16 2 4 8 2 2" xfId="12790"/>
    <cellStyle name="Normal 2 2 16 2 4 8 2 2 2" xfId="38025"/>
    <cellStyle name="Normal 2 2 16 2 4 8 2 3" xfId="12791"/>
    <cellStyle name="Normal 2 2 16 2 4 8 2 3 2" xfId="38026"/>
    <cellStyle name="Normal 2 2 16 2 4 8 2 4" xfId="12792"/>
    <cellStyle name="Normal 2 2 16 2 4 8 2 4 2" xfId="38027"/>
    <cellStyle name="Normal 2 2 16 2 4 8 2 5" xfId="38028"/>
    <cellStyle name="Normal 2 2 16 2 4 8 3" xfId="12793"/>
    <cellStyle name="Normal 2 2 16 2 4 8 3 2" xfId="38029"/>
    <cellStyle name="Normal 2 2 16 2 4 8 4" xfId="12794"/>
    <cellStyle name="Normal 2 2 16 2 4 8 4 2" xfId="38030"/>
    <cellStyle name="Normal 2 2 16 2 4 8 5" xfId="12795"/>
    <cellStyle name="Normal 2 2 16 2 4 8 5 2" xfId="38031"/>
    <cellStyle name="Normal 2 2 16 2 4 8 6" xfId="38032"/>
    <cellStyle name="Normal 2 2 16 2 4 9" xfId="12796"/>
    <cellStyle name="Normal 2 2 16 2 4 9 2" xfId="12797"/>
    <cellStyle name="Normal 2 2 16 2 4 9 2 2" xfId="38033"/>
    <cellStyle name="Normal 2 2 16 2 4 9 3" xfId="12798"/>
    <cellStyle name="Normal 2 2 16 2 4 9 3 2" xfId="38034"/>
    <cellStyle name="Normal 2 2 16 2 4 9 4" xfId="12799"/>
    <cellStyle name="Normal 2 2 16 2 4 9 4 2" xfId="38035"/>
    <cellStyle name="Normal 2 2 16 2 4 9 5" xfId="38036"/>
    <cellStyle name="Normal 2 2 16 2 5" xfId="12800"/>
    <cellStyle name="Normal 2 2 16 2 6" xfId="12801"/>
    <cellStyle name="Normal 2 2 16 2 7" xfId="12802"/>
    <cellStyle name="Normal 2 2 16 2 8" xfId="12803"/>
    <cellStyle name="Normal 2 2 16 2 9" xfId="12804"/>
    <cellStyle name="Normal 2 2 16 20" xfId="12805"/>
    <cellStyle name="Normal 2 2 16 20 2" xfId="12806"/>
    <cellStyle name="Normal 2 2 16 20 2 2" xfId="38037"/>
    <cellStyle name="Normal 2 2 16 20 3" xfId="12807"/>
    <cellStyle name="Normal 2 2 16 20 3 2" xfId="38038"/>
    <cellStyle name="Normal 2 2 16 20 4" xfId="12808"/>
    <cellStyle name="Normal 2 2 16 20 4 2" xfId="38039"/>
    <cellStyle name="Normal 2 2 16 20 5" xfId="38040"/>
    <cellStyle name="Normal 2 2 16 21" xfId="12809"/>
    <cellStyle name="Normal 2 2 16 21 2" xfId="38041"/>
    <cellStyle name="Normal 2 2 16 22" xfId="12810"/>
    <cellStyle name="Normal 2 2 16 22 2" xfId="38042"/>
    <cellStyle name="Normal 2 2 16 23" xfId="12811"/>
    <cellStyle name="Normal 2 2 16 23 2" xfId="38043"/>
    <cellStyle name="Normal 2 2 16 24" xfId="38044"/>
    <cellStyle name="Normal 2 2 16 3" xfId="12812"/>
    <cellStyle name="Normal 2 2 16 3 10" xfId="12813"/>
    <cellStyle name="Normal 2 2 16 3 11" xfId="12814"/>
    <cellStyle name="Normal 2 2 16 3 12" xfId="12815"/>
    <cellStyle name="Normal 2 2 16 3 12 10" xfId="38045"/>
    <cellStyle name="Normal 2 2 16 3 12 2" xfId="12816"/>
    <cellStyle name="Normal 2 2 16 3 12 3" xfId="12817"/>
    <cellStyle name="Normal 2 2 16 3 12 4" xfId="12818"/>
    <cellStyle name="Normal 2 2 16 3 12 4 2" xfId="12819"/>
    <cellStyle name="Normal 2 2 16 3 12 4 2 2" xfId="12820"/>
    <cellStyle name="Normal 2 2 16 3 12 4 2 2 2" xfId="38046"/>
    <cellStyle name="Normal 2 2 16 3 12 4 2 3" xfId="12821"/>
    <cellStyle name="Normal 2 2 16 3 12 4 2 3 2" xfId="38047"/>
    <cellStyle name="Normal 2 2 16 3 12 4 2 4" xfId="12822"/>
    <cellStyle name="Normal 2 2 16 3 12 4 2 4 2" xfId="38048"/>
    <cellStyle name="Normal 2 2 16 3 12 4 2 5" xfId="38049"/>
    <cellStyle name="Normal 2 2 16 3 12 4 3" xfId="12823"/>
    <cellStyle name="Normal 2 2 16 3 12 4 3 2" xfId="38050"/>
    <cellStyle name="Normal 2 2 16 3 12 4 4" xfId="12824"/>
    <cellStyle name="Normal 2 2 16 3 12 4 4 2" xfId="38051"/>
    <cellStyle name="Normal 2 2 16 3 12 4 5" xfId="12825"/>
    <cellStyle name="Normal 2 2 16 3 12 4 5 2" xfId="38052"/>
    <cellStyle name="Normal 2 2 16 3 12 4 6" xfId="38053"/>
    <cellStyle name="Normal 2 2 16 3 12 5" xfId="12826"/>
    <cellStyle name="Normal 2 2 16 3 12 5 2" xfId="12827"/>
    <cellStyle name="Normal 2 2 16 3 12 5 2 2" xfId="12828"/>
    <cellStyle name="Normal 2 2 16 3 12 5 2 2 2" xfId="38054"/>
    <cellStyle name="Normal 2 2 16 3 12 5 2 3" xfId="12829"/>
    <cellStyle name="Normal 2 2 16 3 12 5 2 3 2" xfId="38055"/>
    <cellStyle name="Normal 2 2 16 3 12 5 2 4" xfId="12830"/>
    <cellStyle name="Normal 2 2 16 3 12 5 2 4 2" xfId="38056"/>
    <cellStyle name="Normal 2 2 16 3 12 5 2 5" xfId="38057"/>
    <cellStyle name="Normal 2 2 16 3 12 5 3" xfId="12831"/>
    <cellStyle name="Normal 2 2 16 3 12 5 3 2" xfId="38058"/>
    <cellStyle name="Normal 2 2 16 3 12 5 4" xfId="12832"/>
    <cellStyle name="Normal 2 2 16 3 12 5 4 2" xfId="38059"/>
    <cellStyle name="Normal 2 2 16 3 12 5 5" xfId="12833"/>
    <cellStyle name="Normal 2 2 16 3 12 5 5 2" xfId="38060"/>
    <cellStyle name="Normal 2 2 16 3 12 5 6" xfId="38061"/>
    <cellStyle name="Normal 2 2 16 3 12 6" xfId="12834"/>
    <cellStyle name="Normal 2 2 16 3 12 6 2" xfId="12835"/>
    <cellStyle name="Normal 2 2 16 3 12 6 2 2" xfId="38062"/>
    <cellStyle name="Normal 2 2 16 3 12 6 3" xfId="12836"/>
    <cellStyle name="Normal 2 2 16 3 12 6 3 2" xfId="38063"/>
    <cellStyle name="Normal 2 2 16 3 12 6 4" xfId="12837"/>
    <cellStyle name="Normal 2 2 16 3 12 6 4 2" xfId="38064"/>
    <cellStyle name="Normal 2 2 16 3 12 6 5" xfId="38065"/>
    <cellStyle name="Normal 2 2 16 3 12 7" xfId="12838"/>
    <cellStyle name="Normal 2 2 16 3 12 7 2" xfId="38066"/>
    <cellStyle name="Normal 2 2 16 3 12 8" xfId="12839"/>
    <cellStyle name="Normal 2 2 16 3 12 8 2" xfId="38067"/>
    <cellStyle name="Normal 2 2 16 3 12 9" xfId="12840"/>
    <cellStyle name="Normal 2 2 16 3 12 9 2" xfId="38068"/>
    <cellStyle name="Normal 2 2 16 3 13" xfId="12841"/>
    <cellStyle name="Normal 2 2 16 3 14" xfId="12842"/>
    <cellStyle name="Normal 2 2 16 3 15" xfId="12843"/>
    <cellStyle name="Normal 2 2 16 3 16" xfId="12844"/>
    <cellStyle name="Normal 2 2 16 3 16 2" xfId="12845"/>
    <cellStyle name="Normal 2 2 16 3 16 2 2" xfId="12846"/>
    <cellStyle name="Normal 2 2 16 3 16 2 2 2" xfId="12847"/>
    <cellStyle name="Normal 2 2 16 3 16 2 2 2 2" xfId="38069"/>
    <cellStyle name="Normal 2 2 16 3 16 2 2 3" xfId="12848"/>
    <cellStyle name="Normal 2 2 16 3 16 2 2 3 2" xfId="38070"/>
    <cellStyle name="Normal 2 2 16 3 16 2 2 4" xfId="12849"/>
    <cellStyle name="Normal 2 2 16 3 16 2 2 4 2" xfId="38071"/>
    <cellStyle name="Normal 2 2 16 3 16 2 2 5" xfId="38072"/>
    <cellStyle name="Normal 2 2 16 3 16 2 3" xfId="12850"/>
    <cellStyle name="Normal 2 2 16 3 16 2 3 2" xfId="38073"/>
    <cellStyle name="Normal 2 2 16 3 16 2 4" xfId="12851"/>
    <cellStyle name="Normal 2 2 16 3 16 2 4 2" xfId="38074"/>
    <cellStyle name="Normal 2 2 16 3 16 2 5" xfId="12852"/>
    <cellStyle name="Normal 2 2 16 3 16 2 5 2" xfId="38075"/>
    <cellStyle name="Normal 2 2 16 3 16 2 6" xfId="38076"/>
    <cellStyle name="Normal 2 2 16 3 16 3" xfId="12853"/>
    <cellStyle name="Normal 2 2 16 3 16 3 2" xfId="12854"/>
    <cellStyle name="Normal 2 2 16 3 16 3 2 2" xfId="12855"/>
    <cellStyle name="Normal 2 2 16 3 16 3 2 2 2" xfId="38077"/>
    <cellStyle name="Normal 2 2 16 3 16 3 2 3" xfId="12856"/>
    <cellStyle name="Normal 2 2 16 3 16 3 2 3 2" xfId="38078"/>
    <cellStyle name="Normal 2 2 16 3 16 3 2 4" xfId="12857"/>
    <cellStyle name="Normal 2 2 16 3 16 3 2 4 2" xfId="38079"/>
    <cellStyle name="Normal 2 2 16 3 16 3 2 5" xfId="38080"/>
    <cellStyle name="Normal 2 2 16 3 16 3 3" xfId="12858"/>
    <cellStyle name="Normal 2 2 16 3 16 3 3 2" xfId="38081"/>
    <cellStyle name="Normal 2 2 16 3 16 3 4" xfId="12859"/>
    <cellStyle name="Normal 2 2 16 3 16 3 4 2" xfId="38082"/>
    <cellStyle name="Normal 2 2 16 3 16 3 5" xfId="12860"/>
    <cellStyle name="Normal 2 2 16 3 16 3 5 2" xfId="38083"/>
    <cellStyle name="Normal 2 2 16 3 16 3 6" xfId="38084"/>
    <cellStyle name="Normal 2 2 16 3 16 4" xfId="12861"/>
    <cellStyle name="Normal 2 2 16 3 16 4 2" xfId="12862"/>
    <cellStyle name="Normal 2 2 16 3 16 4 2 2" xfId="38085"/>
    <cellStyle name="Normal 2 2 16 3 16 4 3" xfId="12863"/>
    <cellStyle name="Normal 2 2 16 3 16 4 3 2" xfId="38086"/>
    <cellStyle name="Normal 2 2 16 3 16 4 4" xfId="12864"/>
    <cellStyle name="Normal 2 2 16 3 16 4 4 2" xfId="38087"/>
    <cellStyle name="Normal 2 2 16 3 16 4 5" xfId="38088"/>
    <cellStyle name="Normal 2 2 16 3 16 5" xfId="12865"/>
    <cellStyle name="Normal 2 2 16 3 16 5 2" xfId="38089"/>
    <cellStyle name="Normal 2 2 16 3 16 6" xfId="12866"/>
    <cellStyle name="Normal 2 2 16 3 16 6 2" xfId="38090"/>
    <cellStyle name="Normal 2 2 16 3 16 7" xfId="12867"/>
    <cellStyle name="Normal 2 2 16 3 16 7 2" xfId="38091"/>
    <cellStyle name="Normal 2 2 16 3 16 8" xfId="38092"/>
    <cellStyle name="Normal 2 2 16 3 2" xfId="12868"/>
    <cellStyle name="Normal 2 2 16 3 2 10" xfId="12869"/>
    <cellStyle name="Normal 2 2 16 3 2 10 2" xfId="38093"/>
    <cellStyle name="Normal 2 2 16 3 2 11" xfId="12870"/>
    <cellStyle name="Normal 2 2 16 3 2 11 2" xfId="38094"/>
    <cellStyle name="Normal 2 2 16 3 2 12" xfId="12871"/>
    <cellStyle name="Normal 2 2 16 3 2 12 2" xfId="38095"/>
    <cellStyle name="Normal 2 2 16 3 2 13" xfId="38096"/>
    <cellStyle name="Normal 2 2 16 3 2 2" xfId="12872"/>
    <cellStyle name="Normal 2 2 16 3 2 2 2" xfId="12873"/>
    <cellStyle name="Normal 2 2 16 3 2 2 2 10" xfId="38097"/>
    <cellStyle name="Normal 2 2 16 3 2 2 2 2" xfId="12874"/>
    <cellStyle name="Normal 2 2 16 3 2 2 2 3" xfId="12875"/>
    <cellStyle name="Normal 2 2 16 3 2 2 2 4" xfId="12876"/>
    <cellStyle name="Normal 2 2 16 3 2 2 2 4 2" xfId="12877"/>
    <cellStyle name="Normal 2 2 16 3 2 2 2 4 2 2" xfId="12878"/>
    <cellStyle name="Normal 2 2 16 3 2 2 2 4 2 2 2" xfId="38098"/>
    <cellStyle name="Normal 2 2 16 3 2 2 2 4 2 3" xfId="12879"/>
    <cellStyle name="Normal 2 2 16 3 2 2 2 4 2 3 2" xfId="38099"/>
    <cellStyle name="Normal 2 2 16 3 2 2 2 4 2 4" xfId="12880"/>
    <cellStyle name="Normal 2 2 16 3 2 2 2 4 2 4 2" xfId="38100"/>
    <cellStyle name="Normal 2 2 16 3 2 2 2 4 2 5" xfId="38101"/>
    <cellStyle name="Normal 2 2 16 3 2 2 2 4 3" xfId="12881"/>
    <cellStyle name="Normal 2 2 16 3 2 2 2 4 3 2" xfId="38102"/>
    <cellStyle name="Normal 2 2 16 3 2 2 2 4 4" xfId="12882"/>
    <cellStyle name="Normal 2 2 16 3 2 2 2 4 4 2" xfId="38103"/>
    <cellStyle name="Normal 2 2 16 3 2 2 2 4 5" xfId="12883"/>
    <cellStyle name="Normal 2 2 16 3 2 2 2 4 5 2" xfId="38104"/>
    <cellStyle name="Normal 2 2 16 3 2 2 2 4 6" xfId="38105"/>
    <cellStyle name="Normal 2 2 16 3 2 2 2 5" xfId="12884"/>
    <cellStyle name="Normal 2 2 16 3 2 2 2 5 2" xfId="12885"/>
    <cellStyle name="Normal 2 2 16 3 2 2 2 5 2 2" xfId="12886"/>
    <cellStyle name="Normal 2 2 16 3 2 2 2 5 2 2 2" xfId="38106"/>
    <cellStyle name="Normal 2 2 16 3 2 2 2 5 2 3" xfId="12887"/>
    <cellStyle name="Normal 2 2 16 3 2 2 2 5 2 3 2" xfId="38107"/>
    <cellStyle name="Normal 2 2 16 3 2 2 2 5 2 4" xfId="12888"/>
    <cellStyle name="Normal 2 2 16 3 2 2 2 5 2 4 2" xfId="38108"/>
    <cellStyle name="Normal 2 2 16 3 2 2 2 5 2 5" xfId="38109"/>
    <cellStyle name="Normal 2 2 16 3 2 2 2 5 3" xfId="12889"/>
    <cellStyle name="Normal 2 2 16 3 2 2 2 5 3 2" xfId="38110"/>
    <cellStyle name="Normal 2 2 16 3 2 2 2 5 4" xfId="12890"/>
    <cellStyle name="Normal 2 2 16 3 2 2 2 5 4 2" xfId="38111"/>
    <cellStyle name="Normal 2 2 16 3 2 2 2 5 5" xfId="12891"/>
    <cellStyle name="Normal 2 2 16 3 2 2 2 5 5 2" xfId="38112"/>
    <cellStyle name="Normal 2 2 16 3 2 2 2 5 6" xfId="38113"/>
    <cellStyle name="Normal 2 2 16 3 2 2 2 6" xfId="12892"/>
    <cellStyle name="Normal 2 2 16 3 2 2 2 6 2" xfId="12893"/>
    <cellStyle name="Normal 2 2 16 3 2 2 2 6 2 2" xfId="38114"/>
    <cellStyle name="Normal 2 2 16 3 2 2 2 6 3" xfId="12894"/>
    <cellStyle name="Normal 2 2 16 3 2 2 2 6 3 2" xfId="38115"/>
    <cellStyle name="Normal 2 2 16 3 2 2 2 6 4" xfId="12895"/>
    <cellStyle name="Normal 2 2 16 3 2 2 2 6 4 2" xfId="38116"/>
    <cellStyle name="Normal 2 2 16 3 2 2 2 6 5" xfId="38117"/>
    <cellStyle name="Normal 2 2 16 3 2 2 2 7" xfId="12896"/>
    <cellStyle name="Normal 2 2 16 3 2 2 2 7 2" xfId="38118"/>
    <cellStyle name="Normal 2 2 16 3 2 2 2 8" xfId="12897"/>
    <cellStyle name="Normal 2 2 16 3 2 2 2 8 2" xfId="38119"/>
    <cellStyle name="Normal 2 2 16 3 2 2 2 9" xfId="12898"/>
    <cellStyle name="Normal 2 2 16 3 2 2 2 9 2" xfId="38120"/>
    <cellStyle name="Normal 2 2 16 3 2 2 3" xfId="12899"/>
    <cellStyle name="Normal 2 2 16 3 2 2 4" xfId="12900"/>
    <cellStyle name="Normal 2 2 16 3 2 2 5" xfId="12901"/>
    <cellStyle name="Normal 2 2 16 3 2 2 6" xfId="12902"/>
    <cellStyle name="Normal 2 2 16 3 2 2 6 2" xfId="12903"/>
    <cellStyle name="Normal 2 2 16 3 2 2 6 2 2" xfId="12904"/>
    <cellStyle name="Normal 2 2 16 3 2 2 6 2 2 2" xfId="12905"/>
    <cellStyle name="Normal 2 2 16 3 2 2 6 2 2 2 2" xfId="38121"/>
    <cellStyle name="Normal 2 2 16 3 2 2 6 2 2 3" xfId="12906"/>
    <cellStyle name="Normal 2 2 16 3 2 2 6 2 2 3 2" xfId="38122"/>
    <cellStyle name="Normal 2 2 16 3 2 2 6 2 2 4" xfId="12907"/>
    <cellStyle name="Normal 2 2 16 3 2 2 6 2 2 4 2" xfId="38123"/>
    <cellStyle name="Normal 2 2 16 3 2 2 6 2 2 5" xfId="38124"/>
    <cellStyle name="Normal 2 2 16 3 2 2 6 2 3" xfId="12908"/>
    <cellStyle name="Normal 2 2 16 3 2 2 6 2 3 2" xfId="38125"/>
    <cellStyle name="Normal 2 2 16 3 2 2 6 2 4" xfId="12909"/>
    <cellStyle name="Normal 2 2 16 3 2 2 6 2 4 2" xfId="38126"/>
    <cellStyle name="Normal 2 2 16 3 2 2 6 2 5" xfId="12910"/>
    <cellStyle name="Normal 2 2 16 3 2 2 6 2 5 2" xfId="38127"/>
    <cellStyle name="Normal 2 2 16 3 2 2 6 2 6" xfId="38128"/>
    <cellStyle name="Normal 2 2 16 3 2 2 6 3" xfId="12911"/>
    <cellStyle name="Normal 2 2 16 3 2 2 6 3 2" xfId="12912"/>
    <cellStyle name="Normal 2 2 16 3 2 2 6 3 2 2" xfId="12913"/>
    <cellStyle name="Normal 2 2 16 3 2 2 6 3 2 2 2" xfId="38129"/>
    <cellStyle name="Normal 2 2 16 3 2 2 6 3 2 3" xfId="12914"/>
    <cellStyle name="Normal 2 2 16 3 2 2 6 3 2 3 2" xfId="38130"/>
    <cellStyle name="Normal 2 2 16 3 2 2 6 3 2 4" xfId="12915"/>
    <cellStyle name="Normal 2 2 16 3 2 2 6 3 2 4 2" xfId="38131"/>
    <cellStyle name="Normal 2 2 16 3 2 2 6 3 2 5" xfId="38132"/>
    <cellStyle name="Normal 2 2 16 3 2 2 6 3 3" xfId="12916"/>
    <cellStyle name="Normal 2 2 16 3 2 2 6 3 3 2" xfId="38133"/>
    <cellStyle name="Normal 2 2 16 3 2 2 6 3 4" xfId="12917"/>
    <cellStyle name="Normal 2 2 16 3 2 2 6 3 4 2" xfId="38134"/>
    <cellStyle name="Normal 2 2 16 3 2 2 6 3 5" xfId="12918"/>
    <cellStyle name="Normal 2 2 16 3 2 2 6 3 5 2" xfId="38135"/>
    <cellStyle name="Normal 2 2 16 3 2 2 6 3 6" xfId="38136"/>
    <cellStyle name="Normal 2 2 16 3 2 2 6 4" xfId="12919"/>
    <cellStyle name="Normal 2 2 16 3 2 2 6 4 2" xfId="12920"/>
    <cellStyle name="Normal 2 2 16 3 2 2 6 4 2 2" xfId="38137"/>
    <cellStyle name="Normal 2 2 16 3 2 2 6 4 3" xfId="12921"/>
    <cellStyle name="Normal 2 2 16 3 2 2 6 4 3 2" xfId="38138"/>
    <cellStyle name="Normal 2 2 16 3 2 2 6 4 4" xfId="12922"/>
    <cellStyle name="Normal 2 2 16 3 2 2 6 4 4 2" xfId="38139"/>
    <cellStyle name="Normal 2 2 16 3 2 2 6 4 5" xfId="38140"/>
    <cellStyle name="Normal 2 2 16 3 2 2 6 5" xfId="12923"/>
    <cellStyle name="Normal 2 2 16 3 2 2 6 5 2" xfId="38141"/>
    <cellStyle name="Normal 2 2 16 3 2 2 6 6" xfId="12924"/>
    <cellStyle name="Normal 2 2 16 3 2 2 6 6 2" xfId="38142"/>
    <cellStyle name="Normal 2 2 16 3 2 2 6 7" xfId="12925"/>
    <cellStyle name="Normal 2 2 16 3 2 2 6 7 2" xfId="38143"/>
    <cellStyle name="Normal 2 2 16 3 2 2 6 8" xfId="38144"/>
    <cellStyle name="Normal 2 2 16 3 2 3" xfId="12926"/>
    <cellStyle name="Normal 2 2 16 3 2 3 2" xfId="12927"/>
    <cellStyle name="Normal 2 2 16 3 2 3 2 2" xfId="12928"/>
    <cellStyle name="Normal 2 2 16 3 2 3 2 2 2" xfId="12929"/>
    <cellStyle name="Normal 2 2 16 3 2 3 2 2 2 2" xfId="12930"/>
    <cellStyle name="Normal 2 2 16 3 2 3 2 2 2 2 2" xfId="38145"/>
    <cellStyle name="Normal 2 2 16 3 2 3 2 2 2 3" xfId="12931"/>
    <cellStyle name="Normal 2 2 16 3 2 3 2 2 2 3 2" xfId="38146"/>
    <cellStyle name="Normal 2 2 16 3 2 3 2 2 2 4" xfId="12932"/>
    <cellStyle name="Normal 2 2 16 3 2 3 2 2 2 4 2" xfId="38147"/>
    <cellStyle name="Normal 2 2 16 3 2 3 2 2 2 5" xfId="38148"/>
    <cellStyle name="Normal 2 2 16 3 2 3 2 2 3" xfId="12933"/>
    <cellStyle name="Normal 2 2 16 3 2 3 2 2 3 2" xfId="38149"/>
    <cellStyle name="Normal 2 2 16 3 2 3 2 2 4" xfId="12934"/>
    <cellStyle name="Normal 2 2 16 3 2 3 2 2 4 2" xfId="38150"/>
    <cellStyle name="Normal 2 2 16 3 2 3 2 2 5" xfId="12935"/>
    <cellStyle name="Normal 2 2 16 3 2 3 2 2 5 2" xfId="38151"/>
    <cellStyle name="Normal 2 2 16 3 2 3 2 2 6" xfId="38152"/>
    <cellStyle name="Normal 2 2 16 3 2 3 2 3" xfId="12936"/>
    <cellStyle name="Normal 2 2 16 3 2 3 2 3 2" xfId="12937"/>
    <cellStyle name="Normal 2 2 16 3 2 3 2 3 2 2" xfId="12938"/>
    <cellStyle name="Normal 2 2 16 3 2 3 2 3 2 2 2" xfId="38153"/>
    <cellStyle name="Normal 2 2 16 3 2 3 2 3 2 3" xfId="12939"/>
    <cellStyle name="Normal 2 2 16 3 2 3 2 3 2 3 2" xfId="38154"/>
    <cellStyle name="Normal 2 2 16 3 2 3 2 3 2 4" xfId="12940"/>
    <cellStyle name="Normal 2 2 16 3 2 3 2 3 2 4 2" xfId="38155"/>
    <cellStyle name="Normal 2 2 16 3 2 3 2 3 2 5" xfId="38156"/>
    <cellStyle name="Normal 2 2 16 3 2 3 2 3 3" xfId="12941"/>
    <cellStyle name="Normal 2 2 16 3 2 3 2 3 3 2" xfId="38157"/>
    <cellStyle name="Normal 2 2 16 3 2 3 2 3 4" xfId="12942"/>
    <cellStyle name="Normal 2 2 16 3 2 3 2 3 4 2" xfId="38158"/>
    <cellStyle name="Normal 2 2 16 3 2 3 2 3 5" xfId="12943"/>
    <cellStyle name="Normal 2 2 16 3 2 3 2 3 5 2" xfId="38159"/>
    <cellStyle name="Normal 2 2 16 3 2 3 2 3 6" xfId="38160"/>
    <cellStyle name="Normal 2 2 16 3 2 3 2 4" xfId="12944"/>
    <cellStyle name="Normal 2 2 16 3 2 3 2 4 2" xfId="12945"/>
    <cellStyle name="Normal 2 2 16 3 2 3 2 4 2 2" xfId="38161"/>
    <cellStyle name="Normal 2 2 16 3 2 3 2 4 3" xfId="12946"/>
    <cellStyle name="Normal 2 2 16 3 2 3 2 4 3 2" xfId="38162"/>
    <cellStyle name="Normal 2 2 16 3 2 3 2 4 4" xfId="12947"/>
    <cellStyle name="Normal 2 2 16 3 2 3 2 4 4 2" xfId="38163"/>
    <cellStyle name="Normal 2 2 16 3 2 3 2 4 5" xfId="38164"/>
    <cellStyle name="Normal 2 2 16 3 2 3 2 5" xfId="12948"/>
    <cellStyle name="Normal 2 2 16 3 2 3 2 5 2" xfId="38165"/>
    <cellStyle name="Normal 2 2 16 3 2 3 2 6" xfId="12949"/>
    <cellStyle name="Normal 2 2 16 3 2 3 2 6 2" xfId="38166"/>
    <cellStyle name="Normal 2 2 16 3 2 3 2 7" xfId="12950"/>
    <cellStyle name="Normal 2 2 16 3 2 3 2 7 2" xfId="38167"/>
    <cellStyle name="Normal 2 2 16 3 2 3 2 8" xfId="38168"/>
    <cellStyle name="Normal 2 2 16 3 2 3 3" xfId="12951"/>
    <cellStyle name="Normal 2 2 16 3 2 3 3 2" xfId="12952"/>
    <cellStyle name="Normal 2 2 16 3 2 3 3 2 2" xfId="12953"/>
    <cellStyle name="Normal 2 2 16 3 2 3 3 2 2 2" xfId="12954"/>
    <cellStyle name="Normal 2 2 16 3 2 3 3 2 2 2 2" xfId="38169"/>
    <cellStyle name="Normal 2 2 16 3 2 3 3 2 2 3" xfId="12955"/>
    <cellStyle name="Normal 2 2 16 3 2 3 3 2 2 3 2" xfId="38170"/>
    <cellStyle name="Normal 2 2 16 3 2 3 3 2 2 4" xfId="12956"/>
    <cellStyle name="Normal 2 2 16 3 2 3 3 2 2 4 2" xfId="38171"/>
    <cellStyle name="Normal 2 2 16 3 2 3 3 2 2 5" xfId="38172"/>
    <cellStyle name="Normal 2 2 16 3 2 3 3 2 3" xfId="12957"/>
    <cellStyle name="Normal 2 2 16 3 2 3 3 2 3 2" xfId="38173"/>
    <cellStyle name="Normal 2 2 16 3 2 3 3 2 4" xfId="12958"/>
    <cellStyle name="Normal 2 2 16 3 2 3 3 2 4 2" xfId="38174"/>
    <cellStyle name="Normal 2 2 16 3 2 3 3 2 5" xfId="12959"/>
    <cellStyle name="Normal 2 2 16 3 2 3 3 2 5 2" xfId="38175"/>
    <cellStyle name="Normal 2 2 16 3 2 3 3 2 6" xfId="38176"/>
    <cellStyle name="Normal 2 2 16 3 2 3 3 3" xfId="12960"/>
    <cellStyle name="Normal 2 2 16 3 2 3 3 3 2" xfId="12961"/>
    <cellStyle name="Normal 2 2 16 3 2 3 3 3 2 2" xfId="12962"/>
    <cellStyle name="Normal 2 2 16 3 2 3 3 3 2 2 2" xfId="38177"/>
    <cellStyle name="Normal 2 2 16 3 2 3 3 3 2 3" xfId="12963"/>
    <cellStyle name="Normal 2 2 16 3 2 3 3 3 2 3 2" xfId="38178"/>
    <cellStyle name="Normal 2 2 16 3 2 3 3 3 2 4" xfId="12964"/>
    <cellStyle name="Normal 2 2 16 3 2 3 3 3 2 4 2" xfId="38179"/>
    <cellStyle name="Normal 2 2 16 3 2 3 3 3 2 5" xfId="38180"/>
    <cellStyle name="Normal 2 2 16 3 2 3 3 3 3" xfId="12965"/>
    <cellStyle name="Normal 2 2 16 3 2 3 3 3 3 2" xfId="38181"/>
    <cellStyle name="Normal 2 2 16 3 2 3 3 3 4" xfId="12966"/>
    <cellStyle name="Normal 2 2 16 3 2 3 3 3 4 2" xfId="38182"/>
    <cellStyle name="Normal 2 2 16 3 2 3 3 3 5" xfId="12967"/>
    <cellStyle name="Normal 2 2 16 3 2 3 3 3 5 2" xfId="38183"/>
    <cellStyle name="Normal 2 2 16 3 2 3 3 3 6" xfId="38184"/>
    <cellStyle name="Normal 2 2 16 3 2 3 3 4" xfId="12968"/>
    <cellStyle name="Normal 2 2 16 3 2 3 3 4 2" xfId="12969"/>
    <cellStyle name="Normal 2 2 16 3 2 3 3 4 2 2" xfId="38185"/>
    <cellStyle name="Normal 2 2 16 3 2 3 3 4 3" xfId="12970"/>
    <cellStyle name="Normal 2 2 16 3 2 3 3 4 3 2" xfId="38186"/>
    <cellStyle name="Normal 2 2 16 3 2 3 3 4 4" xfId="12971"/>
    <cellStyle name="Normal 2 2 16 3 2 3 3 4 4 2" xfId="38187"/>
    <cellStyle name="Normal 2 2 16 3 2 3 3 4 5" xfId="38188"/>
    <cellStyle name="Normal 2 2 16 3 2 3 3 5" xfId="12972"/>
    <cellStyle name="Normal 2 2 16 3 2 3 3 5 2" xfId="38189"/>
    <cellStyle name="Normal 2 2 16 3 2 3 3 6" xfId="12973"/>
    <cellStyle name="Normal 2 2 16 3 2 3 3 6 2" xfId="38190"/>
    <cellStyle name="Normal 2 2 16 3 2 3 3 7" xfId="12974"/>
    <cellStyle name="Normal 2 2 16 3 2 3 3 7 2" xfId="38191"/>
    <cellStyle name="Normal 2 2 16 3 2 3 3 8" xfId="38192"/>
    <cellStyle name="Normal 2 2 16 3 2 4" xfId="12975"/>
    <cellStyle name="Normal 2 2 16 3 2 4 2" xfId="12976"/>
    <cellStyle name="Normal 2 2 16 3 2 4 2 2" xfId="12977"/>
    <cellStyle name="Normal 2 2 16 3 2 4 2 2 2" xfId="12978"/>
    <cellStyle name="Normal 2 2 16 3 2 4 2 2 2 2" xfId="38193"/>
    <cellStyle name="Normal 2 2 16 3 2 4 2 2 3" xfId="12979"/>
    <cellStyle name="Normal 2 2 16 3 2 4 2 2 3 2" xfId="38194"/>
    <cellStyle name="Normal 2 2 16 3 2 4 2 2 4" xfId="12980"/>
    <cellStyle name="Normal 2 2 16 3 2 4 2 2 4 2" xfId="38195"/>
    <cellStyle name="Normal 2 2 16 3 2 4 2 2 5" xfId="38196"/>
    <cellStyle name="Normal 2 2 16 3 2 4 2 3" xfId="12981"/>
    <cellStyle name="Normal 2 2 16 3 2 4 2 3 2" xfId="38197"/>
    <cellStyle name="Normal 2 2 16 3 2 4 2 4" xfId="12982"/>
    <cellStyle name="Normal 2 2 16 3 2 4 2 4 2" xfId="38198"/>
    <cellStyle name="Normal 2 2 16 3 2 4 2 5" xfId="12983"/>
    <cellStyle name="Normal 2 2 16 3 2 4 2 5 2" xfId="38199"/>
    <cellStyle name="Normal 2 2 16 3 2 4 2 6" xfId="38200"/>
    <cellStyle name="Normal 2 2 16 3 2 4 3" xfId="12984"/>
    <cellStyle name="Normal 2 2 16 3 2 4 3 2" xfId="12985"/>
    <cellStyle name="Normal 2 2 16 3 2 4 3 2 2" xfId="12986"/>
    <cellStyle name="Normal 2 2 16 3 2 4 3 2 2 2" xfId="38201"/>
    <cellStyle name="Normal 2 2 16 3 2 4 3 2 3" xfId="12987"/>
    <cellStyle name="Normal 2 2 16 3 2 4 3 2 3 2" xfId="38202"/>
    <cellStyle name="Normal 2 2 16 3 2 4 3 2 4" xfId="12988"/>
    <cellStyle name="Normal 2 2 16 3 2 4 3 2 4 2" xfId="38203"/>
    <cellStyle name="Normal 2 2 16 3 2 4 3 2 5" xfId="38204"/>
    <cellStyle name="Normal 2 2 16 3 2 4 3 3" xfId="12989"/>
    <cellStyle name="Normal 2 2 16 3 2 4 3 3 2" xfId="38205"/>
    <cellStyle name="Normal 2 2 16 3 2 4 3 4" xfId="12990"/>
    <cellStyle name="Normal 2 2 16 3 2 4 3 4 2" xfId="38206"/>
    <cellStyle name="Normal 2 2 16 3 2 4 3 5" xfId="12991"/>
    <cellStyle name="Normal 2 2 16 3 2 4 3 5 2" xfId="38207"/>
    <cellStyle name="Normal 2 2 16 3 2 4 3 6" xfId="38208"/>
    <cellStyle name="Normal 2 2 16 3 2 4 4" xfId="12992"/>
    <cellStyle name="Normal 2 2 16 3 2 4 4 2" xfId="12993"/>
    <cellStyle name="Normal 2 2 16 3 2 4 4 2 2" xfId="38209"/>
    <cellStyle name="Normal 2 2 16 3 2 4 4 3" xfId="12994"/>
    <cellStyle name="Normal 2 2 16 3 2 4 4 3 2" xfId="38210"/>
    <cellStyle name="Normal 2 2 16 3 2 4 4 4" xfId="12995"/>
    <cellStyle name="Normal 2 2 16 3 2 4 4 4 2" xfId="38211"/>
    <cellStyle name="Normal 2 2 16 3 2 4 4 5" xfId="38212"/>
    <cellStyle name="Normal 2 2 16 3 2 4 5" xfId="12996"/>
    <cellStyle name="Normal 2 2 16 3 2 4 5 2" xfId="38213"/>
    <cellStyle name="Normal 2 2 16 3 2 4 6" xfId="12997"/>
    <cellStyle name="Normal 2 2 16 3 2 4 6 2" xfId="38214"/>
    <cellStyle name="Normal 2 2 16 3 2 4 7" xfId="12998"/>
    <cellStyle name="Normal 2 2 16 3 2 4 7 2" xfId="38215"/>
    <cellStyle name="Normal 2 2 16 3 2 4 8" xfId="38216"/>
    <cellStyle name="Normal 2 2 16 3 2 5" xfId="12999"/>
    <cellStyle name="Normal 2 2 16 3 2 5 2" xfId="13000"/>
    <cellStyle name="Normal 2 2 16 3 2 5 2 2" xfId="13001"/>
    <cellStyle name="Normal 2 2 16 3 2 5 2 2 2" xfId="13002"/>
    <cellStyle name="Normal 2 2 16 3 2 5 2 2 2 2" xfId="38217"/>
    <cellStyle name="Normal 2 2 16 3 2 5 2 2 3" xfId="13003"/>
    <cellStyle name="Normal 2 2 16 3 2 5 2 2 3 2" xfId="38218"/>
    <cellStyle name="Normal 2 2 16 3 2 5 2 2 4" xfId="13004"/>
    <cellStyle name="Normal 2 2 16 3 2 5 2 2 4 2" xfId="38219"/>
    <cellStyle name="Normal 2 2 16 3 2 5 2 2 5" xfId="38220"/>
    <cellStyle name="Normal 2 2 16 3 2 5 2 3" xfId="13005"/>
    <cellStyle name="Normal 2 2 16 3 2 5 2 3 2" xfId="38221"/>
    <cellStyle name="Normal 2 2 16 3 2 5 2 4" xfId="13006"/>
    <cellStyle name="Normal 2 2 16 3 2 5 2 4 2" xfId="38222"/>
    <cellStyle name="Normal 2 2 16 3 2 5 2 5" xfId="13007"/>
    <cellStyle name="Normal 2 2 16 3 2 5 2 5 2" xfId="38223"/>
    <cellStyle name="Normal 2 2 16 3 2 5 2 6" xfId="38224"/>
    <cellStyle name="Normal 2 2 16 3 2 5 3" xfId="13008"/>
    <cellStyle name="Normal 2 2 16 3 2 5 3 2" xfId="13009"/>
    <cellStyle name="Normal 2 2 16 3 2 5 3 2 2" xfId="13010"/>
    <cellStyle name="Normal 2 2 16 3 2 5 3 2 2 2" xfId="38225"/>
    <cellStyle name="Normal 2 2 16 3 2 5 3 2 3" xfId="13011"/>
    <cellStyle name="Normal 2 2 16 3 2 5 3 2 3 2" xfId="38226"/>
    <cellStyle name="Normal 2 2 16 3 2 5 3 2 4" xfId="13012"/>
    <cellStyle name="Normal 2 2 16 3 2 5 3 2 4 2" xfId="38227"/>
    <cellStyle name="Normal 2 2 16 3 2 5 3 2 5" xfId="38228"/>
    <cellStyle name="Normal 2 2 16 3 2 5 3 3" xfId="13013"/>
    <cellStyle name="Normal 2 2 16 3 2 5 3 3 2" xfId="38229"/>
    <cellStyle name="Normal 2 2 16 3 2 5 3 4" xfId="13014"/>
    <cellStyle name="Normal 2 2 16 3 2 5 3 4 2" xfId="38230"/>
    <cellStyle name="Normal 2 2 16 3 2 5 3 5" xfId="13015"/>
    <cellStyle name="Normal 2 2 16 3 2 5 3 5 2" xfId="38231"/>
    <cellStyle name="Normal 2 2 16 3 2 5 3 6" xfId="38232"/>
    <cellStyle name="Normal 2 2 16 3 2 5 4" xfId="13016"/>
    <cellStyle name="Normal 2 2 16 3 2 5 4 2" xfId="13017"/>
    <cellStyle name="Normal 2 2 16 3 2 5 4 2 2" xfId="38233"/>
    <cellStyle name="Normal 2 2 16 3 2 5 4 3" xfId="13018"/>
    <cellStyle name="Normal 2 2 16 3 2 5 4 3 2" xfId="38234"/>
    <cellStyle name="Normal 2 2 16 3 2 5 4 4" xfId="13019"/>
    <cellStyle name="Normal 2 2 16 3 2 5 4 4 2" xfId="38235"/>
    <cellStyle name="Normal 2 2 16 3 2 5 4 5" xfId="38236"/>
    <cellStyle name="Normal 2 2 16 3 2 5 5" xfId="13020"/>
    <cellStyle name="Normal 2 2 16 3 2 5 5 2" xfId="38237"/>
    <cellStyle name="Normal 2 2 16 3 2 5 6" xfId="13021"/>
    <cellStyle name="Normal 2 2 16 3 2 5 6 2" xfId="38238"/>
    <cellStyle name="Normal 2 2 16 3 2 5 7" xfId="13022"/>
    <cellStyle name="Normal 2 2 16 3 2 5 7 2" xfId="38239"/>
    <cellStyle name="Normal 2 2 16 3 2 5 8" xfId="38240"/>
    <cellStyle name="Normal 2 2 16 3 2 6" xfId="13023"/>
    <cellStyle name="Normal 2 2 16 3 2 7" xfId="13024"/>
    <cellStyle name="Normal 2 2 16 3 2 7 2" xfId="13025"/>
    <cellStyle name="Normal 2 2 16 3 2 7 2 2" xfId="13026"/>
    <cellStyle name="Normal 2 2 16 3 2 7 2 2 2" xfId="38241"/>
    <cellStyle name="Normal 2 2 16 3 2 7 2 3" xfId="13027"/>
    <cellStyle name="Normal 2 2 16 3 2 7 2 3 2" xfId="38242"/>
    <cellStyle name="Normal 2 2 16 3 2 7 2 4" xfId="13028"/>
    <cellStyle name="Normal 2 2 16 3 2 7 2 4 2" xfId="38243"/>
    <cellStyle name="Normal 2 2 16 3 2 7 2 5" xfId="38244"/>
    <cellStyle name="Normal 2 2 16 3 2 7 3" xfId="13029"/>
    <cellStyle name="Normal 2 2 16 3 2 7 3 2" xfId="38245"/>
    <cellStyle name="Normal 2 2 16 3 2 7 4" xfId="13030"/>
    <cellStyle name="Normal 2 2 16 3 2 7 4 2" xfId="38246"/>
    <cellStyle name="Normal 2 2 16 3 2 7 5" xfId="13031"/>
    <cellStyle name="Normal 2 2 16 3 2 7 5 2" xfId="38247"/>
    <cellStyle name="Normal 2 2 16 3 2 7 6" xfId="38248"/>
    <cellStyle name="Normal 2 2 16 3 2 8" xfId="13032"/>
    <cellStyle name="Normal 2 2 16 3 2 8 2" xfId="13033"/>
    <cellStyle name="Normal 2 2 16 3 2 8 2 2" xfId="13034"/>
    <cellStyle name="Normal 2 2 16 3 2 8 2 2 2" xfId="38249"/>
    <cellStyle name="Normal 2 2 16 3 2 8 2 3" xfId="13035"/>
    <cellStyle name="Normal 2 2 16 3 2 8 2 3 2" xfId="38250"/>
    <cellStyle name="Normal 2 2 16 3 2 8 2 4" xfId="13036"/>
    <cellStyle name="Normal 2 2 16 3 2 8 2 4 2" xfId="38251"/>
    <cellStyle name="Normal 2 2 16 3 2 8 2 5" xfId="38252"/>
    <cellStyle name="Normal 2 2 16 3 2 8 3" xfId="13037"/>
    <cellStyle name="Normal 2 2 16 3 2 8 3 2" xfId="38253"/>
    <cellStyle name="Normal 2 2 16 3 2 8 4" xfId="13038"/>
    <cellStyle name="Normal 2 2 16 3 2 8 4 2" xfId="38254"/>
    <cellStyle name="Normal 2 2 16 3 2 8 5" xfId="13039"/>
    <cellStyle name="Normal 2 2 16 3 2 8 5 2" xfId="38255"/>
    <cellStyle name="Normal 2 2 16 3 2 8 6" xfId="38256"/>
    <cellStyle name="Normal 2 2 16 3 2 9" xfId="13040"/>
    <cellStyle name="Normal 2 2 16 3 2 9 2" xfId="13041"/>
    <cellStyle name="Normal 2 2 16 3 2 9 2 2" xfId="38257"/>
    <cellStyle name="Normal 2 2 16 3 2 9 3" xfId="13042"/>
    <cellStyle name="Normal 2 2 16 3 2 9 3 2" xfId="38258"/>
    <cellStyle name="Normal 2 2 16 3 2 9 4" xfId="13043"/>
    <cellStyle name="Normal 2 2 16 3 2 9 4 2" xfId="38259"/>
    <cellStyle name="Normal 2 2 16 3 2 9 5" xfId="38260"/>
    <cellStyle name="Normal 2 2 16 3 3" xfId="13044"/>
    <cellStyle name="Normal 2 2 16 3 4" xfId="13045"/>
    <cellStyle name="Normal 2 2 16 3 5" xfId="13046"/>
    <cellStyle name="Normal 2 2 16 3 6" xfId="13047"/>
    <cellStyle name="Normal 2 2 16 3 7" xfId="13048"/>
    <cellStyle name="Normal 2 2 16 3 8" xfId="13049"/>
    <cellStyle name="Normal 2 2 16 3 9" xfId="13050"/>
    <cellStyle name="Normal 2 2 16 4" xfId="13051"/>
    <cellStyle name="Normal 2 2 16 4 2" xfId="13052"/>
    <cellStyle name="Normal 2 2 16 4 2 10" xfId="13053"/>
    <cellStyle name="Normal 2 2 16 4 2 10 2" xfId="38261"/>
    <cellStyle name="Normal 2 2 16 4 2 11" xfId="13054"/>
    <cellStyle name="Normal 2 2 16 4 2 11 2" xfId="38262"/>
    <cellStyle name="Normal 2 2 16 4 2 12" xfId="13055"/>
    <cellStyle name="Normal 2 2 16 4 2 12 2" xfId="38263"/>
    <cellStyle name="Normal 2 2 16 4 2 13" xfId="38264"/>
    <cellStyle name="Normal 2 2 16 4 2 2" xfId="13056"/>
    <cellStyle name="Normal 2 2 16 4 2 2 2" xfId="13057"/>
    <cellStyle name="Normal 2 2 16 4 2 2 2 2" xfId="13058"/>
    <cellStyle name="Normal 2 2 16 4 2 2 2 2 2" xfId="13059"/>
    <cellStyle name="Normal 2 2 16 4 2 2 2 2 2 2" xfId="13060"/>
    <cellStyle name="Normal 2 2 16 4 2 2 2 2 2 2 2" xfId="38265"/>
    <cellStyle name="Normal 2 2 16 4 2 2 2 2 2 3" xfId="13061"/>
    <cellStyle name="Normal 2 2 16 4 2 2 2 2 2 3 2" xfId="38266"/>
    <cellStyle name="Normal 2 2 16 4 2 2 2 2 2 4" xfId="13062"/>
    <cellStyle name="Normal 2 2 16 4 2 2 2 2 2 4 2" xfId="38267"/>
    <cellStyle name="Normal 2 2 16 4 2 2 2 2 2 5" xfId="38268"/>
    <cellStyle name="Normal 2 2 16 4 2 2 2 2 3" xfId="13063"/>
    <cellStyle name="Normal 2 2 16 4 2 2 2 2 3 2" xfId="38269"/>
    <cellStyle name="Normal 2 2 16 4 2 2 2 2 4" xfId="13064"/>
    <cellStyle name="Normal 2 2 16 4 2 2 2 2 4 2" xfId="38270"/>
    <cellStyle name="Normal 2 2 16 4 2 2 2 2 5" xfId="13065"/>
    <cellStyle name="Normal 2 2 16 4 2 2 2 2 5 2" xfId="38271"/>
    <cellStyle name="Normal 2 2 16 4 2 2 2 2 6" xfId="38272"/>
    <cellStyle name="Normal 2 2 16 4 2 2 2 3" xfId="13066"/>
    <cellStyle name="Normal 2 2 16 4 2 2 2 3 2" xfId="13067"/>
    <cellStyle name="Normal 2 2 16 4 2 2 2 3 2 2" xfId="13068"/>
    <cellStyle name="Normal 2 2 16 4 2 2 2 3 2 2 2" xfId="38273"/>
    <cellStyle name="Normal 2 2 16 4 2 2 2 3 2 3" xfId="13069"/>
    <cellStyle name="Normal 2 2 16 4 2 2 2 3 2 3 2" xfId="38274"/>
    <cellStyle name="Normal 2 2 16 4 2 2 2 3 2 4" xfId="13070"/>
    <cellStyle name="Normal 2 2 16 4 2 2 2 3 2 4 2" xfId="38275"/>
    <cellStyle name="Normal 2 2 16 4 2 2 2 3 2 5" xfId="38276"/>
    <cellStyle name="Normal 2 2 16 4 2 2 2 3 3" xfId="13071"/>
    <cellStyle name="Normal 2 2 16 4 2 2 2 3 3 2" xfId="38277"/>
    <cellStyle name="Normal 2 2 16 4 2 2 2 3 4" xfId="13072"/>
    <cellStyle name="Normal 2 2 16 4 2 2 2 3 4 2" xfId="38278"/>
    <cellStyle name="Normal 2 2 16 4 2 2 2 3 5" xfId="13073"/>
    <cellStyle name="Normal 2 2 16 4 2 2 2 3 5 2" xfId="38279"/>
    <cellStyle name="Normal 2 2 16 4 2 2 2 3 6" xfId="38280"/>
    <cellStyle name="Normal 2 2 16 4 2 2 2 4" xfId="13074"/>
    <cellStyle name="Normal 2 2 16 4 2 2 2 4 2" xfId="13075"/>
    <cellStyle name="Normal 2 2 16 4 2 2 2 4 2 2" xfId="38281"/>
    <cellStyle name="Normal 2 2 16 4 2 2 2 4 3" xfId="13076"/>
    <cellStyle name="Normal 2 2 16 4 2 2 2 4 3 2" xfId="38282"/>
    <cellStyle name="Normal 2 2 16 4 2 2 2 4 4" xfId="13077"/>
    <cellStyle name="Normal 2 2 16 4 2 2 2 4 4 2" xfId="38283"/>
    <cellStyle name="Normal 2 2 16 4 2 2 2 4 5" xfId="38284"/>
    <cellStyle name="Normal 2 2 16 4 2 2 2 5" xfId="13078"/>
    <cellStyle name="Normal 2 2 16 4 2 2 2 5 2" xfId="38285"/>
    <cellStyle name="Normal 2 2 16 4 2 2 2 6" xfId="13079"/>
    <cellStyle name="Normal 2 2 16 4 2 2 2 6 2" xfId="38286"/>
    <cellStyle name="Normal 2 2 16 4 2 2 2 7" xfId="13080"/>
    <cellStyle name="Normal 2 2 16 4 2 2 2 7 2" xfId="38287"/>
    <cellStyle name="Normal 2 2 16 4 2 2 2 8" xfId="38288"/>
    <cellStyle name="Normal 2 2 16 4 2 2 3" xfId="13081"/>
    <cellStyle name="Normal 2 2 16 4 2 2 3 2" xfId="13082"/>
    <cellStyle name="Normal 2 2 16 4 2 2 3 2 2" xfId="13083"/>
    <cellStyle name="Normal 2 2 16 4 2 2 3 2 2 2" xfId="13084"/>
    <cellStyle name="Normal 2 2 16 4 2 2 3 2 2 2 2" xfId="38289"/>
    <cellStyle name="Normal 2 2 16 4 2 2 3 2 2 3" xfId="13085"/>
    <cellStyle name="Normal 2 2 16 4 2 2 3 2 2 3 2" xfId="38290"/>
    <cellStyle name="Normal 2 2 16 4 2 2 3 2 2 4" xfId="13086"/>
    <cellStyle name="Normal 2 2 16 4 2 2 3 2 2 4 2" xfId="38291"/>
    <cellStyle name="Normal 2 2 16 4 2 2 3 2 2 5" xfId="38292"/>
    <cellStyle name="Normal 2 2 16 4 2 2 3 2 3" xfId="13087"/>
    <cellStyle name="Normal 2 2 16 4 2 2 3 2 3 2" xfId="38293"/>
    <cellStyle name="Normal 2 2 16 4 2 2 3 2 4" xfId="13088"/>
    <cellStyle name="Normal 2 2 16 4 2 2 3 2 4 2" xfId="38294"/>
    <cellStyle name="Normal 2 2 16 4 2 2 3 2 5" xfId="13089"/>
    <cellStyle name="Normal 2 2 16 4 2 2 3 2 5 2" xfId="38295"/>
    <cellStyle name="Normal 2 2 16 4 2 2 3 2 6" xfId="38296"/>
    <cellStyle name="Normal 2 2 16 4 2 2 3 3" xfId="13090"/>
    <cellStyle name="Normal 2 2 16 4 2 2 3 3 2" xfId="13091"/>
    <cellStyle name="Normal 2 2 16 4 2 2 3 3 2 2" xfId="13092"/>
    <cellStyle name="Normal 2 2 16 4 2 2 3 3 2 2 2" xfId="38297"/>
    <cellStyle name="Normal 2 2 16 4 2 2 3 3 2 3" xfId="13093"/>
    <cellStyle name="Normal 2 2 16 4 2 2 3 3 2 3 2" xfId="38298"/>
    <cellStyle name="Normal 2 2 16 4 2 2 3 3 2 4" xfId="13094"/>
    <cellStyle name="Normal 2 2 16 4 2 2 3 3 2 4 2" xfId="38299"/>
    <cellStyle name="Normal 2 2 16 4 2 2 3 3 2 5" xfId="38300"/>
    <cellStyle name="Normal 2 2 16 4 2 2 3 3 3" xfId="13095"/>
    <cellStyle name="Normal 2 2 16 4 2 2 3 3 3 2" xfId="38301"/>
    <cellStyle name="Normal 2 2 16 4 2 2 3 3 4" xfId="13096"/>
    <cellStyle name="Normal 2 2 16 4 2 2 3 3 4 2" xfId="38302"/>
    <cellStyle name="Normal 2 2 16 4 2 2 3 3 5" xfId="13097"/>
    <cellStyle name="Normal 2 2 16 4 2 2 3 3 5 2" xfId="38303"/>
    <cellStyle name="Normal 2 2 16 4 2 2 3 3 6" xfId="38304"/>
    <cellStyle name="Normal 2 2 16 4 2 2 3 4" xfId="13098"/>
    <cellStyle name="Normal 2 2 16 4 2 2 3 4 2" xfId="13099"/>
    <cellStyle name="Normal 2 2 16 4 2 2 3 4 2 2" xfId="38305"/>
    <cellStyle name="Normal 2 2 16 4 2 2 3 4 3" xfId="13100"/>
    <cellStyle name="Normal 2 2 16 4 2 2 3 4 3 2" xfId="38306"/>
    <cellStyle name="Normal 2 2 16 4 2 2 3 4 4" xfId="13101"/>
    <cellStyle name="Normal 2 2 16 4 2 2 3 4 4 2" xfId="38307"/>
    <cellStyle name="Normal 2 2 16 4 2 2 3 4 5" xfId="38308"/>
    <cellStyle name="Normal 2 2 16 4 2 2 3 5" xfId="13102"/>
    <cellStyle name="Normal 2 2 16 4 2 2 3 5 2" xfId="38309"/>
    <cellStyle name="Normal 2 2 16 4 2 2 3 6" xfId="13103"/>
    <cellStyle name="Normal 2 2 16 4 2 2 3 6 2" xfId="38310"/>
    <cellStyle name="Normal 2 2 16 4 2 2 3 7" xfId="13104"/>
    <cellStyle name="Normal 2 2 16 4 2 2 3 7 2" xfId="38311"/>
    <cellStyle name="Normal 2 2 16 4 2 2 3 8" xfId="38312"/>
    <cellStyle name="Normal 2 2 16 4 2 3" xfId="13105"/>
    <cellStyle name="Normal 2 2 16 4 2 3 2" xfId="13106"/>
    <cellStyle name="Normal 2 2 16 4 2 3 2 2" xfId="13107"/>
    <cellStyle name="Normal 2 2 16 4 2 3 2 2 2" xfId="13108"/>
    <cellStyle name="Normal 2 2 16 4 2 3 2 2 2 2" xfId="38313"/>
    <cellStyle name="Normal 2 2 16 4 2 3 2 2 3" xfId="13109"/>
    <cellStyle name="Normal 2 2 16 4 2 3 2 2 3 2" xfId="38314"/>
    <cellStyle name="Normal 2 2 16 4 2 3 2 2 4" xfId="13110"/>
    <cellStyle name="Normal 2 2 16 4 2 3 2 2 4 2" xfId="38315"/>
    <cellStyle name="Normal 2 2 16 4 2 3 2 2 5" xfId="38316"/>
    <cellStyle name="Normal 2 2 16 4 2 3 2 3" xfId="13111"/>
    <cellStyle name="Normal 2 2 16 4 2 3 2 3 2" xfId="38317"/>
    <cellStyle name="Normal 2 2 16 4 2 3 2 4" xfId="13112"/>
    <cellStyle name="Normal 2 2 16 4 2 3 2 4 2" xfId="38318"/>
    <cellStyle name="Normal 2 2 16 4 2 3 2 5" xfId="13113"/>
    <cellStyle name="Normal 2 2 16 4 2 3 2 5 2" xfId="38319"/>
    <cellStyle name="Normal 2 2 16 4 2 3 2 6" xfId="38320"/>
    <cellStyle name="Normal 2 2 16 4 2 3 3" xfId="13114"/>
    <cellStyle name="Normal 2 2 16 4 2 3 3 2" xfId="13115"/>
    <cellStyle name="Normal 2 2 16 4 2 3 3 2 2" xfId="13116"/>
    <cellStyle name="Normal 2 2 16 4 2 3 3 2 2 2" xfId="38321"/>
    <cellStyle name="Normal 2 2 16 4 2 3 3 2 3" xfId="13117"/>
    <cellStyle name="Normal 2 2 16 4 2 3 3 2 3 2" xfId="38322"/>
    <cellStyle name="Normal 2 2 16 4 2 3 3 2 4" xfId="13118"/>
    <cellStyle name="Normal 2 2 16 4 2 3 3 2 4 2" xfId="38323"/>
    <cellStyle name="Normal 2 2 16 4 2 3 3 2 5" xfId="38324"/>
    <cellStyle name="Normal 2 2 16 4 2 3 3 3" xfId="13119"/>
    <cellStyle name="Normal 2 2 16 4 2 3 3 3 2" xfId="38325"/>
    <cellStyle name="Normal 2 2 16 4 2 3 3 4" xfId="13120"/>
    <cellStyle name="Normal 2 2 16 4 2 3 3 4 2" xfId="38326"/>
    <cellStyle name="Normal 2 2 16 4 2 3 3 5" xfId="13121"/>
    <cellStyle name="Normal 2 2 16 4 2 3 3 5 2" xfId="38327"/>
    <cellStyle name="Normal 2 2 16 4 2 3 3 6" xfId="38328"/>
    <cellStyle name="Normal 2 2 16 4 2 3 4" xfId="13122"/>
    <cellStyle name="Normal 2 2 16 4 2 3 4 2" xfId="13123"/>
    <cellStyle name="Normal 2 2 16 4 2 3 4 2 2" xfId="38329"/>
    <cellStyle name="Normal 2 2 16 4 2 3 4 3" xfId="13124"/>
    <cellStyle name="Normal 2 2 16 4 2 3 4 3 2" xfId="38330"/>
    <cellStyle name="Normal 2 2 16 4 2 3 4 4" xfId="13125"/>
    <cellStyle name="Normal 2 2 16 4 2 3 4 4 2" xfId="38331"/>
    <cellStyle name="Normal 2 2 16 4 2 3 4 5" xfId="38332"/>
    <cellStyle name="Normal 2 2 16 4 2 3 5" xfId="13126"/>
    <cellStyle name="Normal 2 2 16 4 2 3 5 2" xfId="38333"/>
    <cellStyle name="Normal 2 2 16 4 2 3 6" xfId="13127"/>
    <cellStyle name="Normal 2 2 16 4 2 3 6 2" xfId="38334"/>
    <cellStyle name="Normal 2 2 16 4 2 3 7" xfId="13128"/>
    <cellStyle name="Normal 2 2 16 4 2 3 7 2" xfId="38335"/>
    <cellStyle name="Normal 2 2 16 4 2 3 8" xfId="38336"/>
    <cellStyle name="Normal 2 2 16 4 2 4" xfId="13129"/>
    <cellStyle name="Normal 2 2 16 4 2 4 2" xfId="13130"/>
    <cellStyle name="Normal 2 2 16 4 2 4 2 2" xfId="13131"/>
    <cellStyle name="Normal 2 2 16 4 2 4 2 2 2" xfId="13132"/>
    <cellStyle name="Normal 2 2 16 4 2 4 2 2 2 2" xfId="38337"/>
    <cellStyle name="Normal 2 2 16 4 2 4 2 2 3" xfId="13133"/>
    <cellStyle name="Normal 2 2 16 4 2 4 2 2 3 2" xfId="38338"/>
    <cellStyle name="Normal 2 2 16 4 2 4 2 2 4" xfId="13134"/>
    <cellStyle name="Normal 2 2 16 4 2 4 2 2 4 2" xfId="38339"/>
    <cellStyle name="Normal 2 2 16 4 2 4 2 2 5" xfId="38340"/>
    <cellStyle name="Normal 2 2 16 4 2 4 2 3" xfId="13135"/>
    <cellStyle name="Normal 2 2 16 4 2 4 2 3 2" xfId="38341"/>
    <cellStyle name="Normal 2 2 16 4 2 4 2 4" xfId="13136"/>
    <cellStyle name="Normal 2 2 16 4 2 4 2 4 2" xfId="38342"/>
    <cellStyle name="Normal 2 2 16 4 2 4 2 5" xfId="13137"/>
    <cellStyle name="Normal 2 2 16 4 2 4 2 5 2" xfId="38343"/>
    <cellStyle name="Normal 2 2 16 4 2 4 2 6" xfId="38344"/>
    <cellStyle name="Normal 2 2 16 4 2 4 3" xfId="13138"/>
    <cellStyle name="Normal 2 2 16 4 2 4 3 2" xfId="13139"/>
    <cellStyle name="Normal 2 2 16 4 2 4 3 2 2" xfId="13140"/>
    <cellStyle name="Normal 2 2 16 4 2 4 3 2 2 2" xfId="38345"/>
    <cellStyle name="Normal 2 2 16 4 2 4 3 2 3" xfId="13141"/>
    <cellStyle name="Normal 2 2 16 4 2 4 3 2 3 2" xfId="38346"/>
    <cellStyle name="Normal 2 2 16 4 2 4 3 2 4" xfId="13142"/>
    <cellStyle name="Normal 2 2 16 4 2 4 3 2 4 2" xfId="38347"/>
    <cellStyle name="Normal 2 2 16 4 2 4 3 2 5" xfId="38348"/>
    <cellStyle name="Normal 2 2 16 4 2 4 3 3" xfId="13143"/>
    <cellStyle name="Normal 2 2 16 4 2 4 3 3 2" xfId="38349"/>
    <cellStyle name="Normal 2 2 16 4 2 4 3 4" xfId="13144"/>
    <cellStyle name="Normal 2 2 16 4 2 4 3 4 2" xfId="38350"/>
    <cellStyle name="Normal 2 2 16 4 2 4 3 5" xfId="13145"/>
    <cellStyle name="Normal 2 2 16 4 2 4 3 5 2" xfId="38351"/>
    <cellStyle name="Normal 2 2 16 4 2 4 3 6" xfId="38352"/>
    <cellStyle name="Normal 2 2 16 4 2 4 4" xfId="13146"/>
    <cellStyle name="Normal 2 2 16 4 2 4 4 2" xfId="13147"/>
    <cellStyle name="Normal 2 2 16 4 2 4 4 2 2" xfId="38353"/>
    <cellStyle name="Normal 2 2 16 4 2 4 4 3" xfId="13148"/>
    <cellStyle name="Normal 2 2 16 4 2 4 4 3 2" xfId="38354"/>
    <cellStyle name="Normal 2 2 16 4 2 4 4 4" xfId="13149"/>
    <cellStyle name="Normal 2 2 16 4 2 4 4 4 2" xfId="38355"/>
    <cellStyle name="Normal 2 2 16 4 2 4 4 5" xfId="38356"/>
    <cellStyle name="Normal 2 2 16 4 2 4 5" xfId="13150"/>
    <cellStyle name="Normal 2 2 16 4 2 4 5 2" xfId="38357"/>
    <cellStyle name="Normal 2 2 16 4 2 4 6" xfId="13151"/>
    <cellStyle name="Normal 2 2 16 4 2 4 6 2" xfId="38358"/>
    <cellStyle name="Normal 2 2 16 4 2 4 7" xfId="13152"/>
    <cellStyle name="Normal 2 2 16 4 2 4 7 2" xfId="38359"/>
    <cellStyle name="Normal 2 2 16 4 2 4 8" xfId="38360"/>
    <cellStyle name="Normal 2 2 16 4 2 5" xfId="13153"/>
    <cellStyle name="Normal 2 2 16 4 2 5 2" xfId="13154"/>
    <cellStyle name="Normal 2 2 16 4 2 5 2 2" xfId="13155"/>
    <cellStyle name="Normal 2 2 16 4 2 5 2 2 2" xfId="13156"/>
    <cellStyle name="Normal 2 2 16 4 2 5 2 2 2 2" xfId="38361"/>
    <cellStyle name="Normal 2 2 16 4 2 5 2 2 3" xfId="13157"/>
    <cellStyle name="Normal 2 2 16 4 2 5 2 2 3 2" xfId="38362"/>
    <cellStyle name="Normal 2 2 16 4 2 5 2 2 4" xfId="13158"/>
    <cellStyle name="Normal 2 2 16 4 2 5 2 2 4 2" xfId="38363"/>
    <cellStyle name="Normal 2 2 16 4 2 5 2 2 5" xfId="38364"/>
    <cellStyle name="Normal 2 2 16 4 2 5 2 3" xfId="13159"/>
    <cellStyle name="Normal 2 2 16 4 2 5 2 3 2" xfId="38365"/>
    <cellStyle name="Normal 2 2 16 4 2 5 2 4" xfId="13160"/>
    <cellStyle name="Normal 2 2 16 4 2 5 2 4 2" xfId="38366"/>
    <cellStyle name="Normal 2 2 16 4 2 5 2 5" xfId="13161"/>
    <cellStyle name="Normal 2 2 16 4 2 5 2 5 2" xfId="38367"/>
    <cellStyle name="Normal 2 2 16 4 2 5 2 6" xfId="38368"/>
    <cellStyle name="Normal 2 2 16 4 2 5 3" xfId="13162"/>
    <cellStyle name="Normal 2 2 16 4 2 5 3 2" xfId="13163"/>
    <cellStyle name="Normal 2 2 16 4 2 5 3 2 2" xfId="13164"/>
    <cellStyle name="Normal 2 2 16 4 2 5 3 2 2 2" xfId="38369"/>
    <cellStyle name="Normal 2 2 16 4 2 5 3 2 3" xfId="13165"/>
    <cellStyle name="Normal 2 2 16 4 2 5 3 2 3 2" xfId="38370"/>
    <cellStyle name="Normal 2 2 16 4 2 5 3 2 4" xfId="13166"/>
    <cellStyle name="Normal 2 2 16 4 2 5 3 2 4 2" xfId="38371"/>
    <cellStyle name="Normal 2 2 16 4 2 5 3 2 5" xfId="38372"/>
    <cellStyle name="Normal 2 2 16 4 2 5 3 3" xfId="13167"/>
    <cellStyle name="Normal 2 2 16 4 2 5 3 3 2" xfId="38373"/>
    <cellStyle name="Normal 2 2 16 4 2 5 3 4" xfId="13168"/>
    <cellStyle name="Normal 2 2 16 4 2 5 3 4 2" xfId="38374"/>
    <cellStyle name="Normal 2 2 16 4 2 5 3 5" xfId="13169"/>
    <cellStyle name="Normal 2 2 16 4 2 5 3 5 2" xfId="38375"/>
    <cellStyle name="Normal 2 2 16 4 2 5 3 6" xfId="38376"/>
    <cellStyle name="Normal 2 2 16 4 2 5 4" xfId="13170"/>
    <cellStyle name="Normal 2 2 16 4 2 5 4 2" xfId="13171"/>
    <cellStyle name="Normal 2 2 16 4 2 5 4 2 2" xfId="38377"/>
    <cellStyle name="Normal 2 2 16 4 2 5 4 3" xfId="13172"/>
    <cellStyle name="Normal 2 2 16 4 2 5 4 3 2" xfId="38378"/>
    <cellStyle name="Normal 2 2 16 4 2 5 4 4" xfId="13173"/>
    <cellStyle name="Normal 2 2 16 4 2 5 4 4 2" xfId="38379"/>
    <cellStyle name="Normal 2 2 16 4 2 5 4 5" xfId="38380"/>
    <cellStyle name="Normal 2 2 16 4 2 5 5" xfId="13174"/>
    <cellStyle name="Normal 2 2 16 4 2 5 5 2" xfId="38381"/>
    <cellStyle name="Normal 2 2 16 4 2 5 6" xfId="13175"/>
    <cellStyle name="Normal 2 2 16 4 2 5 6 2" xfId="38382"/>
    <cellStyle name="Normal 2 2 16 4 2 5 7" xfId="13176"/>
    <cellStyle name="Normal 2 2 16 4 2 5 7 2" xfId="38383"/>
    <cellStyle name="Normal 2 2 16 4 2 5 8" xfId="38384"/>
    <cellStyle name="Normal 2 2 16 4 2 6" xfId="13177"/>
    <cellStyle name="Normal 2 2 16 4 2 7" xfId="13178"/>
    <cellStyle name="Normal 2 2 16 4 2 7 2" xfId="13179"/>
    <cellStyle name="Normal 2 2 16 4 2 7 2 2" xfId="13180"/>
    <cellStyle name="Normal 2 2 16 4 2 7 2 2 2" xfId="38385"/>
    <cellStyle name="Normal 2 2 16 4 2 7 2 3" xfId="13181"/>
    <cellStyle name="Normal 2 2 16 4 2 7 2 3 2" xfId="38386"/>
    <cellStyle name="Normal 2 2 16 4 2 7 2 4" xfId="13182"/>
    <cellStyle name="Normal 2 2 16 4 2 7 2 4 2" xfId="38387"/>
    <cellStyle name="Normal 2 2 16 4 2 7 2 5" xfId="38388"/>
    <cellStyle name="Normal 2 2 16 4 2 7 3" xfId="13183"/>
    <cellStyle name="Normal 2 2 16 4 2 7 3 2" xfId="38389"/>
    <cellStyle name="Normal 2 2 16 4 2 7 4" xfId="13184"/>
    <cellStyle name="Normal 2 2 16 4 2 7 4 2" xfId="38390"/>
    <cellStyle name="Normal 2 2 16 4 2 7 5" xfId="13185"/>
    <cellStyle name="Normal 2 2 16 4 2 7 5 2" xfId="38391"/>
    <cellStyle name="Normal 2 2 16 4 2 7 6" xfId="38392"/>
    <cellStyle name="Normal 2 2 16 4 2 8" xfId="13186"/>
    <cellStyle name="Normal 2 2 16 4 2 8 2" xfId="13187"/>
    <cellStyle name="Normal 2 2 16 4 2 8 2 2" xfId="13188"/>
    <cellStyle name="Normal 2 2 16 4 2 8 2 2 2" xfId="38393"/>
    <cellStyle name="Normal 2 2 16 4 2 8 2 3" xfId="13189"/>
    <cellStyle name="Normal 2 2 16 4 2 8 2 3 2" xfId="38394"/>
    <cellStyle name="Normal 2 2 16 4 2 8 2 4" xfId="13190"/>
    <cellStyle name="Normal 2 2 16 4 2 8 2 4 2" xfId="38395"/>
    <cellStyle name="Normal 2 2 16 4 2 8 2 5" xfId="38396"/>
    <cellStyle name="Normal 2 2 16 4 2 8 3" xfId="13191"/>
    <cellStyle name="Normal 2 2 16 4 2 8 3 2" xfId="38397"/>
    <cellStyle name="Normal 2 2 16 4 2 8 4" xfId="13192"/>
    <cellStyle name="Normal 2 2 16 4 2 8 4 2" xfId="38398"/>
    <cellStyle name="Normal 2 2 16 4 2 8 5" xfId="13193"/>
    <cellStyle name="Normal 2 2 16 4 2 8 5 2" xfId="38399"/>
    <cellStyle name="Normal 2 2 16 4 2 8 6" xfId="38400"/>
    <cellStyle name="Normal 2 2 16 4 2 9" xfId="13194"/>
    <cellStyle name="Normal 2 2 16 4 2 9 2" xfId="13195"/>
    <cellStyle name="Normal 2 2 16 4 2 9 2 2" xfId="38401"/>
    <cellStyle name="Normal 2 2 16 4 2 9 3" xfId="13196"/>
    <cellStyle name="Normal 2 2 16 4 2 9 3 2" xfId="38402"/>
    <cellStyle name="Normal 2 2 16 4 2 9 4" xfId="13197"/>
    <cellStyle name="Normal 2 2 16 4 2 9 4 2" xfId="38403"/>
    <cellStyle name="Normal 2 2 16 4 2 9 5" xfId="38404"/>
    <cellStyle name="Normal 2 2 16 4 3" xfId="13198"/>
    <cellStyle name="Normal 2 2 16 4 3 10" xfId="38405"/>
    <cellStyle name="Normal 2 2 16 4 3 2" xfId="13199"/>
    <cellStyle name="Normal 2 2 16 4 3 3" xfId="13200"/>
    <cellStyle name="Normal 2 2 16 4 3 4" xfId="13201"/>
    <cellStyle name="Normal 2 2 16 4 3 4 2" xfId="13202"/>
    <cellStyle name="Normal 2 2 16 4 3 4 2 2" xfId="13203"/>
    <cellStyle name="Normal 2 2 16 4 3 4 2 2 2" xfId="38406"/>
    <cellStyle name="Normal 2 2 16 4 3 4 2 3" xfId="13204"/>
    <cellStyle name="Normal 2 2 16 4 3 4 2 3 2" xfId="38407"/>
    <cellStyle name="Normal 2 2 16 4 3 4 2 4" xfId="13205"/>
    <cellStyle name="Normal 2 2 16 4 3 4 2 4 2" xfId="38408"/>
    <cellStyle name="Normal 2 2 16 4 3 4 2 5" xfId="38409"/>
    <cellStyle name="Normal 2 2 16 4 3 4 3" xfId="13206"/>
    <cellStyle name="Normal 2 2 16 4 3 4 3 2" xfId="38410"/>
    <cellStyle name="Normal 2 2 16 4 3 4 4" xfId="13207"/>
    <cellStyle name="Normal 2 2 16 4 3 4 4 2" xfId="38411"/>
    <cellStyle name="Normal 2 2 16 4 3 4 5" xfId="13208"/>
    <cellStyle name="Normal 2 2 16 4 3 4 5 2" xfId="38412"/>
    <cellStyle name="Normal 2 2 16 4 3 4 6" xfId="38413"/>
    <cellStyle name="Normal 2 2 16 4 3 5" xfId="13209"/>
    <cellStyle name="Normal 2 2 16 4 3 5 2" xfId="13210"/>
    <cellStyle name="Normal 2 2 16 4 3 5 2 2" xfId="13211"/>
    <cellStyle name="Normal 2 2 16 4 3 5 2 2 2" xfId="38414"/>
    <cellStyle name="Normal 2 2 16 4 3 5 2 3" xfId="13212"/>
    <cellStyle name="Normal 2 2 16 4 3 5 2 3 2" xfId="38415"/>
    <cellStyle name="Normal 2 2 16 4 3 5 2 4" xfId="13213"/>
    <cellStyle name="Normal 2 2 16 4 3 5 2 4 2" xfId="38416"/>
    <cellStyle name="Normal 2 2 16 4 3 5 2 5" xfId="38417"/>
    <cellStyle name="Normal 2 2 16 4 3 5 3" xfId="13214"/>
    <cellStyle name="Normal 2 2 16 4 3 5 3 2" xfId="38418"/>
    <cellStyle name="Normal 2 2 16 4 3 5 4" xfId="13215"/>
    <cellStyle name="Normal 2 2 16 4 3 5 4 2" xfId="38419"/>
    <cellStyle name="Normal 2 2 16 4 3 5 5" xfId="13216"/>
    <cellStyle name="Normal 2 2 16 4 3 5 5 2" xfId="38420"/>
    <cellStyle name="Normal 2 2 16 4 3 5 6" xfId="38421"/>
    <cellStyle name="Normal 2 2 16 4 3 6" xfId="13217"/>
    <cellStyle name="Normal 2 2 16 4 3 6 2" xfId="13218"/>
    <cellStyle name="Normal 2 2 16 4 3 6 2 2" xfId="38422"/>
    <cellStyle name="Normal 2 2 16 4 3 6 3" xfId="13219"/>
    <cellStyle name="Normal 2 2 16 4 3 6 3 2" xfId="38423"/>
    <cellStyle name="Normal 2 2 16 4 3 6 4" xfId="13220"/>
    <cellStyle name="Normal 2 2 16 4 3 6 4 2" xfId="38424"/>
    <cellStyle name="Normal 2 2 16 4 3 6 5" xfId="38425"/>
    <cellStyle name="Normal 2 2 16 4 3 7" xfId="13221"/>
    <cellStyle name="Normal 2 2 16 4 3 7 2" xfId="38426"/>
    <cellStyle name="Normal 2 2 16 4 3 8" xfId="13222"/>
    <cellStyle name="Normal 2 2 16 4 3 8 2" xfId="38427"/>
    <cellStyle name="Normal 2 2 16 4 3 9" xfId="13223"/>
    <cellStyle name="Normal 2 2 16 4 3 9 2" xfId="38428"/>
    <cellStyle name="Normal 2 2 16 4 4" xfId="13224"/>
    <cellStyle name="Normal 2 2 16 4 5" xfId="13225"/>
    <cellStyle name="Normal 2 2 16 4 6" xfId="13226"/>
    <cellStyle name="Normal 2 2 16 4 6 2" xfId="13227"/>
    <cellStyle name="Normal 2 2 16 4 6 2 2" xfId="13228"/>
    <cellStyle name="Normal 2 2 16 4 6 2 2 2" xfId="13229"/>
    <cellStyle name="Normal 2 2 16 4 6 2 2 2 2" xfId="38429"/>
    <cellStyle name="Normal 2 2 16 4 6 2 2 3" xfId="13230"/>
    <cellStyle name="Normal 2 2 16 4 6 2 2 3 2" xfId="38430"/>
    <cellStyle name="Normal 2 2 16 4 6 2 2 4" xfId="13231"/>
    <cellStyle name="Normal 2 2 16 4 6 2 2 4 2" xfId="38431"/>
    <cellStyle name="Normal 2 2 16 4 6 2 2 5" xfId="38432"/>
    <cellStyle name="Normal 2 2 16 4 6 2 3" xfId="13232"/>
    <cellStyle name="Normal 2 2 16 4 6 2 3 2" xfId="38433"/>
    <cellStyle name="Normal 2 2 16 4 6 2 4" xfId="13233"/>
    <cellStyle name="Normal 2 2 16 4 6 2 4 2" xfId="38434"/>
    <cellStyle name="Normal 2 2 16 4 6 2 5" xfId="13234"/>
    <cellStyle name="Normal 2 2 16 4 6 2 5 2" xfId="38435"/>
    <cellStyle name="Normal 2 2 16 4 6 2 6" xfId="38436"/>
    <cellStyle name="Normal 2 2 16 4 6 3" xfId="13235"/>
    <cellStyle name="Normal 2 2 16 4 6 3 2" xfId="13236"/>
    <cellStyle name="Normal 2 2 16 4 6 3 2 2" xfId="13237"/>
    <cellStyle name="Normal 2 2 16 4 6 3 2 2 2" xfId="38437"/>
    <cellStyle name="Normal 2 2 16 4 6 3 2 3" xfId="13238"/>
    <cellStyle name="Normal 2 2 16 4 6 3 2 3 2" xfId="38438"/>
    <cellStyle name="Normal 2 2 16 4 6 3 2 4" xfId="13239"/>
    <cellStyle name="Normal 2 2 16 4 6 3 2 4 2" xfId="38439"/>
    <cellStyle name="Normal 2 2 16 4 6 3 2 5" xfId="38440"/>
    <cellStyle name="Normal 2 2 16 4 6 3 3" xfId="13240"/>
    <cellStyle name="Normal 2 2 16 4 6 3 3 2" xfId="38441"/>
    <cellStyle name="Normal 2 2 16 4 6 3 4" xfId="13241"/>
    <cellStyle name="Normal 2 2 16 4 6 3 4 2" xfId="38442"/>
    <cellStyle name="Normal 2 2 16 4 6 3 5" xfId="13242"/>
    <cellStyle name="Normal 2 2 16 4 6 3 5 2" xfId="38443"/>
    <cellStyle name="Normal 2 2 16 4 6 3 6" xfId="38444"/>
    <cellStyle name="Normal 2 2 16 4 6 4" xfId="13243"/>
    <cellStyle name="Normal 2 2 16 4 6 4 2" xfId="13244"/>
    <cellStyle name="Normal 2 2 16 4 6 4 2 2" xfId="38445"/>
    <cellStyle name="Normal 2 2 16 4 6 4 3" xfId="13245"/>
    <cellStyle name="Normal 2 2 16 4 6 4 3 2" xfId="38446"/>
    <cellStyle name="Normal 2 2 16 4 6 4 4" xfId="13246"/>
    <cellStyle name="Normal 2 2 16 4 6 4 4 2" xfId="38447"/>
    <cellStyle name="Normal 2 2 16 4 6 4 5" xfId="38448"/>
    <cellStyle name="Normal 2 2 16 4 6 5" xfId="13247"/>
    <cellStyle name="Normal 2 2 16 4 6 5 2" xfId="38449"/>
    <cellStyle name="Normal 2 2 16 4 6 6" xfId="13248"/>
    <cellStyle name="Normal 2 2 16 4 6 6 2" xfId="38450"/>
    <cellStyle name="Normal 2 2 16 4 6 7" xfId="13249"/>
    <cellStyle name="Normal 2 2 16 4 6 7 2" xfId="38451"/>
    <cellStyle name="Normal 2 2 16 4 6 8" xfId="38452"/>
    <cellStyle name="Normal 2 2 16 5" xfId="13250"/>
    <cellStyle name="Normal 2 2 16 5 2" xfId="13251"/>
    <cellStyle name="Normal 2 2 16 5 2 2" xfId="13252"/>
    <cellStyle name="Normal 2 2 16 5 2 2 2" xfId="13253"/>
    <cellStyle name="Normal 2 2 16 5 2 2 2 2" xfId="38453"/>
    <cellStyle name="Normal 2 2 16 5 2 2 3" xfId="13254"/>
    <cellStyle name="Normal 2 2 16 5 2 2 3 2" xfId="38454"/>
    <cellStyle name="Normal 2 2 16 5 2 2 4" xfId="13255"/>
    <cellStyle name="Normal 2 2 16 5 2 2 4 2" xfId="38455"/>
    <cellStyle name="Normal 2 2 16 5 2 2 5" xfId="38456"/>
    <cellStyle name="Normal 2 2 16 5 2 3" xfId="13256"/>
    <cellStyle name="Normal 2 2 16 5 2 3 2" xfId="38457"/>
    <cellStyle name="Normal 2 2 16 5 2 4" xfId="13257"/>
    <cellStyle name="Normal 2 2 16 5 2 4 2" xfId="38458"/>
    <cellStyle name="Normal 2 2 16 5 2 5" xfId="13258"/>
    <cellStyle name="Normal 2 2 16 5 2 5 2" xfId="38459"/>
    <cellStyle name="Normal 2 2 16 5 2 6" xfId="38460"/>
    <cellStyle name="Normal 2 2 16 5 3" xfId="13259"/>
    <cellStyle name="Normal 2 2 16 5 3 2" xfId="13260"/>
    <cellStyle name="Normal 2 2 16 5 3 2 2" xfId="13261"/>
    <cellStyle name="Normal 2 2 16 5 3 2 2 2" xfId="38461"/>
    <cellStyle name="Normal 2 2 16 5 3 2 3" xfId="13262"/>
    <cellStyle name="Normal 2 2 16 5 3 2 3 2" xfId="38462"/>
    <cellStyle name="Normal 2 2 16 5 3 2 4" xfId="13263"/>
    <cellStyle name="Normal 2 2 16 5 3 2 4 2" xfId="38463"/>
    <cellStyle name="Normal 2 2 16 5 3 2 5" xfId="38464"/>
    <cellStyle name="Normal 2 2 16 5 3 3" xfId="13264"/>
    <cellStyle name="Normal 2 2 16 5 3 3 2" xfId="38465"/>
    <cellStyle name="Normal 2 2 16 5 3 4" xfId="13265"/>
    <cellStyle name="Normal 2 2 16 5 3 4 2" xfId="38466"/>
    <cellStyle name="Normal 2 2 16 5 3 5" xfId="13266"/>
    <cellStyle name="Normal 2 2 16 5 3 5 2" xfId="38467"/>
    <cellStyle name="Normal 2 2 16 5 3 6" xfId="38468"/>
    <cellStyle name="Normal 2 2 16 5 4" xfId="13267"/>
    <cellStyle name="Normal 2 2 16 5 4 2" xfId="13268"/>
    <cellStyle name="Normal 2 2 16 5 4 2 2" xfId="38469"/>
    <cellStyle name="Normal 2 2 16 5 4 3" xfId="13269"/>
    <cellStyle name="Normal 2 2 16 5 4 3 2" xfId="38470"/>
    <cellStyle name="Normal 2 2 16 5 4 4" xfId="13270"/>
    <cellStyle name="Normal 2 2 16 5 4 4 2" xfId="38471"/>
    <cellStyle name="Normal 2 2 16 5 4 5" xfId="38472"/>
    <cellStyle name="Normal 2 2 16 5 5" xfId="13271"/>
    <cellStyle name="Normal 2 2 16 5 5 2" xfId="38473"/>
    <cellStyle name="Normal 2 2 16 5 6" xfId="13272"/>
    <cellStyle name="Normal 2 2 16 5 6 2" xfId="38474"/>
    <cellStyle name="Normal 2 2 16 5 7" xfId="13273"/>
    <cellStyle name="Normal 2 2 16 5 7 2" xfId="38475"/>
    <cellStyle name="Normal 2 2 16 5 8" xfId="38476"/>
    <cellStyle name="Normal 2 2 16 6" xfId="13274"/>
    <cellStyle name="Normal 2 2 16 6 2" xfId="13275"/>
    <cellStyle name="Normal 2 2 16 6 2 2" xfId="13276"/>
    <cellStyle name="Normal 2 2 16 6 2 2 2" xfId="13277"/>
    <cellStyle name="Normal 2 2 16 6 2 2 2 2" xfId="38477"/>
    <cellStyle name="Normal 2 2 16 6 2 2 3" xfId="13278"/>
    <cellStyle name="Normal 2 2 16 6 2 2 3 2" xfId="38478"/>
    <cellStyle name="Normal 2 2 16 6 2 2 4" xfId="13279"/>
    <cellStyle name="Normal 2 2 16 6 2 2 4 2" xfId="38479"/>
    <cellStyle name="Normal 2 2 16 6 2 2 5" xfId="38480"/>
    <cellStyle name="Normal 2 2 16 6 2 3" xfId="13280"/>
    <cellStyle name="Normal 2 2 16 6 2 3 2" xfId="38481"/>
    <cellStyle name="Normal 2 2 16 6 2 4" xfId="13281"/>
    <cellStyle name="Normal 2 2 16 6 2 4 2" xfId="38482"/>
    <cellStyle name="Normal 2 2 16 6 2 5" xfId="13282"/>
    <cellStyle name="Normal 2 2 16 6 2 5 2" xfId="38483"/>
    <cellStyle name="Normal 2 2 16 6 2 6" xfId="38484"/>
    <cellStyle name="Normal 2 2 16 6 3" xfId="13283"/>
    <cellStyle name="Normal 2 2 16 6 3 2" xfId="13284"/>
    <cellStyle name="Normal 2 2 16 6 3 2 2" xfId="13285"/>
    <cellStyle name="Normal 2 2 16 6 3 2 2 2" xfId="38485"/>
    <cellStyle name="Normal 2 2 16 6 3 2 3" xfId="13286"/>
    <cellStyle name="Normal 2 2 16 6 3 2 3 2" xfId="38486"/>
    <cellStyle name="Normal 2 2 16 6 3 2 4" xfId="13287"/>
    <cellStyle name="Normal 2 2 16 6 3 2 4 2" xfId="38487"/>
    <cellStyle name="Normal 2 2 16 6 3 2 5" xfId="38488"/>
    <cellStyle name="Normal 2 2 16 6 3 3" xfId="13288"/>
    <cellStyle name="Normal 2 2 16 6 3 3 2" xfId="38489"/>
    <cellStyle name="Normal 2 2 16 6 3 4" xfId="13289"/>
    <cellStyle name="Normal 2 2 16 6 3 4 2" xfId="38490"/>
    <cellStyle name="Normal 2 2 16 6 3 5" xfId="13290"/>
    <cellStyle name="Normal 2 2 16 6 3 5 2" xfId="38491"/>
    <cellStyle name="Normal 2 2 16 6 3 6" xfId="38492"/>
    <cellStyle name="Normal 2 2 16 6 4" xfId="13291"/>
    <cellStyle name="Normal 2 2 16 6 4 2" xfId="13292"/>
    <cellStyle name="Normal 2 2 16 6 4 2 2" xfId="38493"/>
    <cellStyle name="Normal 2 2 16 6 4 3" xfId="13293"/>
    <cellStyle name="Normal 2 2 16 6 4 3 2" xfId="38494"/>
    <cellStyle name="Normal 2 2 16 6 4 4" xfId="13294"/>
    <cellStyle name="Normal 2 2 16 6 4 4 2" xfId="38495"/>
    <cellStyle name="Normal 2 2 16 6 4 5" xfId="38496"/>
    <cellStyle name="Normal 2 2 16 6 5" xfId="13295"/>
    <cellStyle name="Normal 2 2 16 6 5 2" xfId="38497"/>
    <cellStyle name="Normal 2 2 16 6 6" xfId="13296"/>
    <cellStyle name="Normal 2 2 16 6 6 2" xfId="38498"/>
    <cellStyle name="Normal 2 2 16 6 7" xfId="13297"/>
    <cellStyle name="Normal 2 2 16 6 7 2" xfId="38499"/>
    <cellStyle name="Normal 2 2 16 6 8" xfId="38500"/>
    <cellStyle name="Normal 2 2 16 7" xfId="13298"/>
    <cellStyle name="Normal 2 2 16 7 2" xfId="13299"/>
    <cellStyle name="Normal 2 2 16 7 2 2" xfId="13300"/>
    <cellStyle name="Normal 2 2 16 7 2 2 2" xfId="13301"/>
    <cellStyle name="Normal 2 2 16 7 2 2 2 2" xfId="38501"/>
    <cellStyle name="Normal 2 2 16 7 2 2 3" xfId="13302"/>
    <cellStyle name="Normal 2 2 16 7 2 2 3 2" xfId="38502"/>
    <cellStyle name="Normal 2 2 16 7 2 2 4" xfId="13303"/>
    <cellStyle name="Normal 2 2 16 7 2 2 4 2" xfId="38503"/>
    <cellStyle name="Normal 2 2 16 7 2 2 5" xfId="38504"/>
    <cellStyle name="Normal 2 2 16 7 2 3" xfId="13304"/>
    <cellStyle name="Normal 2 2 16 7 2 3 2" xfId="38505"/>
    <cellStyle name="Normal 2 2 16 7 2 4" xfId="13305"/>
    <cellStyle name="Normal 2 2 16 7 2 4 2" xfId="38506"/>
    <cellStyle name="Normal 2 2 16 7 2 5" xfId="13306"/>
    <cellStyle name="Normal 2 2 16 7 2 5 2" xfId="38507"/>
    <cellStyle name="Normal 2 2 16 7 2 6" xfId="38508"/>
    <cellStyle name="Normal 2 2 16 7 3" xfId="13307"/>
    <cellStyle name="Normal 2 2 16 7 3 2" xfId="13308"/>
    <cellStyle name="Normal 2 2 16 7 3 2 2" xfId="13309"/>
    <cellStyle name="Normal 2 2 16 7 3 2 2 2" xfId="38509"/>
    <cellStyle name="Normal 2 2 16 7 3 2 3" xfId="13310"/>
    <cellStyle name="Normal 2 2 16 7 3 2 3 2" xfId="38510"/>
    <cellStyle name="Normal 2 2 16 7 3 2 4" xfId="13311"/>
    <cellStyle name="Normal 2 2 16 7 3 2 4 2" xfId="38511"/>
    <cellStyle name="Normal 2 2 16 7 3 2 5" xfId="38512"/>
    <cellStyle name="Normal 2 2 16 7 3 3" xfId="13312"/>
    <cellStyle name="Normal 2 2 16 7 3 3 2" xfId="38513"/>
    <cellStyle name="Normal 2 2 16 7 3 4" xfId="13313"/>
    <cellStyle name="Normal 2 2 16 7 3 4 2" xfId="38514"/>
    <cellStyle name="Normal 2 2 16 7 3 5" xfId="13314"/>
    <cellStyle name="Normal 2 2 16 7 3 5 2" xfId="38515"/>
    <cellStyle name="Normal 2 2 16 7 3 6" xfId="38516"/>
    <cellStyle name="Normal 2 2 16 7 4" xfId="13315"/>
    <cellStyle name="Normal 2 2 16 7 4 2" xfId="13316"/>
    <cellStyle name="Normal 2 2 16 7 4 2 2" xfId="38517"/>
    <cellStyle name="Normal 2 2 16 7 4 3" xfId="13317"/>
    <cellStyle name="Normal 2 2 16 7 4 3 2" xfId="38518"/>
    <cellStyle name="Normal 2 2 16 7 4 4" xfId="13318"/>
    <cellStyle name="Normal 2 2 16 7 4 4 2" xfId="38519"/>
    <cellStyle name="Normal 2 2 16 7 4 5" xfId="38520"/>
    <cellStyle name="Normal 2 2 16 7 5" xfId="13319"/>
    <cellStyle name="Normal 2 2 16 7 5 2" xfId="38521"/>
    <cellStyle name="Normal 2 2 16 7 6" xfId="13320"/>
    <cellStyle name="Normal 2 2 16 7 6 2" xfId="38522"/>
    <cellStyle name="Normal 2 2 16 7 7" xfId="13321"/>
    <cellStyle name="Normal 2 2 16 7 7 2" xfId="38523"/>
    <cellStyle name="Normal 2 2 16 7 8" xfId="38524"/>
    <cellStyle name="Normal 2 2 16 8" xfId="13322"/>
    <cellStyle name="Normal 2 2 16 8 2" xfId="13323"/>
    <cellStyle name="Normal 2 2 16 8 2 2" xfId="13324"/>
    <cellStyle name="Normal 2 2 16 8 2 2 2" xfId="13325"/>
    <cellStyle name="Normal 2 2 16 8 2 2 2 2" xfId="38525"/>
    <cellStyle name="Normal 2 2 16 8 2 2 3" xfId="13326"/>
    <cellStyle name="Normal 2 2 16 8 2 2 3 2" xfId="38526"/>
    <cellStyle name="Normal 2 2 16 8 2 2 4" xfId="13327"/>
    <cellStyle name="Normal 2 2 16 8 2 2 4 2" xfId="38527"/>
    <cellStyle name="Normal 2 2 16 8 2 2 5" xfId="38528"/>
    <cellStyle name="Normal 2 2 16 8 2 3" xfId="13328"/>
    <cellStyle name="Normal 2 2 16 8 2 3 2" xfId="38529"/>
    <cellStyle name="Normal 2 2 16 8 2 4" xfId="13329"/>
    <cellStyle name="Normal 2 2 16 8 2 4 2" xfId="38530"/>
    <cellStyle name="Normal 2 2 16 8 2 5" xfId="13330"/>
    <cellStyle name="Normal 2 2 16 8 2 5 2" xfId="38531"/>
    <cellStyle name="Normal 2 2 16 8 2 6" xfId="38532"/>
    <cellStyle name="Normal 2 2 16 8 3" xfId="13331"/>
    <cellStyle name="Normal 2 2 16 8 3 2" xfId="13332"/>
    <cellStyle name="Normal 2 2 16 8 3 2 2" xfId="13333"/>
    <cellStyle name="Normal 2 2 16 8 3 2 2 2" xfId="38533"/>
    <cellStyle name="Normal 2 2 16 8 3 2 3" xfId="13334"/>
    <cellStyle name="Normal 2 2 16 8 3 2 3 2" xfId="38534"/>
    <cellStyle name="Normal 2 2 16 8 3 2 4" xfId="13335"/>
    <cellStyle name="Normal 2 2 16 8 3 2 4 2" xfId="38535"/>
    <cellStyle name="Normal 2 2 16 8 3 2 5" xfId="38536"/>
    <cellStyle name="Normal 2 2 16 8 3 3" xfId="13336"/>
    <cellStyle name="Normal 2 2 16 8 3 3 2" xfId="38537"/>
    <cellStyle name="Normal 2 2 16 8 3 4" xfId="13337"/>
    <cellStyle name="Normal 2 2 16 8 3 4 2" xfId="38538"/>
    <cellStyle name="Normal 2 2 16 8 3 5" xfId="13338"/>
    <cellStyle name="Normal 2 2 16 8 3 5 2" xfId="38539"/>
    <cellStyle name="Normal 2 2 16 8 3 6" xfId="38540"/>
    <cellStyle name="Normal 2 2 16 8 4" xfId="13339"/>
    <cellStyle name="Normal 2 2 16 8 4 2" xfId="13340"/>
    <cellStyle name="Normal 2 2 16 8 4 2 2" xfId="38541"/>
    <cellStyle name="Normal 2 2 16 8 4 3" xfId="13341"/>
    <cellStyle name="Normal 2 2 16 8 4 3 2" xfId="38542"/>
    <cellStyle name="Normal 2 2 16 8 4 4" xfId="13342"/>
    <cellStyle name="Normal 2 2 16 8 4 4 2" xfId="38543"/>
    <cellStyle name="Normal 2 2 16 8 4 5" xfId="38544"/>
    <cellStyle name="Normal 2 2 16 8 5" xfId="13343"/>
    <cellStyle name="Normal 2 2 16 8 5 2" xfId="38545"/>
    <cellStyle name="Normal 2 2 16 8 6" xfId="13344"/>
    <cellStyle name="Normal 2 2 16 8 6 2" xfId="38546"/>
    <cellStyle name="Normal 2 2 16 8 7" xfId="13345"/>
    <cellStyle name="Normal 2 2 16 8 7 2" xfId="38547"/>
    <cellStyle name="Normal 2 2 16 8 8" xfId="38548"/>
    <cellStyle name="Normal 2 2 16 9" xfId="13346"/>
    <cellStyle name="Normal 2 2 16 9 2" xfId="13347"/>
    <cellStyle name="Normal 2 2 16 9 2 2" xfId="13348"/>
    <cellStyle name="Normal 2 2 16 9 2 2 2" xfId="13349"/>
    <cellStyle name="Normal 2 2 16 9 2 2 2 2" xfId="38549"/>
    <cellStyle name="Normal 2 2 16 9 2 2 3" xfId="13350"/>
    <cellStyle name="Normal 2 2 16 9 2 2 3 2" xfId="38550"/>
    <cellStyle name="Normal 2 2 16 9 2 2 4" xfId="13351"/>
    <cellStyle name="Normal 2 2 16 9 2 2 4 2" xfId="38551"/>
    <cellStyle name="Normal 2 2 16 9 2 2 5" xfId="38552"/>
    <cellStyle name="Normal 2 2 16 9 2 3" xfId="13352"/>
    <cellStyle name="Normal 2 2 16 9 2 3 2" xfId="38553"/>
    <cellStyle name="Normal 2 2 16 9 2 4" xfId="13353"/>
    <cellStyle name="Normal 2 2 16 9 2 4 2" xfId="38554"/>
    <cellStyle name="Normal 2 2 16 9 2 5" xfId="13354"/>
    <cellStyle name="Normal 2 2 16 9 2 5 2" xfId="38555"/>
    <cellStyle name="Normal 2 2 16 9 2 6" xfId="38556"/>
    <cellStyle name="Normal 2 2 16 9 3" xfId="13355"/>
    <cellStyle name="Normal 2 2 16 9 3 2" xfId="13356"/>
    <cellStyle name="Normal 2 2 16 9 3 2 2" xfId="13357"/>
    <cellStyle name="Normal 2 2 16 9 3 2 2 2" xfId="38557"/>
    <cellStyle name="Normal 2 2 16 9 3 2 3" xfId="13358"/>
    <cellStyle name="Normal 2 2 16 9 3 2 3 2" xfId="38558"/>
    <cellStyle name="Normal 2 2 16 9 3 2 4" xfId="13359"/>
    <cellStyle name="Normal 2 2 16 9 3 2 4 2" xfId="38559"/>
    <cellStyle name="Normal 2 2 16 9 3 2 5" xfId="38560"/>
    <cellStyle name="Normal 2 2 16 9 3 3" xfId="13360"/>
    <cellStyle name="Normal 2 2 16 9 3 3 2" xfId="38561"/>
    <cellStyle name="Normal 2 2 16 9 3 4" xfId="13361"/>
    <cellStyle name="Normal 2 2 16 9 3 4 2" xfId="38562"/>
    <cellStyle name="Normal 2 2 16 9 3 5" xfId="13362"/>
    <cellStyle name="Normal 2 2 16 9 3 5 2" xfId="38563"/>
    <cellStyle name="Normal 2 2 16 9 3 6" xfId="38564"/>
    <cellStyle name="Normal 2 2 16 9 4" xfId="13363"/>
    <cellStyle name="Normal 2 2 16 9 4 2" xfId="13364"/>
    <cellStyle name="Normal 2 2 16 9 4 2 2" xfId="38565"/>
    <cellStyle name="Normal 2 2 16 9 4 3" xfId="13365"/>
    <cellStyle name="Normal 2 2 16 9 4 3 2" xfId="38566"/>
    <cellStyle name="Normal 2 2 16 9 4 4" xfId="13366"/>
    <cellStyle name="Normal 2 2 16 9 4 4 2" xfId="38567"/>
    <cellStyle name="Normal 2 2 16 9 4 5" xfId="38568"/>
    <cellStyle name="Normal 2 2 16 9 5" xfId="13367"/>
    <cellStyle name="Normal 2 2 16 9 5 2" xfId="38569"/>
    <cellStyle name="Normal 2 2 16 9 6" xfId="13368"/>
    <cellStyle name="Normal 2 2 16 9 6 2" xfId="38570"/>
    <cellStyle name="Normal 2 2 16 9 7" xfId="13369"/>
    <cellStyle name="Normal 2 2 16 9 7 2" xfId="38571"/>
    <cellStyle name="Normal 2 2 16 9 8" xfId="38572"/>
    <cellStyle name="Normal 2 2 17" xfId="13370"/>
    <cellStyle name="Normal 2 2 17 10" xfId="13371"/>
    <cellStyle name="Normal 2 2 17 10 2" xfId="13372"/>
    <cellStyle name="Normal 2 2 17 10 2 2" xfId="13373"/>
    <cellStyle name="Normal 2 2 17 10 2 2 2" xfId="13374"/>
    <cellStyle name="Normal 2 2 17 10 2 2 2 2" xfId="38573"/>
    <cellStyle name="Normal 2 2 17 10 2 2 3" xfId="13375"/>
    <cellStyle name="Normal 2 2 17 10 2 2 3 2" xfId="38574"/>
    <cellStyle name="Normal 2 2 17 10 2 2 4" xfId="13376"/>
    <cellStyle name="Normal 2 2 17 10 2 2 4 2" xfId="38575"/>
    <cellStyle name="Normal 2 2 17 10 2 2 5" xfId="38576"/>
    <cellStyle name="Normal 2 2 17 10 2 3" xfId="13377"/>
    <cellStyle name="Normal 2 2 17 10 2 3 2" xfId="38577"/>
    <cellStyle name="Normal 2 2 17 10 2 4" xfId="13378"/>
    <cellStyle name="Normal 2 2 17 10 2 4 2" xfId="38578"/>
    <cellStyle name="Normal 2 2 17 10 2 5" xfId="13379"/>
    <cellStyle name="Normal 2 2 17 10 2 5 2" xfId="38579"/>
    <cellStyle name="Normal 2 2 17 10 2 6" xfId="38580"/>
    <cellStyle name="Normal 2 2 17 10 3" xfId="13380"/>
    <cellStyle name="Normal 2 2 17 10 3 2" xfId="13381"/>
    <cellStyle name="Normal 2 2 17 10 3 2 2" xfId="13382"/>
    <cellStyle name="Normal 2 2 17 10 3 2 2 2" xfId="38581"/>
    <cellStyle name="Normal 2 2 17 10 3 2 3" xfId="13383"/>
    <cellStyle name="Normal 2 2 17 10 3 2 3 2" xfId="38582"/>
    <cellStyle name="Normal 2 2 17 10 3 2 4" xfId="13384"/>
    <cellStyle name="Normal 2 2 17 10 3 2 4 2" xfId="38583"/>
    <cellStyle name="Normal 2 2 17 10 3 2 5" xfId="38584"/>
    <cellStyle name="Normal 2 2 17 10 3 3" xfId="13385"/>
    <cellStyle name="Normal 2 2 17 10 3 3 2" xfId="38585"/>
    <cellStyle name="Normal 2 2 17 10 3 4" xfId="13386"/>
    <cellStyle name="Normal 2 2 17 10 3 4 2" xfId="38586"/>
    <cellStyle name="Normal 2 2 17 10 3 5" xfId="13387"/>
    <cellStyle name="Normal 2 2 17 10 3 5 2" xfId="38587"/>
    <cellStyle name="Normal 2 2 17 10 3 6" xfId="38588"/>
    <cellStyle name="Normal 2 2 17 10 4" xfId="13388"/>
    <cellStyle name="Normal 2 2 17 10 4 2" xfId="13389"/>
    <cellStyle name="Normal 2 2 17 10 4 2 2" xfId="38589"/>
    <cellStyle name="Normal 2 2 17 10 4 3" xfId="13390"/>
    <cellStyle name="Normal 2 2 17 10 4 3 2" xfId="38590"/>
    <cellStyle name="Normal 2 2 17 10 4 4" xfId="13391"/>
    <cellStyle name="Normal 2 2 17 10 4 4 2" xfId="38591"/>
    <cellStyle name="Normal 2 2 17 10 4 5" xfId="38592"/>
    <cellStyle name="Normal 2 2 17 10 5" xfId="13392"/>
    <cellStyle name="Normal 2 2 17 10 5 2" xfId="38593"/>
    <cellStyle name="Normal 2 2 17 10 6" xfId="13393"/>
    <cellStyle name="Normal 2 2 17 10 6 2" xfId="38594"/>
    <cellStyle name="Normal 2 2 17 10 7" xfId="13394"/>
    <cellStyle name="Normal 2 2 17 10 7 2" xfId="38595"/>
    <cellStyle name="Normal 2 2 17 10 8" xfId="38596"/>
    <cellStyle name="Normal 2 2 17 11" xfId="13395"/>
    <cellStyle name="Normal 2 2 17 11 2" xfId="13396"/>
    <cellStyle name="Normal 2 2 17 11 2 2" xfId="13397"/>
    <cellStyle name="Normal 2 2 17 11 2 2 2" xfId="13398"/>
    <cellStyle name="Normal 2 2 17 11 2 2 2 2" xfId="38597"/>
    <cellStyle name="Normal 2 2 17 11 2 2 3" xfId="13399"/>
    <cellStyle name="Normal 2 2 17 11 2 2 3 2" xfId="38598"/>
    <cellStyle name="Normal 2 2 17 11 2 2 4" xfId="13400"/>
    <cellStyle name="Normal 2 2 17 11 2 2 4 2" xfId="38599"/>
    <cellStyle name="Normal 2 2 17 11 2 2 5" xfId="38600"/>
    <cellStyle name="Normal 2 2 17 11 2 3" xfId="13401"/>
    <cellStyle name="Normal 2 2 17 11 2 3 2" xfId="38601"/>
    <cellStyle name="Normal 2 2 17 11 2 4" xfId="13402"/>
    <cellStyle name="Normal 2 2 17 11 2 4 2" xfId="38602"/>
    <cellStyle name="Normal 2 2 17 11 2 5" xfId="13403"/>
    <cellStyle name="Normal 2 2 17 11 2 5 2" xfId="38603"/>
    <cellStyle name="Normal 2 2 17 11 2 6" xfId="38604"/>
    <cellStyle name="Normal 2 2 17 11 3" xfId="13404"/>
    <cellStyle name="Normal 2 2 17 11 3 2" xfId="13405"/>
    <cellStyle name="Normal 2 2 17 11 3 2 2" xfId="13406"/>
    <cellStyle name="Normal 2 2 17 11 3 2 2 2" xfId="38605"/>
    <cellStyle name="Normal 2 2 17 11 3 2 3" xfId="13407"/>
    <cellStyle name="Normal 2 2 17 11 3 2 3 2" xfId="38606"/>
    <cellStyle name="Normal 2 2 17 11 3 2 4" xfId="13408"/>
    <cellStyle name="Normal 2 2 17 11 3 2 4 2" xfId="38607"/>
    <cellStyle name="Normal 2 2 17 11 3 2 5" xfId="38608"/>
    <cellStyle name="Normal 2 2 17 11 3 3" xfId="13409"/>
    <cellStyle name="Normal 2 2 17 11 3 3 2" xfId="38609"/>
    <cellStyle name="Normal 2 2 17 11 3 4" xfId="13410"/>
    <cellStyle name="Normal 2 2 17 11 3 4 2" xfId="38610"/>
    <cellStyle name="Normal 2 2 17 11 3 5" xfId="13411"/>
    <cellStyle name="Normal 2 2 17 11 3 5 2" xfId="38611"/>
    <cellStyle name="Normal 2 2 17 11 3 6" xfId="38612"/>
    <cellStyle name="Normal 2 2 17 11 4" xfId="13412"/>
    <cellStyle name="Normal 2 2 17 11 4 2" xfId="13413"/>
    <cellStyle name="Normal 2 2 17 11 4 2 2" xfId="38613"/>
    <cellStyle name="Normal 2 2 17 11 4 3" xfId="13414"/>
    <cellStyle name="Normal 2 2 17 11 4 3 2" xfId="38614"/>
    <cellStyle name="Normal 2 2 17 11 4 4" xfId="13415"/>
    <cellStyle name="Normal 2 2 17 11 4 4 2" xfId="38615"/>
    <cellStyle name="Normal 2 2 17 11 4 5" xfId="38616"/>
    <cellStyle name="Normal 2 2 17 11 5" xfId="13416"/>
    <cellStyle name="Normal 2 2 17 11 5 2" xfId="38617"/>
    <cellStyle name="Normal 2 2 17 11 6" xfId="13417"/>
    <cellStyle name="Normal 2 2 17 11 6 2" xfId="38618"/>
    <cellStyle name="Normal 2 2 17 11 7" xfId="13418"/>
    <cellStyle name="Normal 2 2 17 11 7 2" xfId="38619"/>
    <cellStyle name="Normal 2 2 17 11 8" xfId="38620"/>
    <cellStyle name="Normal 2 2 17 12" xfId="13419"/>
    <cellStyle name="Normal 2 2 17 12 2" xfId="13420"/>
    <cellStyle name="Normal 2 2 17 12 2 2" xfId="13421"/>
    <cellStyle name="Normal 2 2 17 12 2 2 2" xfId="13422"/>
    <cellStyle name="Normal 2 2 17 12 2 2 2 2" xfId="13423"/>
    <cellStyle name="Normal 2 2 17 12 2 2 2 2 2" xfId="38621"/>
    <cellStyle name="Normal 2 2 17 12 2 2 2 3" xfId="13424"/>
    <cellStyle name="Normal 2 2 17 12 2 2 2 3 2" xfId="38622"/>
    <cellStyle name="Normal 2 2 17 12 2 2 2 4" xfId="13425"/>
    <cellStyle name="Normal 2 2 17 12 2 2 2 4 2" xfId="38623"/>
    <cellStyle name="Normal 2 2 17 12 2 2 2 5" xfId="38624"/>
    <cellStyle name="Normal 2 2 17 12 2 2 3" xfId="13426"/>
    <cellStyle name="Normal 2 2 17 12 2 2 3 2" xfId="38625"/>
    <cellStyle name="Normal 2 2 17 12 2 2 4" xfId="13427"/>
    <cellStyle name="Normal 2 2 17 12 2 2 4 2" xfId="38626"/>
    <cellStyle name="Normal 2 2 17 12 2 2 5" xfId="13428"/>
    <cellStyle name="Normal 2 2 17 12 2 2 5 2" xfId="38627"/>
    <cellStyle name="Normal 2 2 17 12 2 2 6" xfId="38628"/>
    <cellStyle name="Normal 2 2 17 12 2 3" xfId="13429"/>
    <cellStyle name="Normal 2 2 17 12 2 3 2" xfId="13430"/>
    <cellStyle name="Normal 2 2 17 12 2 3 2 2" xfId="13431"/>
    <cellStyle name="Normal 2 2 17 12 2 3 2 2 2" xfId="38629"/>
    <cellStyle name="Normal 2 2 17 12 2 3 2 3" xfId="13432"/>
    <cellStyle name="Normal 2 2 17 12 2 3 2 3 2" xfId="38630"/>
    <cellStyle name="Normal 2 2 17 12 2 3 2 4" xfId="13433"/>
    <cellStyle name="Normal 2 2 17 12 2 3 2 4 2" xfId="38631"/>
    <cellStyle name="Normal 2 2 17 12 2 3 2 5" xfId="38632"/>
    <cellStyle name="Normal 2 2 17 12 2 3 3" xfId="13434"/>
    <cellStyle name="Normal 2 2 17 12 2 3 3 2" xfId="38633"/>
    <cellStyle name="Normal 2 2 17 12 2 3 4" xfId="13435"/>
    <cellStyle name="Normal 2 2 17 12 2 3 4 2" xfId="38634"/>
    <cellStyle name="Normal 2 2 17 12 2 3 5" xfId="13436"/>
    <cellStyle name="Normal 2 2 17 12 2 3 5 2" xfId="38635"/>
    <cellStyle name="Normal 2 2 17 12 2 3 6" xfId="38636"/>
    <cellStyle name="Normal 2 2 17 12 2 4" xfId="13437"/>
    <cellStyle name="Normal 2 2 17 12 2 4 2" xfId="13438"/>
    <cellStyle name="Normal 2 2 17 12 2 4 2 2" xfId="38637"/>
    <cellStyle name="Normal 2 2 17 12 2 4 3" xfId="13439"/>
    <cellStyle name="Normal 2 2 17 12 2 4 3 2" xfId="38638"/>
    <cellStyle name="Normal 2 2 17 12 2 4 4" xfId="13440"/>
    <cellStyle name="Normal 2 2 17 12 2 4 4 2" xfId="38639"/>
    <cellStyle name="Normal 2 2 17 12 2 4 5" xfId="38640"/>
    <cellStyle name="Normal 2 2 17 12 2 5" xfId="13441"/>
    <cellStyle name="Normal 2 2 17 12 2 5 2" xfId="38641"/>
    <cellStyle name="Normal 2 2 17 12 2 6" xfId="13442"/>
    <cellStyle name="Normal 2 2 17 12 2 6 2" xfId="38642"/>
    <cellStyle name="Normal 2 2 17 12 2 7" xfId="13443"/>
    <cellStyle name="Normal 2 2 17 12 2 7 2" xfId="38643"/>
    <cellStyle name="Normal 2 2 17 12 2 8" xfId="38644"/>
    <cellStyle name="Normal 2 2 17 12 3" xfId="13444"/>
    <cellStyle name="Normal 2 2 17 12 3 2" xfId="13445"/>
    <cellStyle name="Normal 2 2 17 12 3 2 2" xfId="13446"/>
    <cellStyle name="Normal 2 2 17 12 3 2 2 2" xfId="13447"/>
    <cellStyle name="Normal 2 2 17 12 3 2 2 2 2" xfId="38645"/>
    <cellStyle name="Normal 2 2 17 12 3 2 2 3" xfId="13448"/>
    <cellStyle name="Normal 2 2 17 12 3 2 2 3 2" xfId="38646"/>
    <cellStyle name="Normal 2 2 17 12 3 2 2 4" xfId="13449"/>
    <cellStyle name="Normal 2 2 17 12 3 2 2 4 2" xfId="38647"/>
    <cellStyle name="Normal 2 2 17 12 3 2 2 5" xfId="38648"/>
    <cellStyle name="Normal 2 2 17 12 3 2 3" xfId="13450"/>
    <cellStyle name="Normal 2 2 17 12 3 2 3 2" xfId="38649"/>
    <cellStyle name="Normal 2 2 17 12 3 2 4" xfId="13451"/>
    <cellStyle name="Normal 2 2 17 12 3 2 4 2" xfId="38650"/>
    <cellStyle name="Normal 2 2 17 12 3 2 5" xfId="13452"/>
    <cellStyle name="Normal 2 2 17 12 3 2 5 2" xfId="38651"/>
    <cellStyle name="Normal 2 2 17 12 3 2 6" xfId="38652"/>
    <cellStyle name="Normal 2 2 17 12 3 3" xfId="13453"/>
    <cellStyle name="Normal 2 2 17 12 3 3 2" xfId="13454"/>
    <cellStyle name="Normal 2 2 17 12 3 3 2 2" xfId="13455"/>
    <cellStyle name="Normal 2 2 17 12 3 3 2 2 2" xfId="38653"/>
    <cellStyle name="Normal 2 2 17 12 3 3 2 3" xfId="13456"/>
    <cellStyle name="Normal 2 2 17 12 3 3 2 3 2" xfId="38654"/>
    <cellStyle name="Normal 2 2 17 12 3 3 2 4" xfId="13457"/>
    <cellStyle name="Normal 2 2 17 12 3 3 2 4 2" xfId="38655"/>
    <cellStyle name="Normal 2 2 17 12 3 3 2 5" xfId="38656"/>
    <cellStyle name="Normal 2 2 17 12 3 3 3" xfId="13458"/>
    <cellStyle name="Normal 2 2 17 12 3 3 3 2" xfId="38657"/>
    <cellStyle name="Normal 2 2 17 12 3 3 4" xfId="13459"/>
    <cellStyle name="Normal 2 2 17 12 3 3 4 2" xfId="38658"/>
    <cellStyle name="Normal 2 2 17 12 3 3 5" xfId="13460"/>
    <cellStyle name="Normal 2 2 17 12 3 3 5 2" xfId="38659"/>
    <cellStyle name="Normal 2 2 17 12 3 3 6" xfId="38660"/>
    <cellStyle name="Normal 2 2 17 12 3 4" xfId="13461"/>
    <cellStyle name="Normal 2 2 17 12 3 4 2" xfId="13462"/>
    <cellStyle name="Normal 2 2 17 12 3 4 2 2" xfId="38661"/>
    <cellStyle name="Normal 2 2 17 12 3 4 3" xfId="13463"/>
    <cellStyle name="Normal 2 2 17 12 3 4 3 2" xfId="38662"/>
    <cellStyle name="Normal 2 2 17 12 3 4 4" xfId="13464"/>
    <cellStyle name="Normal 2 2 17 12 3 4 4 2" xfId="38663"/>
    <cellStyle name="Normal 2 2 17 12 3 4 5" xfId="38664"/>
    <cellStyle name="Normal 2 2 17 12 3 5" xfId="13465"/>
    <cellStyle name="Normal 2 2 17 12 3 5 2" xfId="38665"/>
    <cellStyle name="Normal 2 2 17 12 3 6" xfId="13466"/>
    <cellStyle name="Normal 2 2 17 12 3 6 2" xfId="38666"/>
    <cellStyle name="Normal 2 2 17 12 3 7" xfId="13467"/>
    <cellStyle name="Normal 2 2 17 12 3 7 2" xfId="38667"/>
    <cellStyle name="Normal 2 2 17 12 3 8" xfId="38668"/>
    <cellStyle name="Normal 2 2 17 13" xfId="13468"/>
    <cellStyle name="Normal 2 2 17 13 2" xfId="13469"/>
    <cellStyle name="Normal 2 2 17 13 2 2" xfId="13470"/>
    <cellStyle name="Normal 2 2 17 13 2 2 2" xfId="13471"/>
    <cellStyle name="Normal 2 2 17 13 2 2 2 2" xfId="38669"/>
    <cellStyle name="Normal 2 2 17 13 2 2 3" xfId="13472"/>
    <cellStyle name="Normal 2 2 17 13 2 2 3 2" xfId="38670"/>
    <cellStyle name="Normal 2 2 17 13 2 2 4" xfId="13473"/>
    <cellStyle name="Normal 2 2 17 13 2 2 4 2" xfId="38671"/>
    <cellStyle name="Normal 2 2 17 13 2 2 5" xfId="38672"/>
    <cellStyle name="Normal 2 2 17 13 2 3" xfId="13474"/>
    <cellStyle name="Normal 2 2 17 13 2 3 2" xfId="38673"/>
    <cellStyle name="Normal 2 2 17 13 2 4" xfId="13475"/>
    <cellStyle name="Normal 2 2 17 13 2 4 2" xfId="38674"/>
    <cellStyle name="Normal 2 2 17 13 2 5" xfId="13476"/>
    <cellStyle name="Normal 2 2 17 13 2 5 2" xfId="38675"/>
    <cellStyle name="Normal 2 2 17 13 2 6" xfId="38676"/>
    <cellStyle name="Normal 2 2 17 13 3" xfId="13477"/>
    <cellStyle name="Normal 2 2 17 13 3 2" xfId="13478"/>
    <cellStyle name="Normal 2 2 17 13 3 2 2" xfId="13479"/>
    <cellStyle name="Normal 2 2 17 13 3 2 2 2" xfId="38677"/>
    <cellStyle name="Normal 2 2 17 13 3 2 3" xfId="13480"/>
    <cellStyle name="Normal 2 2 17 13 3 2 3 2" xfId="38678"/>
    <cellStyle name="Normal 2 2 17 13 3 2 4" xfId="13481"/>
    <cellStyle name="Normal 2 2 17 13 3 2 4 2" xfId="38679"/>
    <cellStyle name="Normal 2 2 17 13 3 2 5" xfId="38680"/>
    <cellStyle name="Normal 2 2 17 13 3 3" xfId="13482"/>
    <cellStyle name="Normal 2 2 17 13 3 3 2" xfId="38681"/>
    <cellStyle name="Normal 2 2 17 13 3 4" xfId="13483"/>
    <cellStyle name="Normal 2 2 17 13 3 4 2" xfId="38682"/>
    <cellStyle name="Normal 2 2 17 13 3 5" xfId="13484"/>
    <cellStyle name="Normal 2 2 17 13 3 5 2" xfId="38683"/>
    <cellStyle name="Normal 2 2 17 13 3 6" xfId="38684"/>
    <cellStyle name="Normal 2 2 17 13 4" xfId="13485"/>
    <cellStyle name="Normal 2 2 17 13 4 2" xfId="13486"/>
    <cellStyle name="Normal 2 2 17 13 4 2 2" xfId="38685"/>
    <cellStyle name="Normal 2 2 17 13 4 3" xfId="13487"/>
    <cellStyle name="Normal 2 2 17 13 4 3 2" xfId="38686"/>
    <cellStyle name="Normal 2 2 17 13 4 4" xfId="13488"/>
    <cellStyle name="Normal 2 2 17 13 4 4 2" xfId="38687"/>
    <cellStyle name="Normal 2 2 17 13 4 5" xfId="38688"/>
    <cellStyle name="Normal 2 2 17 13 5" xfId="13489"/>
    <cellStyle name="Normal 2 2 17 13 5 2" xfId="38689"/>
    <cellStyle name="Normal 2 2 17 13 6" xfId="13490"/>
    <cellStyle name="Normal 2 2 17 13 6 2" xfId="38690"/>
    <cellStyle name="Normal 2 2 17 13 7" xfId="13491"/>
    <cellStyle name="Normal 2 2 17 13 7 2" xfId="38691"/>
    <cellStyle name="Normal 2 2 17 13 8" xfId="38692"/>
    <cellStyle name="Normal 2 2 17 14" xfId="13492"/>
    <cellStyle name="Normal 2 2 17 14 2" xfId="13493"/>
    <cellStyle name="Normal 2 2 17 14 2 2" xfId="13494"/>
    <cellStyle name="Normal 2 2 17 14 2 2 2" xfId="13495"/>
    <cellStyle name="Normal 2 2 17 14 2 2 2 2" xfId="38693"/>
    <cellStyle name="Normal 2 2 17 14 2 2 3" xfId="13496"/>
    <cellStyle name="Normal 2 2 17 14 2 2 3 2" xfId="38694"/>
    <cellStyle name="Normal 2 2 17 14 2 2 4" xfId="13497"/>
    <cellStyle name="Normal 2 2 17 14 2 2 4 2" xfId="38695"/>
    <cellStyle name="Normal 2 2 17 14 2 2 5" xfId="38696"/>
    <cellStyle name="Normal 2 2 17 14 2 3" xfId="13498"/>
    <cellStyle name="Normal 2 2 17 14 2 3 2" xfId="38697"/>
    <cellStyle name="Normal 2 2 17 14 2 4" xfId="13499"/>
    <cellStyle name="Normal 2 2 17 14 2 4 2" xfId="38698"/>
    <cellStyle name="Normal 2 2 17 14 2 5" xfId="13500"/>
    <cellStyle name="Normal 2 2 17 14 2 5 2" xfId="38699"/>
    <cellStyle name="Normal 2 2 17 14 2 6" xfId="38700"/>
    <cellStyle name="Normal 2 2 17 14 3" xfId="13501"/>
    <cellStyle name="Normal 2 2 17 14 3 2" xfId="13502"/>
    <cellStyle name="Normal 2 2 17 14 3 2 2" xfId="13503"/>
    <cellStyle name="Normal 2 2 17 14 3 2 2 2" xfId="38701"/>
    <cellStyle name="Normal 2 2 17 14 3 2 3" xfId="13504"/>
    <cellStyle name="Normal 2 2 17 14 3 2 3 2" xfId="38702"/>
    <cellStyle name="Normal 2 2 17 14 3 2 4" xfId="13505"/>
    <cellStyle name="Normal 2 2 17 14 3 2 4 2" xfId="38703"/>
    <cellStyle name="Normal 2 2 17 14 3 2 5" xfId="38704"/>
    <cellStyle name="Normal 2 2 17 14 3 3" xfId="13506"/>
    <cellStyle name="Normal 2 2 17 14 3 3 2" xfId="38705"/>
    <cellStyle name="Normal 2 2 17 14 3 4" xfId="13507"/>
    <cellStyle name="Normal 2 2 17 14 3 4 2" xfId="38706"/>
    <cellStyle name="Normal 2 2 17 14 3 5" xfId="13508"/>
    <cellStyle name="Normal 2 2 17 14 3 5 2" xfId="38707"/>
    <cellStyle name="Normal 2 2 17 14 3 6" xfId="38708"/>
    <cellStyle name="Normal 2 2 17 14 4" xfId="13509"/>
    <cellStyle name="Normal 2 2 17 14 4 2" xfId="13510"/>
    <cellStyle name="Normal 2 2 17 14 4 2 2" xfId="38709"/>
    <cellStyle name="Normal 2 2 17 14 4 3" xfId="13511"/>
    <cellStyle name="Normal 2 2 17 14 4 3 2" xfId="38710"/>
    <cellStyle name="Normal 2 2 17 14 4 4" xfId="13512"/>
    <cellStyle name="Normal 2 2 17 14 4 4 2" xfId="38711"/>
    <cellStyle name="Normal 2 2 17 14 4 5" xfId="38712"/>
    <cellStyle name="Normal 2 2 17 14 5" xfId="13513"/>
    <cellStyle name="Normal 2 2 17 14 5 2" xfId="38713"/>
    <cellStyle name="Normal 2 2 17 14 6" xfId="13514"/>
    <cellStyle name="Normal 2 2 17 14 6 2" xfId="38714"/>
    <cellStyle name="Normal 2 2 17 14 7" xfId="13515"/>
    <cellStyle name="Normal 2 2 17 14 7 2" xfId="38715"/>
    <cellStyle name="Normal 2 2 17 14 8" xfId="38716"/>
    <cellStyle name="Normal 2 2 17 15" xfId="13516"/>
    <cellStyle name="Normal 2 2 17 15 2" xfId="13517"/>
    <cellStyle name="Normal 2 2 17 15 2 2" xfId="13518"/>
    <cellStyle name="Normal 2 2 17 15 2 2 2" xfId="13519"/>
    <cellStyle name="Normal 2 2 17 15 2 2 2 2" xfId="38717"/>
    <cellStyle name="Normal 2 2 17 15 2 2 3" xfId="13520"/>
    <cellStyle name="Normal 2 2 17 15 2 2 3 2" xfId="38718"/>
    <cellStyle name="Normal 2 2 17 15 2 2 4" xfId="13521"/>
    <cellStyle name="Normal 2 2 17 15 2 2 4 2" xfId="38719"/>
    <cellStyle name="Normal 2 2 17 15 2 2 5" xfId="38720"/>
    <cellStyle name="Normal 2 2 17 15 2 3" xfId="13522"/>
    <cellStyle name="Normal 2 2 17 15 2 3 2" xfId="38721"/>
    <cellStyle name="Normal 2 2 17 15 2 4" xfId="13523"/>
    <cellStyle name="Normal 2 2 17 15 2 4 2" xfId="38722"/>
    <cellStyle name="Normal 2 2 17 15 2 5" xfId="13524"/>
    <cellStyle name="Normal 2 2 17 15 2 5 2" xfId="38723"/>
    <cellStyle name="Normal 2 2 17 15 2 6" xfId="38724"/>
    <cellStyle name="Normal 2 2 17 15 3" xfId="13525"/>
    <cellStyle name="Normal 2 2 17 15 3 2" xfId="13526"/>
    <cellStyle name="Normal 2 2 17 15 3 2 2" xfId="13527"/>
    <cellStyle name="Normal 2 2 17 15 3 2 2 2" xfId="38725"/>
    <cellStyle name="Normal 2 2 17 15 3 2 3" xfId="13528"/>
    <cellStyle name="Normal 2 2 17 15 3 2 3 2" xfId="38726"/>
    <cellStyle name="Normal 2 2 17 15 3 2 4" xfId="13529"/>
    <cellStyle name="Normal 2 2 17 15 3 2 4 2" xfId="38727"/>
    <cellStyle name="Normal 2 2 17 15 3 2 5" xfId="38728"/>
    <cellStyle name="Normal 2 2 17 15 3 3" xfId="13530"/>
    <cellStyle name="Normal 2 2 17 15 3 3 2" xfId="38729"/>
    <cellStyle name="Normal 2 2 17 15 3 4" xfId="13531"/>
    <cellStyle name="Normal 2 2 17 15 3 4 2" xfId="38730"/>
    <cellStyle name="Normal 2 2 17 15 3 5" xfId="13532"/>
    <cellStyle name="Normal 2 2 17 15 3 5 2" xfId="38731"/>
    <cellStyle name="Normal 2 2 17 15 3 6" xfId="38732"/>
    <cellStyle name="Normal 2 2 17 15 4" xfId="13533"/>
    <cellStyle name="Normal 2 2 17 15 4 2" xfId="13534"/>
    <cellStyle name="Normal 2 2 17 15 4 2 2" xfId="38733"/>
    <cellStyle name="Normal 2 2 17 15 4 3" xfId="13535"/>
    <cellStyle name="Normal 2 2 17 15 4 3 2" xfId="38734"/>
    <cellStyle name="Normal 2 2 17 15 4 4" xfId="13536"/>
    <cellStyle name="Normal 2 2 17 15 4 4 2" xfId="38735"/>
    <cellStyle name="Normal 2 2 17 15 4 5" xfId="38736"/>
    <cellStyle name="Normal 2 2 17 15 5" xfId="13537"/>
    <cellStyle name="Normal 2 2 17 15 5 2" xfId="38737"/>
    <cellStyle name="Normal 2 2 17 15 6" xfId="13538"/>
    <cellStyle name="Normal 2 2 17 15 6 2" xfId="38738"/>
    <cellStyle name="Normal 2 2 17 15 7" xfId="13539"/>
    <cellStyle name="Normal 2 2 17 15 7 2" xfId="38739"/>
    <cellStyle name="Normal 2 2 17 15 8" xfId="38740"/>
    <cellStyle name="Normal 2 2 17 16" xfId="13540"/>
    <cellStyle name="Normal 2 2 17 17" xfId="13541"/>
    <cellStyle name="Normal 2 2 17 17 2" xfId="13542"/>
    <cellStyle name="Normal 2 2 17 17 2 2" xfId="13543"/>
    <cellStyle name="Normal 2 2 17 17 2 2 2" xfId="38741"/>
    <cellStyle name="Normal 2 2 17 17 2 3" xfId="13544"/>
    <cellStyle name="Normal 2 2 17 17 2 3 2" xfId="38742"/>
    <cellStyle name="Normal 2 2 17 17 2 4" xfId="13545"/>
    <cellStyle name="Normal 2 2 17 17 2 4 2" xfId="38743"/>
    <cellStyle name="Normal 2 2 17 17 2 5" xfId="38744"/>
    <cellStyle name="Normal 2 2 17 17 3" xfId="13546"/>
    <cellStyle name="Normal 2 2 17 17 3 2" xfId="38745"/>
    <cellStyle name="Normal 2 2 17 17 4" xfId="13547"/>
    <cellStyle name="Normal 2 2 17 17 4 2" xfId="38746"/>
    <cellStyle name="Normal 2 2 17 17 5" xfId="13548"/>
    <cellStyle name="Normal 2 2 17 17 5 2" xfId="38747"/>
    <cellStyle name="Normal 2 2 17 17 6" xfId="38748"/>
    <cellStyle name="Normal 2 2 17 18" xfId="13549"/>
    <cellStyle name="Normal 2 2 17 18 2" xfId="13550"/>
    <cellStyle name="Normal 2 2 17 18 2 2" xfId="13551"/>
    <cellStyle name="Normal 2 2 17 18 2 2 2" xfId="38749"/>
    <cellStyle name="Normal 2 2 17 18 2 3" xfId="13552"/>
    <cellStyle name="Normal 2 2 17 18 2 3 2" xfId="38750"/>
    <cellStyle name="Normal 2 2 17 18 2 4" xfId="13553"/>
    <cellStyle name="Normal 2 2 17 18 2 4 2" xfId="38751"/>
    <cellStyle name="Normal 2 2 17 18 2 5" xfId="38752"/>
    <cellStyle name="Normal 2 2 17 18 3" xfId="13554"/>
    <cellStyle name="Normal 2 2 17 18 3 2" xfId="38753"/>
    <cellStyle name="Normal 2 2 17 18 4" xfId="13555"/>
    <cellStyle name="Normal 2 2 17 18 4 2" xfId="38754"/>
    <cellStyle name="Normal 2 2 17 18 5" xfId="13556"/>
    <cellStyle name="Normal 2 2 17 18 5 2" xfId="38755"/>
    <cellStyle name="Normal 2 2 17 18 6" xfId="38756"/>
    <cellStyle name="Normal 2 2 17 19" xfId="13557"/>
    <cellStyle name="Normal 2 2 17 19 2" xfId="13558"/>
    <cellStyle name="Normal 2 2 17 19 2 2" xfId="38757"/>
    <cellStyle name="Normal 2 2 17 19 3" xfId="13559"/>
    <cellStyle name="Normal 2 2 17 19 3 2" xfId="38758"/>
    <cellStyle name="Normal 2 2 17 19 4" xfId="13560"/>
    <cellStyle name="Normal 2 2 17 19 4 2" xfId="38759"/>
    <cellStyle name="Normal 2 2 17 19 5" xfId="38760"/>
    <cellStyle name="Normal 2 2 17 2" xfId="13561"/>
    <cellStyle name="Normal 2 2 17 2 2" xfId="13562"/>
    <cellStyle name="Normal 2 2 17 2 2 10" xfId="13563"/>
    <cellStyle name="Normal 2 2 17 2 2 10 2" xfId="38761"/>
    <cellStyle name="Normal 2 2 17 2 2 11" xfId="13564"/>
    <cellStyle name="Normal 2 2 17 2 2 11 2" xfId="38762"/>
    <cellStyle name="Normal 2 2 17 2 2 12" xfId="13565"/>
    <cellStyle name="Normal 2 2 17 2 2 12 2" xfId="38763"/>
    <cellStyle name="Normal 2 2 17 2 2 13" xfId="38764"/>
    <cellStyle name="Normal 2 2 17 2 2 2" xfId="13566"/>
    <cellStyle name="Normal 2 2 17 2 2 2 2" xfId="13567"/>
    <cellStyle name="Normal 2 2 17 2 2 2 2 2" xfId="13568"/>
    <cellStyle name="Normal 2 2 17 2 2 2 2 2 2" xfId="13569"/>
    <cellStyle name="Normal 2 2 17 2 2 2 2 2 2 2" xfId="13570"/>
    <cellStyle name="Normal 2 2 17 2 2 2 2 2 2 2 2" xfId="38765"/>
    <cellStyle name="Normal 2 2 17 2 2 2 2 2 2 3" xfId="13571"/>
    <cellStyle name="Normal 2 2 17 2 2 2 2 2 2 3 2" xfId="38766"/>
    <cellStyle name="Normal 2 2 17 2 2 2 2 2 2 4" xfId="13572"/>
    <cellStyle name="Normal 2 2 17 2 2 2 2 2 2 4 2" xfId="38767"/>
    <cellStyle name="Normal 2 2 17 2 2 2 2 2 2 5" xfId="38768"/>
    <cellStyle name="Normal 2 2 17 2 2 2 2 2 3" xfId="13573"/>
    <cellStyle name="Normal 2 2 17 2 2 2 2 2 3 2" xfId="38769"/>
    <cellStyle name="Normal 2 2 17 2 2 2 2 2 4" xfId="13574"/>
    <cellStyle name="Normal 2 2 17 2 2 2 2 2 4 2" xfId="38770"/>
    <cellStyle name="Normal 2 2 17 2 2 2 2 2 5" xfId="13575"/>
    <cellStyle name="Normal 2 2 17 2 2 2 2 2 5 2" xfId="38771"/>
    <cellStyle name="Normal 2 2 17 2 2 2 2 2 6" xfId="38772"/>
    <cellStyle name="Normal 2 2 17 2 2 2 2 3" xfId="13576"/>
    <cellStyle name="Normal 2 2 17 2 2 2 2 3 2" xfId="13577"/>
    <cellStyle name="Normal 2 2 17 2 2 2 2 3 2 2" xfId="13578"/>
    <cellStyle name="Normal 2 2 17 2 2 2 2 3 2 2 2" xfId="38773"/>
    <cellStyle name="Normal 2 2 17 2 2 2 2 3 2 3" xfId="13579"/>
    <cellStyle name="Normal 2 2 17 2 2 2 2 3 2 3 2" xfId="38774"/>
    <cellStyle name="Normal 2 2 17 2 2 2 2 3 2 4" xfId="13580"/>
    <cellStyle name="Normal 2 2 17 2 2 2 2 3 2 4 2" xfId="38775"/>
    <cellStyle name="Normal 2 2 17 2 2 2 2 3 2 5" xfId="38776"/>
    <cellStyle name="Normal 2 2 17 2 2 2 2 3 3" xfId="13581"/>
    <cellStyle name="Normal 2 2 17 2 2 2 2 3 3 2" xfId="38777"/>
    <cellStyle name="Normal 2 2 17 2 2 2 2 3 4" xfId="13582"/>
    <cellStyle name="Normal 2 2 17 2 2 2 2 3 4 2" xfId="38778"/>
    <cellStyle name="Normal 2 2 17 2 2 2 2 3 5" xfId="13583"/>
    <cellStyle name="Normal 2 2 17 2 2 2 2 3 5 2" xfId="38779"/>
    <cellStyle name="Normal 2 2 17 2 2 2 2 3 6" xfId="38780"/>
    <cellStyle name="Normal 2 2 17 2 2 2 2 4" xfId="13584"/>
    <cellStyle name="Normal 2 2 17 2 2 2 2 4 2" xfId="13585"/>
    <cellStyle name="Normal 2 2 17 2 2 2 2 4 2 2" xfId="38781"/>
    <cellStyle name="Normal 2 2 17 2 2 2 2 4 3" xfId="13586"/>
    <cellStyle name="Normal 2 2 17 2 2 2 2 4 3 2" xfId="38782"/>
    <cellStyle name="Normal 2 2 17 2 2 2 2 4 4" xfId="13587"/>
    <cellStyle name="Normal 2 2 17 2 2 2 2 4 4 2" xfId="38783"/>
    <cellStyle name="Normal 2 2 17 2 2 2 2 4 5" xfId="38784"/>
    <cellStyle name="Normal 2 2 17 2 2 2 2 5" xfId="13588"/>
    <cellStyle name="Normal 2 2 17 2 2 2 2 5 2" xfId="38785"/>
    <cellStyle name="Normal 2 2 17 2 2 2 2 6" xfId="13589"/>
    <cellStyle name="Normal 2 2 17 2 2 2 2 6 2" xfId="38786"/>
    <cellStyle name="Normal 2 2 17 2 2 2 2 7" xfId="13590"/>
    <cellStyle name="Normal 2 2 17 2 2 2 2 7 2" xfId="38787"/>
    <cellStyle name="Normal 2 2 17 2 2 2 2 8" xfId="38788"/>
    <cellStyle name="Normal 2 2 17 2 2 2 3" xfId="13591"/>
    <cellStyle name="Normal 2 2 17 2 2 2 3 2" xfId="13592"/>
    <cellStyle name="Normal 2 2 17 2 2 2 3 2 2" xfId="13593"/>
    <cellStyle name="Normal 2 2 17 2 2 2 3 2 2 2" xfId="13594"/>
    <cellStyle name="Normal 2 2 17 2 2 2 3 2 2 2 2" xfId="38789"/>
    <cellStyle name="Normal 2 2 17 2 2 2 3 2 2 3" xfId="13595"/>
    <cellStyle name="Normal 2 2 17 2 2 2 3 2 2 3 2" xfId="38790"/>
    <cellStyle name="Normal 2 2 17 2 2 2 3 2 2 4" xfId="13596"/>
    <cellStyle name="Normal 2 2 17 2 2 2 3 2 2 4 2" xfId="38791"/>
    <cellStyle name="Normal 2 2 17 2 2 2 3 2 2 5" xfId="38792"/>
    <cellStyle name="Normal 2 2 17 2 2 2 3 2 3" xfId="13597"/>
    <cellStyle name="Normal 2 2 17 2 2 2 3 2 3 2" xfId="38793"/>
    <cellStyle name="Normal 2 2 17 2 2 2 3 2 4" xfId="13598"/>
    <cellStyle name="Normal 2 2 17 2 2 2 3 2 4 2" xfId="38794"/>
    <cellStyle name="Normal 2 2 17 2 2 2 3 2 5" xfId="13599"/>
    <cellStyle name="Normal 2 2 17 2 2 2 3 2 5 2" xfId="38795"/>
    <cellStyle name="Normal 2 2 17 2 2 2 3 2 6" xfId="38796"/>
    <cellStyle name="Normal 2 2 17 2 2 2 3 3" xfId="13600"/>
    <cellStyle name="Normal 2 2 17 2 2 2 3 3 2" xfId="13601"/>
    <cellStyle name="Normal 2 2 17 2 2 2 3 3 2 2" xfId="13602"/>
    <cellStyle name="Normal 2 2 17 2 2 2 3 3 2 2 2" xfId="38797"/>
    <cellStyle name="Normal 2 2 17 2 2 2 3 3 2 3" xfId="13603"/>
    <cellStyle name="Normal 2 2 17 2 2 2 3 3 2 3 2" xfId="38798"/>
    <cellStyle name="Normal 2 2 17 2 2 2 3 3 2 4" xfId="13604"/>
    <cellStyle name="Normal 2 2 17 2 2 2 3 3 2 4 2" xfId="38799"/>
    <cellStyle name="Normal 2 2 17 2 2 2 3 3 2 5" xfId="38800"/>
    <cellStyle name="Normal 2 2 17 2 2 2 3 3 3" xfId="13605"/>
    <cellStyle name="Normal 2 2 17 2 2 2 3 3 3 2" xfId="38801"/>
    <cellStyle name="Normal 2 2 17 2 2 2 3 3 4" xfId="13606"/>
    <cellStyle name="Normal 2 2 17 2 2 2 3 3 4 2" xfId="38802"/>
    <cellStyle name="Normal 2 2 17 2 2 2 3 3 5" xfId="13607"/>
    <cellStyle name="Normal 2 2 17 2 2 2 3 3 5 2" xfId="38803"/>
    <cellStyle name="Normal 2 2 17 2 2 2 3 3 6" xfId="38804"/>
    <cellStyle name="Normal 2 2 17 2 2 2 3 4" xfId="13608"/>
    <cellStyle name="Normal 2 2 17 2 2 2 3 4 2" xfId="13609"/>
    <cellStyle name="Normal 2 2 17 2 2 2 3 4 2 2" xfId="38805"/>
    <cellStyle name="Normal 2 2 17 2 2 2 3 4 3" xfId="13610"/>
    <cellStyle name="Normal 2 2 17 2 2 2 3 4 3 2" xfId="38806"/>
    <cellStyle name="Normal 2 2 17 2 2 2 3 4 4" xfId="13611"/>
    <cellStyle name="Normal 2 2 17 2 2 2 3 4 4 2" xfId="38807"/>
    <cellStyle name="Normal 2 2 17 2 2 2 3 4 5" xfId="38808"/>
    <cellStyle name="Normal 2 2 17 2 2 2 3 5" xfId="13612"/>
    <cellStyle name="Normal 2 2 17 2 2 2 3 5 2" xfId="38809"/>
    <cellStyle name="Normal 2 2 17 2 2 2 3 6" xfId="13613"/>
    <cellStyle name="Normal 2 2 17 2 2 2 3 6 2" xfId="38810"/>
    <cellStyle name="Normal 2 2 17 2 2 2 3 7" xfId="13614"/>
    <cellStyle name="Normal 2 2 17 2 2 2 3 7 2" xfId="38811"/>
    <cellStyle name="Normal 2 2 17 2 2 2 3 8" xfId="38812"/>
    <cellStyle name="Normal 2 2 17 2 2 3" xfId="13615"/>
    <cellStyle name="Normal 2 2 17 2 2 3 2" xfId="13616"/>
    <cellStyle name="Normal 2 2 17 2 2 3 2 2" xfId="13617"/>
    <cellStyle name="Normal 2 2 17 2 2 3 2 2 2" xfId="13618"/>
    <cellStyle name="Normal 2 2 17 2 2 3 2 2 2 2" xfId="38813"/>
    <cellStyle name="Normal 2 2 17 2 2 3 2 2 3" xfId="13619"/>
    <cellStyle name="Normal 2 2 17 2 2 3 2 2 3 2" xfId="38814"/>
    <cellStyle name="Normal 2 2 17 2 2 3 2 2 4" xfId="13620"/>
    <cellStyle name="Normal 2 2 17 2 2 3 2 2 4 2" xfId="38815"/>
    <cellStyle name="Normal 2 2 17 2 2 3 2 2 5" xfId="38816"/>
    <cellStyle name="Normal 2 2 17 2 2 3 2 3" xfId="13621"/>
    <cellStyle name="Normal 2 2 17 2 2 3 2 3 2" xfId="38817"/>
    <cellStyle name="Normal 2 2 17 2 2 3 2 4" xfId="13622"/>
    <cellStyle name="Normal 2 2 17 2 2 3 2 4 2" xfId="38818"/>
    <cellStyle name="Normal 2 2 17 2 2 3 2 5" xfId="13623"/>
    <cellStyle name="Normal 2 2 17 2 2 3 2 5 2" xfId="38819"/>
    <cellStyle name="Normal 2 2 17 2 2 3 2 6" xfId="38820"/>
    <cellStyle name="Normal 2 2 17 2 2 3 3" xfId="13624"/>
    <cellStyle name="Normal 2 2 17 2 2 3 3 2" xfId="13625"/>
    <cellStyle name="Normal 2 2 17 2 2 3 3 2 2" xfId="13626"/>
    <cellStyle name="Normal 2 2 17 2 2 3 3 2 2 2" xfId="38821"/>
    <cellStyle name="Normal 2 2 17 2 2 3 3 2 3" xfId="13627"/>
    <cellStyle name="Normal 2 2 17 2 2 3 3 2 3 2" xfId="38822"/>
    <cellStyle name="Normal 2 2 17 2 2 3 3 2 4" xfId="13628"/>
    <cellStyle name="Normal 2 2 17 2 2 3 3 2 4 2" xfId="38823"/>
    <cellStyle name="Normal 2 2 17 2 2 3 3 2 5" xfId="38824"/>
    <cellStyle name="Normal 2 2 17 2 2 3 3 3" xfId="13629"/>
    <cellStyle name="Normal 2 2 17 2 2 3 3 3 2" xfId="38825"/>
    <cellStyle name="Normal 2 2 17 2 2 3 3 4" xfId="13630"/>
    <cellStyle name="Normal 2 2 17 2 2 3 3 4 2" xfId="38826"/>
    <cellStyle name="Normal 2 2 17 2 2 3 3 5" xfId="13631"/>
    <cellStyle name="Normal 2 2 17 2 2 3 3 5 2" xfId="38827"/>
    <cellStyle name="Normal 2 2 17 2 2 3 3 6" xfId="38828"/>
    <cellStyle name="Normal 2 2 17 2 2 3 4" xfId="13632"/>
    <cellStyle name="Normal 2 2 17 2 2 3 4 2" xfId="13633"/>
    <cellStyle name="Normal 2 2 17 2 2 3 4 2 2" xfId="38829"/>
    <cellStyle name="Normal 2 2 17 2 2 3 4 3" xfId="13634"/>
    <cellStyle name="Normal 2 2 17 2 2 3 4 3 2" xfId="38830"/>
    <cellStyle name="Normal 2 2 17 2 2 3 4 4" xfId="13635"/>
    <cellStyle name="Normal 2 2 17 2 2 3 4 4 2" xfId="38831"/>
    <cellStyle name="Normal 2 2 17 2 2 3 4 5" xfId="38832"/>
    <cellStyle name="Normal 2 2 17 2 2 3 5" xfId="13636"/>
    <cellStyle name="Normal 2 2 17 2 2 3 5 2" xfId="38833"/>
    <cellStyle name="Normal 2 2 17 2 2 3 6" xfId="13637"/>
    <cellStyle name="Normal 2 2 17 2 2 3 6 2" xfId="38834"/>
    <cellStyle name="Normal 2 2 17 2 2 3 7" xfId="13638"/>
    <cellStyle name="Normal 2 2 17 2 2 3 7 2" xfId="38835"/>
    <cellStyle name="Normal 2 2 17 2 2 3 8" xfId="38836"/>
    <cellStyle name="Normal 2 2 17 2 2 4" xfId="13639"/>
    <cellStyle name="Normal 2 2 17 2 2 4 2" xfId="13640"/>
    <cellStyle name="Normal 2 2 17 2 2 4 2 2" xfId="13641"/>
    <cellStyle name="Normal 2 2 17 2 2 4 2 2 2" xfId="13642"/>
    <cellStyle name="Normal 2 2 17 2 2 4 2 2 2 2" xfId="38837"/>
    <cellStyle name="Normal 2 2 17 2 2 4 2 2 3" xfId="13643"/>
    <cellStyle name="Normal 2 2 17 2 2 4 2 2 3 2" xfId="38838"/>
    <cellStyle name="Normal 2 2 17 2 2 4 2 2 4" xfId="13644"/>
    <cellStyle name="Normal 2 2 17 2 2 4 2 2 4 2" xfId="38839"/>
    <cellStyle name="Normal 2 2 17 2 2 4 2 2 5" xfId="38840"/>
    <cellStyle name="Normal 2 2 17 2 2 4 2 3" xfId="13645"/>
    <cellStyle name="Normal 2 2 17 2 2 4 2 3 2" xfId="38841"/>
    <cellStyle name="Normal 2 2 17 2 2 4 2 4" xfId="13646"/>
    <cellStyle name="Normal 2 2 17 2 2 4 2 4 2" xfId="38842"/>
    <cellStyle name="Normal 2 2 17 2 2 4 2 5" xfId="13647"/>
    <cellStyle name="Normal 2 2 17 2 2 4 2 5 2" xfId="38843"/>
    <cellStyle name="Normal 2 2 17 2 2 4 2 6" xfId="38844"/>
    <cellStyle name="Normal 2 2 17 2 2 4 3" xfId="13648"/>
    <cellStyle name="Normal 2 2 17 2 2 4 3 2" xfId="13649"/>
    <cellStyle name="Normal 2 2 17 2 2 4 3 2 2" xfId="13650"/>
    <cellStyle name="Normal 2 2 17 2 2 4 3 2 2 2" xfId="38845"/>
    <cellStyle name="Normal 2 2 17 2 2 4 3 2 3" xfId="13651"/>
    <cellStyle name="Normal 2 2 17 2 2 4 3 2 3 2" xfId="38846"/>
    <cellStyle name="Normal 2 2 17 2 2 4 3 2 4" xfId="13652"/>
    <cellStyle name="Normal 2 2 17 2 2 4 3 2 4 2" xfId="38847"/>
    <cellStyle name="Normal 2 2 17 2 2 4 3 2 5" xfId="38848"/>
    <cellStyle name="Normal 2 2 17 2 2 4 3 3" xfId="13653"/>
    <cellStyle name="Normal 2 2 17 2 2 4 3 3 2" xfId="38849"/>
    <cellStyle name="Normal 2 2 17 2 2 4 3 4" xfId="13654"/>
    <cellStyle name="Normal 2 2 17 2 2 4 3 4 2" xfId="38850"/>
    <cellStyle name="Normal 2 2 17 2 2 4 3 5" xfId="13655"/>
    <cellStyle name="Normal 2 2 17 2 2 4 3 5 2" xfId="38851"/>
    <cellStyle name="Normal 2 2 17 2 2 4 3 6" xfId="38852"/>
    <cellStyle name="Normal 2 2 17 2 2 4 4" xfId="13656"/>
    <cellStyle name="Normal 2 2 17 2 2 4 4 2" xfId="13657"/>
    <cellStyle name="Normal 2 2 17 2 2 4 4 2 2" xfId="38853"/>
    <cellStyle name="Normal 2 2 17 2 2 4 4 3" xfId="13658"/>
    <cellStyle name="Normal 2 2 17 2 2 4 4 3 2" xfId="38854"/>
    <cellStyle name="Normal 2 2 17 2 2 4 4 4" xfId="13659"/>
    <cellStyle name="Normal 2 2 17 2 2 4 4 4 2" xfId="38855"/>
    <cellStyle name="Normal 2 2 17 2 2 4 4 5" xfId="38856"/>
    <cellStyle name="Normal 2 2 17 2 2 4 5" xfId="13660"/>
    <cellStyle name="Normal 2 2 17 2 2 4 5 2" xfId="38857"/>
    <cellStyle name="Normal 2 2 17 2 2 4 6" xfId="13661"/>
    <cellStyle name="Normal 2 2 17 2 2 4 6 2" xfId="38858"/>
    <cellStyle name="Normal 2 2 17 2 2 4 7" xfId="13662"/>
    <cellStyle name="Normal 2 2 17 2 2 4 7 2" xfId="38859"/>
    <cellStyle name="Normal 2 2 17 2 2 4 8" xfId="38860"/>
    <cellStyle name="Normal 2 2 17 2 2 5" xfId="13663"/>
    <cellStyle name="Normal 2 2 17 2 2 5 2" xfId="13664"/>
    <cellStyle name="Normal 2 2 17 2 2 5 2 2" xfId="13665"/>
    <cellStyle name="Normal 2 2 17 2 2 5 2 2 2" xfId="13666"/>
    <cellStyle name="Normal 2 2 17 2 2 5 2 2 2 2" xfId="38861"/>
    <cellStyle name="Normal 2 2 17 2 2 5 2 2 3" xfId="13667"/>
    <cellStyle name="Normal 2 2 17 2 2 5 2 2 3 2" xfId="38862"/>
    <cellStyle name="Normal 2 2 17 2 2 5 2 2 4" xfId="13668"/>
    <cellStyle name="Normal 2 2 17 2 2 5 2 2 4 2" xfId="38863"/>
    <cellStyle name="Normal 2 2 17 2 2 5 2 2 5" xfId="38864"/>
    <cellStyle name="Normal 2 2 17 2 2 5 2 3" xfId="13669"/>
    <cellStyle name="Normal 2 2 17 2 2 5 2 3 2" xfId="38865"/>
    <cellStyle name="Normal 2 2 17 2 2 5 2 4" xfId="13670"/>
    <cellStyle name="Normal 2 2 17 2 2 5 2 4 2" xfId="38866"/>
    <cellStyle name="Normal 2 2 17 2 2 5 2 5" xfId="13671"/>
    <cellStyle name="Normal 2 2 17 2 2 5 2 5 2" xfId="38867"/>
    <cellStyle name="Normal 2 2 17 2 2 5 2 6" xfId="38868"/>
    <cellStyle name="Normal 2 2 17 2 2 5 3" xfId="13672"/>
    <cellStyle name="Normal 2 2 17 2 2 5 3 2" xfId="13673"/>
    <cellStyle name="Normal 2 2 17 2 2 5 3 2 2" xfId="13674"/>
    <cellStyle name="Normal 2 2 17 2 2 5 3 2 2 2" xfId="38869"/>
    <cellStyle name="Normal 2 2 17 2 2 5 3 2 3" xfId="13675"/>
    <cellStyle name="Normal 2 2 17 2 2 5 3 2 3 2" xfId="38870"/>
    <cellStyle name="Normal 2 2 17 2 2 5 3 2 4" xfId="13676"/>
    <cellStyle name="Normal 2 2 17 2 2 5 3 2 4 2" xfId="38871"/>
    <cellStyle name="Normal 2 2 17 2 2 5 3 2 5" xfId="38872"/>
    <cellStyle name="Normal 2 2 17 2 2 5 3 3" xfId="13677"/>
    <cellStyle name="Normal 2 2 17 2 2 5 3 3 2" xfId="38873"/>
    <cellStyle name="Normal 2 2 17 2 2 5 3 4" xfId="13678"/>
    <cellStyle name="Normal 2 2 17 2 2 5 3 4 2" xfId="38874"/>
    <cellStyle name="Normal 2 2 17 2 2 5 3 5" xfId="13679"/>
    <cellStyle name="Normal 2 2 17 2 2 5 3 5 2" xfId="38875"/>
    <cellStyle name="Normal 2 2 17 2 2 5 3 6" xfId="38876"/>
    <cellStyle name="Normal 2 2 17 2 2 5 4" xfId="13680"/>
    <cellStyle name="Normal 2 2 17 2 2 5 4 2" xfId="13681"/>
    <cellStyle name="Normal 2 2 17 2 2 5 4 2 2" xfId="38877"/>
    <cellStyle name="Normal 2 2 17 2 2 5 4 3" xfId="13682"/>
    <cellStyle name="Normal 2 2 17 2 2 5 4 3 2" xfId="38878"/>
    <cellStyle name="Normal 2 2 17 2 2 5 4 4" xfId="13683"/>
    <cellStyle name="Normal 2 2 17 2 2 5 4 4 2" xfId="38879"/>
    <cellStyle name="Normal 2 2 17 2 2 5 4 5" xfId="38880"/>
    <cellStyle name="Normal 2 2 17 2 2 5 5" xfId="13684"/>
    <cellStyle name="Normal 2 2 17 2 2 5 5 2" xfId="38881"/>
    <cellStyle name="Normal 2 2 17 2 2 5 6" xfId="13685"/>
    <cellStyle name="Normal 2 2 17 2 2 5 6 2" xfId="38882"/>
    <cellStyle name="Normal 2 2 17 2 2 5 7" xfId="13686"/>
    <cellStyle name="Normal 2 2 17 2 2 5 7 2" xfId="38883"/>
    <cellStyle name="Normal 2 2 17 2 2 5 8" xfId="38884"/>
    <cellStyle name="Normal 2 2 17 2 2 6" xfId="13687"/>
    <cellStyle name="Normal 2 2 17 2 2 7" xfId="13688"/>
    <cellStyle name="Normal 2 2 17 2 2 7 2" xfId="13689"/>
    <cellStyle name="Normal 2 2 17 2 2 7 2 2" xfId="13690"/>
    <cellStyle name="Normal 2 2 17 2 2 7 2 2 2" xfId="38885"/>
    <cellStyle name="Normal 2 2 17 2 2 7 2 3" xfId="13691"/>
    <cellStyle name="Normal 2 2 17 2 2 7 2 3 2" xfId="38886"/>
    <cellStyle name="Normal 2 2 17 2 2 7 2 4" xfId="13692"/>
    <cellStyle name="Normal 2 2 17 2 2 7 2 4 2" xfId="38887"/>
    <cellStyle name="Normal 2 2 17 2 2 7 2 5" xfId="38888"/>
    <cellStyle name="Normal 2 2 17 2 2 7 3" xfId="13693"/>
    <cellStyle name="Normal 2 2 17 2 2 7 3 2" xfId="38889"/>
    <cellStyle name="Normal 2 2 17 2 2 7 4" xfId="13694"/>
    <cellStyle name="Normal 2 2 17 2 2 7 4 2" xfId="38890"/>
    <cellStyle name="Normal 2 2 17 2 2 7 5" xfId="13695"/>
    <cellStyle name="Normal 2 2 17 2 2 7 5 2" xfId="38891"/>
    <cellStyle name="Normal 2 2 17 2 2 7 6" xfId="38892"/>
    <cellStyle name="Normal 2 2 17 2 2 8" xfId="13696"/>
    <cellStyle name="Normal 2 2 17 2 2 8 2" xfId="13697"/>
    <cellStyle name="Normal 2 2 17 2 2 8 2 2" xfId="13698"/>
    <cellStyle name="Normal 2 2 17 2 2 8 2 2 2" xfId="38893"/>
    <cellStyle name="Normal 2 2 17 2 2 8 2 3" xfId="13699"/>
    <cellStyle name="Normal 2 2 17 2 2 8 2 3 2" xfId="38894"/>
    <cellStyle name="Normal 2 2 17 2 2 8 2 4" xfId="13700"/>
    <cellStyle name="Normal 2 2 17 2 2 8 2 4 2" xfId="38895"/>
    <cellStyle name="Normal 2 2 17 2 2 8 2 5" xfId="38896"/>
    <cellStyle name="Normal 2 2 17 2 2 8 3" xfId="13701"/>
    <cellStyle name="Normal 2 2 17 2 2 8 3 2" xfId="38897"/>
    <cellStyle name="Normal 2 2 17 2 2 8 4" xfId="13702"/>
    <cellStyle name="Normal 2 2 17 2 2 8 4 2" xfId="38898"/>
    <cellStyle name="Normal 2 2 17 2 2 8 5" xfId="13703"/>
    <cellStyle name="Normal 2 2 17 2 2 8 5 2" xfId="38899"/>
    <cellStyle name="Normal 2 2 17 2 2 8 6" xfId="38900"/>
    <cellStyle name="Normal 2 2 17 2 2 9" xfId="13704"/>
    <cellStyle name="Normal 2 2 17 2 2 9 2" xfId="13705"/>
    <cellStyle name="Normal 2 2 17 2 2 9 2 2" xfId="38901"/>
    <cellStyle name="Normal 2 2 17 2 2 9 3" xfId="13706"/>
    <cellStyle name="Normal 2 2 17 2 2 9 3 2" xfId="38902"/>
    <cellStyle name="Normal 2 2 17 2 2 9 4" xfId="13707"/>
    <cellStyle name="Normal 2 2 17 2 2 9 4 2" xfId="38903"/>
    <cellStyle name="Normal 2 2 17 2 2 9 5" xfId="38904"/>
    <cellStyle name="Normal 2 2 17 2 3" xfId="13708"/>
    <cellStyle name="Normal 2 2 17 2 3 10" xfId="38905"/>
    <cellStyle name="Normal 2 2 17 2 3 2" xfId="13709"/>
    <cellStyle name="Normal 2 2 17 2 3 3" xfId="13710"/>
    <cellStyle name="Normal 2 2 17 2 3 4" xfId="13711"/>
    <cellStyle name="Normal 2 2 17 2 3 4 2" xfId="13712"/>
    <cellStyle name="Normal 2 2 17 2 3 4 2 2" xfId="13713"/>
    <cellStyle name="Normal 2 2 17 2 3 4 2 2 2" xfId="38906"/>
    <cellStyle name="Normal 2 2 17 2 3 4 2 3" xfId="13714"/>
    <cellStyle name="Normal 2 2 17 2 3 4 2 3 2" xfId="38907"/>
    <cellStyle name="Normal 2 2 17 2 3 4 2 4" xfId="13715"/>
    <cellStyle name="Normal 2 2 17 2 3 4 2 4 2" xfId="38908"/>
    <cellStyle name="Normal 2 2 17 2 3 4 2 5" xfId="38909"/>
    <cellStyle name="Normal 2 2 17 2 3 4 3" xfId="13716"/>
    <cellStyle name="Normal 2 2 17 2 3 4 3 2" xfId="38910"/>
    <cellStyle name="Normal 2 2 17 2 3 4 4" xfId="13717"/>
    <cellStyle name="Normal 2 2 17 2 3 4 4 2" xfId="38911"/>
    <cellStyle name="Normal 2 2 17 2 3 4 5" xfId="13718"/>
    <cellStyle name="Normal 2 2 17 2 3 4 5 2" xfId="38912"/>
    <cellStyle name="Normal 2 2 17 2 3 4 6" xfId="38913"/>
    <cellStyle name="Normal 2 2 17 2 3 5" xfId="13719"/>
    <cellStyle name="Normal 2 2 17 2 3 5 2" xfId="13720"/>
    <cellStyle name="Normal 2 2 17 2 3 5 2 2" xfId="13721"/>
    <cellStyle name="Normal 2 2 17 2 3 5 2 2 2" xfId="38914"/>
    <cellStyle name="Normal 2 2 17 2 3 5 2 3" xfId="13722"/>
    <cellStyle name="Normal 2 2 17 2 3 5 2 3 2" xfId="38915"/>
    <cellStyle name="Normal 2 2 17 2 3 5 2 4" xfId="13723"/>
    <cellStyle name="Normal 2 2 17 2 3 5 2 4 2" xfId="38916"/>
    <cellStyle name="Normal 2 2 17 2 3 5 2 5" xfId="38917"/>
    <cellStyle name="Normal 2 2 17 2 3 5 3" xfId="13724"/>
    <cellStyle name="Normal 2 2 17 2 3 5 3 2" xfId="38918"/>
    <cellStyle name="Normal 2 2 17 2 3 5 4" xfId="13725"/>
    <cellStyle name="Normal 2 2 17 2 3 5 4 2" xfId="38919"/>
    <cellStyle name="Normal 2 2 17 2 3 5 5" xfId="13726"/>
    <cellStyle name="Normal 2 2 17 2 3 5 5 2" xfId="38920"/>
    <cellStyle name="Normal 2 2 17 2 3 5 6" xfId="38921"/>
    <cellStyle name="Normal 2 2 17 2 3 6" xfId="13727"/>
    <cellStyle name="Normal 2 2 17 2 3 6 2" xfId="13728"/>
    <cellStyle name="Normal 2 2 17 2 3 6 2 2" xfId="38922"/>
    <cellStyle name="Normal 2 2 17 2 3 6 3" xfId="13729"/>
    <cellStyle name="Normal 2 2 17 2 3 6 3 2" xfId="38923"/>
    <cellStyle name="Normal 2 2 17 2 3 6 4" xfId="13730"/>
    <cellStyle name="Normal 2 2 17 2 3 6 4 2" xfId="38924"/>
    <cellStyle name="Normal 2 2 17 2 3 6 5" xfId="38925"/>
    <cellStyle name="Normal 2 2 17 2 3 7" xfId="13731"/>
    <cellStyle name="Normal 2 2 17 2 3 7 2" xfId="38926"/>
    <cellStyle name="Normal 2 2 17 2 3 8" xfId="13732"/>
    <cellStyle name="Normal 2 2 17 2 3 8 2" xfId="38927"/>
    <cellStyle name="Normal 2 2 17 2 3 9" xfId="13733"/>
    <cellStyle name="Normal 2 2 17 2 3 9 2" xfId="38928"/>
    <cellStyle name="Normal 2 2 17 2 4" xfId="13734"/>
    <cellStyle name="Normal 2 2 17 2 5" xfId="13735"/>
    <cellStyle name="Normal 2 2 17 2 6" xfId="13736"/>
    <cellStyle name="Normal 2 2 17 2 6 2" xfId="13737"/>
    <cellStyle name="Normal 2 2 17 2 6 2 2" xfId="13738"/>
    <cellStyle name="Normal 2 2 17 2 6 2 2 2" xfId="13739"/>
    <cellStyle name="Normal 2 2 17 2 6 2 2 2 2" xfId="38929"/>
    <cellStyle name="Normal 2 2 17 2 6 2 2 3" xfId="13740"/>
    <cellStyle name="Normal 2 2 17 2 6 2 2 3 2" xfId="38930"/>
    <cellStyle name="Normal 2 2 17 2 6 2 2 4" xfId="13741"/>
    <cellStyle name="Normal 2 2 17 2 6 2 2 4 2" xfId="38931"/>
    <cellStyle name="Normal 2 2 17 2 6 2 2 5" xfId="38932"/>
    <cellStyle name="Normal 2 2 17 2 6 2 3" xfId="13742"/>
    <cellStyle name="Normal 2 2 17 2 6 2 3 2" xfId="38933"/>
    <cellStyle name="Normal 2 2 17 2 6 2 4" xfId="13743"/>
    <cellStyle name="Normal 2 2 17 2 6 2 4 2" xfId="38934"/>
    <cellStyle name="Normal 2 2 17 2 6 2 5" xfId="13744"/>
    <cellStyle name="Normal 2 2 17 2 6 2 5 2" xfId="38935"/>
    <cellStyle name="Normal 2 2 17 2 6 2 6" xfId="38936"/>
    <cellStyle name="Normal 2 2 17 2 6 3" xfId="13745"/>
    <cellStyle name="Normal 2 2 17 2 6 3 2" xfId="13746"/>
    <cellStyle name="Normal 2 2 17 2 6 3 2 2" xfId="13747"/>
    <cellStyle name="Normal 2 2 17 2 6 3 2 2 2" xfId="38937"/>
    <cellStyle name="Normal 2 2 17 2 6 3 2 3" xfId="13748"/>
    <cellStyle name="Normal 2 2 17 2 6 3 2 3 2" xfId="38938"/>
    <cellStyle name="Normal 2 2 17 2 6 3 2 4" xfId="13749"/>
    <cellStyle name="Normal 2 2 17 2 6 3 2 4 2" xfId="38939"/>
    <cellStyle name="Normal 2 2 17 2 6 3 2 5" xfId="38940"/>
    <cellStyle name="Normal 2 2 17 2 6 3 3" xfId="13750"/>
    <cellStyle name="Normal 2 2 17 2 6 3 3 2" xfId="38941"/>
    <cellStyle name="Normal 2 2 17 2 6 3 4" xfId="13751"/>
    <cellStyle name="Normal 2 2 17 2 6 3 4 2" xfId="38942"/>
    <cellStyle name="Normal 2 2 17 2 6 3 5" xfId="13752"/>
    <cellStyle name="Normal 2 2 17 2 6 3 5 2" xfId="38943"/>
    <cellStyle name="Normal 2 2 17 2 6 3 6" xfId="38944"/>
    <cellStyle name="Normal 2 2 17 2 6 4" xfId="13753"/>
    <cellStyle name="Normal 2 2 17 2 6 4 2" xfId="13754"/>
    <cellStyle name="Normal 2 2 17 2 6 4 2 2" xfId="38945"/>
    <cellStyle name="Normal 2 2 17 2 6 4 3" xfId="13755"/>
    <cellStyle name="Normal 2 2 17 2 6 4 3 2" xfId="38946"/>
    <cellStyle name="Normal 2 2 17 2 6 4 4" xfId="13756"/>
    <cellStyle name="Normal 2 2 17 2 6 4 4 2" xfId="38947"/>
    <cellStyle name="Normal 2 2 17 2 6 4 5" xfId="38948"/>
    <cellStyle name="Normal 2 2 17 2 6 5" xfId="13757"/>
    <cellStyle name="Normal 2 2 17 2 6 5 2" xfId="38949"/>
    <cellStyle name="Normal 2 2 17 2 6 6" xfId="13758"/>
    <cellStyle name="Normal 2 2 17 2 6 6 2" xfId="38950"/>
    <cellStyle name="Normal 2 2 17 2 6 7" xfId="13759"/>
    <cellStyle name="Normal 2 2 17 2 6 7 2" xfId="38951"/>
    <cellStyle name="Normal 2 2 17 2 6 8" xfId="38952"/>
    <cellStyle name="Normal 2 2 17 20" xfId="13760"/>
    <cellStyle name="Normal 2 2 17 20 2" xfId="38953"/>
    <cellStyle name="Normal 2 2 17 21" xfId="13761"/>
    <cellStyle name="Normal 2 2 17 21 2" xfId="38954"/>
    <cellStyle name="Normal 2 2 17 22" xfId="13762"/>
    <cellStyle name="Normal 2 2 17 22 2" xfId="38955"/>
    <cellStyle name="Normal 2 2 17 23" xfId="38956"/>
    <cellStyle name="Normal 2 2 17 3" xfId="13763"/>
    <cellStyle name="Normal 2 2 17 3 2" xfId="13764"/>
    <cellStyle name="Normal 2 2 17 3 2 2" xfId="13765"/>
    <cellStyle name="Normal 2 2 17 3 2 2 2" xfId="13766"/>
    <cellStyle name="Normal 2 2 17 3 2 2 2 2" xfId="38957"/>
    <cellStyle name="Normal 2 2 17 3 2 2 3" xfId="13767"/>
    <cellStyle name="Normal 2 2 17 3 2 2 3 2" xfId="38958"/>
    <cellStyle name="Normal 2 2 17 3 2 2 4" xfId="13768"/>
    <cellStyle name="Normal 2 2 17 3 2 2 4 2" xfId="38959"/>
    <cellStyle name="Normal 2 2 17 3 2 2 5" xfId="38960"/>
    <cellStyle name="Normal 2 2 17 3 2 3" xfId="13769"/>
    <cellStyle name="Normal 2 2 17 3 2 3 2" xfId="38961"/>
    <cellStyle name="Normal 2 2 17 3 2 4" xfId="13770"/>
    <cellStyle name="Normal 2 2 17 3 2 4 2" xfId="38962"/>
    <cellStyle name="Normal 2 2 17 3 2 5" xfId="13771"/>
    <cellStyle name="Normal 2 2 17 3 2 5 2" xfId="38963"/>
    <cellStyle name="Normal 2 2 17 3 2 6" xfId="38964"/>
    <cellStyle name="Normal 2 2 17 3 3" xfId="13772"/>
    <cellStyle name="Normal 2 2 17 3 3 2" xfId="13773"/>
    <cellStyle name="Normal 2 2 17 3 3 2 2" xfId="13774"/>
    <cellStyle name="Normal 2 2 17 3 3 2 2 2" xfId="38965"/>
    <cellStyle name="Normal 2 2 17 3 3 2 3" xfId="13775"/>
    <cellStyle name="Normal 2 2 17 3 3 2 3 2" xfId="38966"/>
    <cellStyle name="Normal 2 2 17 3 3 2 4" xfId="13776"/>
    <cellStyle name="Normal 2 2 17 3 3 2 4 2" xfId="38967"/>
    <cellStyle name="Normal 2 2 17 3 3 2 5" xfId="38968"/>
    <cellStyle name="Normal 2 2 17 3 3 3" xfId="13777"/>
    <cellStyle name="Normal 2 2 17 3 3 3 2" xfId="38969"/>
    <cellStyle name="Normal 2 2 17 3 3 4" xfId="13778"/>
    <cellStyle name="Normal 2 2 17 3 3 4 2" xfId="38970"/>
    <cellStyle name="Normal 2 2 17 3 3 5" xfId="13779"/>
    <cellStyle name="Normal 2 2 17 3 3 5 2" xfId="38971"/>
    <cellStyle name="Normal 2 2 17 3 3 6" xfId="38972"/>
    <cellStyle name="Normal 2 2 17 3 4" xfId="13780"/>
    <cellStyle name="Normal 2 2 17 3 4 2" xfId="13781"/>
    <cellStyle name="Normal 2 2 17 3 4 2 2" xfId="38973"/>
    <cellStyle name="Normal 2 2 17 3 4 3" xfId="13782"/>
    <cellStyle name="Normal 2 2 17 3 4 3 2" xfId="38974"/>
    <cellStyle name="Normal 2 2 17 3 4 4" xfId="13783"/>
    <cellStyle name="Normal 2 2 17 3 4 4 2" xfId="38975"/>
    <cellStyle name="Normal 2 2 17 3 4 5" xfId="38976"/>
    <cellStyle name="Normal 2 2 17 3 5" xfId="13784"/>
    <cellStyle name="Normal 2 2 17 3 5 2" xfId="38977"/>
    <cellStyle name="Normal 2 2 17 3 6" xfId="13785"/>
    <cellStyle name="Normal 2 2 17 3 6 2" xfId="38978"/>
    <cellStyle name="Normal 2 2 17 3 7" xfId="13786"/>
    <cellStyle name="Normal 2 2 17 3 7 2" xfId="38979"/>
    <cellStyle name="Normal 2 2 17 3 8" xfId="38980"/>
    <cellStyle name="Normal 2 2 17 4" xfId="13787"/>
    <cellStyle name="Normal 2 2 17 4 2" xfId="13788"/>
    <cellStyle name="Normal 2 2 17 4 2 2" xfId="13789"/>
    <cellStyle name="Normal 2 2 17 4 2 2 2" xfId="13790"/>
    <cellStyle name="Normal 2 2 17 4 2 2 2 2" xfId="38981"/>
    <cellStyle name="Normal 2 2 17 4 2 2 3" xfId="13791"/>
    <cellStyle name="Normal 2 2 17 4 2 2 3 2" xfId="38982"/>
    <cellStyle name="Normal 2 2 17 4 2 2 4" xfId="13792"/>
    <cellStyle name="Normal 2 2 17 4 2 2 4 2" xfId="38983"/>
    <cellStyle name="Normal 2 2 17 4 2 2 5" xfId="38984"/>
    <cellStyle name="Normal 2 2 17 4 2 3" xfId="13793"/>
    <cellStyle name="Normal 2 2 17 4 2 3 2" xfId="38985"/>
    <cellStyle name="Normal 2 2 17 4 2 4" xfId="13794"/>
    <cellStyle name="Normal 2 2 17 4 2 4 2" xfId="38986"/>
    <cellStyle name="Normal 2 2 17 4 2 5" xfId="13795"/>
    <cellStyle name="Normal 2 2 17 4 2 5 2" xfId="38987"/>
    <cellStyle name="Normal 2 2 17 4 2 6" xfId="38988"/>
    <cellStyle name="Normal 2 2 17 4 3" xfId="13796"/>
    <cellStyle name="Normal 2 2 17 4 3 2" xfId="13797"/>
    <cellStyle name="Normal 2 2 17 4 3 2 2" xfId="13798"/>
    <cellStyle name="Normal 2 2 17 4 3 2 2 2" xfId="38989"/>
    <cellStyle name="Normal 2 2 17 4 3 2 3" xfId="13799"/>
    <cellStyle name="Normal 2 2 17 4 3 2 3 2" xfId="38990"/>
    <cellStyle name="Normal 2 2 17 4 3 2 4" xfId="13800"/>
    <cellStyle name="Normal 2 2 17 4 3 2 4 2" xfId="38991"/>
    <cellStyle name="Normal 2 2 17 4 3 2 5" xfId="38992"/>
    <cellStyle name="Normal 2 2 17 4 3 3" xfId="13801"/>
    <cellStyle name="Normal 2 2 17 4 3 3 2" xfId="38993"/>
    <cellStyle name="Normal 2 2 17 4 3 4" xfId="13802"/>
    <cellStyle name="Normal 2 2 17 4 3 4 2" xfId="38994"/>
    <cellStyle name="Normal 2 2 17 4 3 5" xfId="13803"/>
    <cellStyle name="Normal 2 2 17 4 3 5 2" xfId="38995"/>
    <cellStyle name="Normal 2 2 17 4 3 6" xfId="38996"/>
    <cellStyle name="Normal 2 2 17 4 4" xfId="13804"/>
    <cellStyle name="Normal 2 2 17 4 4 2" xfId="13805"/>
    <cellStyle name="Normal 2 2 17 4 4 2 2" xfId="38997"/>
    <cellStyle name="Normal 2 2 17 4 4 3" xfId="13806"/>
    <cellStyle name="Normal 2 2 17 4 4 3 2" xfId="38998"/>
    <cellStyle name="Normal 2 2 17 4 4 4" xfId="13807"/>
    <cellStyle name="Normal 2 2 17 4 4 4 2" xfId="38999"/>
    <cellStyle name="Normal 2 2 17 4 4 5" xfId="39000"/>
    <cellStyle name="Normal 2 2 17 4 5" xfId="13808"/>
    <cellStyle name="Normal 2 2 17 4 5 2" xfId="39001"/>
    <cellStyle name="Normal 2 2 17 4 6" xfId="13809"/>
    <cellStyle name="Normal 2 2 17 4 6 2" xfId="39002"/>
    <cellStyle name="Normal 2 2 17 4 7" xfId="13810"/>
    <cellStyle name="Normal 2 2 17 4 7 2" xfId="39003"/>
    <cellStyle name="Normal 2 2 17 4 8" xfId="39004"/>
    <cellStyle name="Normal 2 2 17 5" xfId="13811"/>
    <cellStyle name="Normal 2 2 17 5 2" xfId="13812"/>
    <cellStyle name="Normal 2 2 17 5 2 2" xfId="13813"/>
    <cellStyle name="Normal 2 2 17 5 2 2 2" xfId="13814"/>
    <cellStyle name="Normal 2 2 17 5 2 2 2 2" xfId="39005"/>
    <cellStyle name="Normal 2 2 17 5 2 2 3" xfId="13815"/>
    <cellStyle name="Normal 2 2 17 5 2 2 3 2" xfId="39006"/>
    <cellStyle name="Normal 2 2 17 5 2 2 4" xfId="13816"/>
    <cellStyle name="Normal 2 2 17 5 2 2 4 2" xfId="39007"/>
    <cellStyle name="Normal 2 2 17 5 2 2 5" xfId="39008"/>
    <cellStyle name="Normal 2 2 17 5 2 3" xfId="13817"/>
    <cellStyle name="Normal 2 2 17 5 2 3 2" xfId="39009"/>
    <cellStyle name="Normal 2 2 17 5 2 4" xfId="13818"/>
    <cellStyle name="Normal 2 2 17 5 2 4 2" xfId="39010"/>
    <cellStyle name="Normal 2 2 17 5 2 5" xfId="13819"/>
    <cellStyle name="Normal 2 2 17 5 2 5 2" xfId="39011"/>
    <cellStyle name="Normal 2 2 17 5 2 6" xfId="39012"/>
    <cellStyle name="Normal 2 2 17 5 3" xfId="13820"/>
    <cellStyle name="Normal 2 2 17 5 3 2" xfId="13821"/>
    <cellStyle name="Normal 2 2 17 5 3 2 2" xfId="13822"/>
    <cellStyle name="Normal 2 2 17 5 3 2 2 2" xfId="39013"/>
    <cellStyle name="Normal 2 2 17 5 3 2 3" xfId="13823"/>
    <cellStyle name="Normal 2 2 17 5 3 2 3 2" xfId="39014"/>
    <cellStyle name="Normal 2 2 17 5 3 2 4" xfId="13824"/>
    <cellStyle name="Normal 2 2 17 5 3 2 4 2" xfId="39015"/>
    <cellStyle name="Normal 2 2 17 5 3 2 5" xfId="39016"/>
    <cellStyle name="Normal 2 2 17 5 3 3" xfId="13825"/>
    <cellStyle name="Normal 2 2 17 5 3 3 2" xfId="39017"/>
    <cellStyle name="Normal 2 2 17 5 3 4" xfId="13826"/>
    <cellStyle name="Normal 2 2 17 5 3 4 2" xfId="39018"/>
    <cellStyle name="Normal 2 2 17 5 3 5" xfId="13827"/>
    <cellStyle name="Normal 2 2 17 5 3 5 2" xfId="39019"/>
    <cellStyle name="Normal 2 2 17 5 3 6" xfId="39020"/>
    <cellStyle name="Normal 2 2 17 5 4" xfId="13828"/>
    <cellStyle name="Normal 2 2 17 5 4 2" xfId="13829"/>
    <cellStyle name="Normal 2 2 17 5 4 2 2" xfId="39021"/>
    <cellStyle name="Normal 2 2 17 5 4 3" xfId="13830"/>
    <cellStyle name="Normal 2 2 17 5 4 3 2" xfId="39022"/>
    <cellStyle name="Normal 2 2 17 5 4 4" xfId="13831"/>
    <cellStyle name="Normal 2 2 17 5 4 4 2" xfId="39023"/>
    <cellStyle name="Normal 2 2 17 5 4 5" xfId="39024"/>
    <cellStyle name="Normal 2 2 17 5 5" xfId="13832"/>
    <cellStyle name="Normal 2 2 17 5 5 2" xfId="39025"/>
    <cellStyle name="Normal 2 2 17 5 6" xfId="13833"/>
    <cellStyle name="Normal 2 2 17 5 6 2" xfId="39026"/>
    <cellStyle name="Normal 2 2 17 5 7" xfId="13834"/>
    <cellStyle name="Normal 2 2 17 5 7 2" xfId="39027"/>
    <cellStyle name="Normal 2 2 17 5 8" xfId="39028"/>
    <cellStyle name="Normal 2 2 17 6" xfId="13835"/>
    <cellStyle name="Normal 2 2 17 6 2" xfId="13836"/>
    <cellStyle name="Normal 2 2 17 6 2 2" xfId="13837"/>
    <cellStyle name="Normal 2 2 17 6 2 2 2" xfId="13838"/>
    <cellStyle name="Normal 2 2 17 6 2 2 2 2" xfId="39029"/>
    <cellStyle name="Normal 2 2 17 6 2 2 3" xfId="13839"/>
    <cellStyle name="Normal 2 2 17 6 2 2 3 2" xfId="39030"/>
    <cellStyle name="Normal 2 2 17 6 2 2 4" xfId="13840"/>
    <cellStyle name="Normal 2 2 17 6 2 2 4 2" xfId="39031"/>
    <cellStyle name="Normal 2 2 17 6 2 2 5" xfId="39032"/>
    <cellStyle name="Normal 2 2 17 6 2 3" xfId="13841"/>
    <cellStyle name="Normal 2 2 17 6 2 3 2" xfId="39033"/>
    <cellStyle name="Normal 2 2 17 6 2 4" xfId="13842"/>
    <cellStyle name="Normal 2 2 17 6 2 4 2" xfId="39034"/>
    <cellStyle name="Normal 2 2 17 6 2 5" xfId="13843"/>
    <cellStyle name="Normal 2 2 17 6 2 5 2" xfId="39035"/>
    <cellStyle name="Normal 2 2 17 6 2 6" xfId="39036"/>
    <cellStyle name="Normal 2 2 17 6 3" xfId="13844"/>
    <cellStyle name="Normal 2 2 17 6 3 2" xfId="13845"/>
    <cellStyle name="Normal 2 2 17 6 3 2 2" xfId="13846"/>
    <cellStyle name="Normal 2 2 17 6 3 2 2 2" xfId="39037"/>
    <cellStyle name="Normal 2 2 17 6 3 2 3" xfId="13847"/>
    <cellStyle name="Normal 2 2 17 6 3 2 3 2" xfId="39038"/>
    <cellStyle name="Normal 2 2 17 6 3 2 4" xfId="13848"/>
    <cellStyle name="Normal 2 2 17 6 3 2 4 2" xfId="39039"/>
    <cellStyle name="Normal 2 2 17 6 3 2 5" xfId="39040"/>
    <cellStyle name="Normal 2 2 17 6 3 3" xfId="13849"/>
    <cellStyle name="Normal 2 2 17 6 3 3 2" xfId="39041"/>
    <cellStyle name="Normal 2 2 17 6 3 4" xfId="13850"/>
    <cellStyle name="Normal 2 2 17 6 3 4 2" xfId="39042"/>
    <cellStyle name="Normal 2 2 17 6 3 5" xfId="13851"/>
    <cellStyle name="Normal 2 2 17 6 3 5 2" xfId="39043"/>
    <cellStyle name="Normal 2 2 17 6 3 6" xfId="39044"/>
    <cellStyle name="Normal 2 2 17 6 4" xfId="13852"/>
    <cellStyle name="Normal 2 2 17 6 4 2" xfId="13853"/>
    <cellStyle name="Normal 2 2 17 6 4 2 2" xfId="39045"/>
    <cellStyle name="Normal 2 2 17 6 4 3" xfId="13854"/>
    <cellStyle name="Normal 2 2 17 6 4 3 2" xfId="39046"/>
    <cellStyle name="Normal 2 2 17 6 4 4" xfId="13855"/>
    <cellStyle name="Normal 2 2 17 6 4 4 2" xfId="39047"/>
    <cellStyle name="Normal 2 2 17 6 4 5" xfId="39048"/>
    <cellStyle name="Normal 2 2 17 6 5" xfId="13856"/>
    <cellStyle name="Normal 2 2 17 6 5 2" xfId="39049"/>
    <cellStyle name="Normal 2 2 17 6 6" xfId="13857"/>
    <cellStyle name="Normal 2 2 17 6 6 2" xfId="39050"/>
    <cellStyle name="Normal 2 2 17 6 7" xfId="13858"/>
    <cellStyle name="Normal 2 2 17 6 7 2" xfId="39051"/>
    <cellStyle name="Normal 2 2 17 6 8" xfId="39052"/>
    <cellStyle name="Normal 2 2 17 7" xfId="13859"/>
    <cellStyle name="Normal 2 2 17 7 2" xfId="13860"/>
    <cellStyle name="Normal 2 2 17 7 2 2" xfId="13861"/>
    <cellStyle name="Normal 2 2 17 7 2 2 2" xfId="13862"/>
    <cellStyle name="Normal 2 2 17 7 2 2 2 2" xfId="39053"/>
    <cellStyle name="Normal 2 2 17 7 2 2 3" xfId="13863"/>
    <cellStyle name="Normal 2 2 17 7 2 2 3 2" xfId="39054"/>
    <cellStyle name="Normal 2 2 17 7 2 2 4" xfId="13864"/>
    <cellStyle name="Normal 2 2 17 7 2 2 4 2" xfId="39055"/>
    <cellStyle name="Normal 2 2 17 7 2 2 5" xfId="39056"/>
    <cellStyle name="Normal 2 2 17 7 2 3" xfId="13865"/>
    <cellStyle name="Normal 2 2 17 7 2 3 2" xfId="39057"/>
    <cellStyle name="Normal 2 2 17 7 2 4" xfId="13866"/>
    <cellStyle name="Normal 2 2 17 7 2 4 2" xfId="39058"/>
    <cellStyle name="Normal 2 2 17 7 2 5" xfId="13867"/>
    <cellStyle name="Normal 2 2 17 7 2 5 2" xfId="39059"/>
    <cellStyle name="Normal 2 2 17 7 2 6" xfId="39060"/>
    <cellStyle name="Normal 2 2 17 7 3" xfId="13868"/>
    <cellStyle name="Normal 2 2 17 7 3 2" xfId="13869"/>
    <cellStyle name="Normal 2 2 17 7 3 2 2" xfId="13870"/>
    <cellStyle name="Normal 2 2 17 7 3 2 2 2" xfId="39061"/>
    <cellStyle name="Normal 2 2 17 7 3 2 3" xfId="13871"/>
    <cellStyle name="Normal 2 2 17 7 3 2 3 2" xfId="39062"/>
    <cellStyle name="Normal 2 2 17 7 3 2 4" xfId="13872"/>
    <cellStyle name="Normal 2 2 17 7 3 2 4 2" xfId="39063"/>
    <cellStyle name="Normal 2 2 17 7 3 2 5" xfId="39064"/>
    <cellStyle name="Normal 2 2 17 7 3 3" xfId="13873"/>
    <cellStyle name="Normal 2 2 17 7 3 3 2" xfId="39065"/>
    <cellStyle name="Normal 2 2 17 7 3 4" xfId="13874"/>
    <cellStyle name="Normal 2 2 17 7 3 4 2" xfId="39066"/>
    <cellStyle name="Normal 2 2 17 7 3 5" xfId="13875"/>
    <cellStyle name="Normal 2 2 17 7 3 5 2" xfId="39067"/>
    <cellStyle name="Normal 2 2 17 7 3 6" xfId="39068"/>
    <cellStyle name="Normal 2 2 17 7 4" xfId="13876"/>
    <cellStyle name="Normal 2 2 17 7 4 2" xfId="13877"/>
    <cellStyle name="Normal 2 2 17 7 4 2 2" xfId="39069"/>
    <cellStyle name="Normal 2 2 17 7 4 3" xfId="13878"/>
    <cellStyle name="Normal 2 2 17 7 4 3 2" xfId="39070"/>
    <cellStyle name="Normal 2 2 17 7 4 4" xfId="13879"/>
    <cellStyle name="Normal 2 2 17 7 4 4 2" xfId="39071"/>
    <cellStyle name="Normal 2 2 17 7 4 5" xfId="39072"/>
    <cellStyle name="Normal 2 2 17 7 5" xfId="13880"/>
    <cellStyle name="Normal 2 2 17 7 5 2" xfId="39073"/>
    <cellStyle name="Normal 2 2 17 7 6" xfId="13881"/>
    <cellStyle name="Normal 2 2 17 7 6 2" xfId="39074"/>
    <cellStyle name="Normal 2 2 17 7 7" xfId="13882"/>
    <cellStyle name="Normal 2 2 17 7 7 2" xfId="39075"/>
    <cellStyle name="Normal 2 2 17 7 8" xfId="39076"/>
    <cellStyle name="Normal 2 2 17 8" xfId="13883"/>
    <cellStyle name="Normal 2 2 17 8 2" xfId="13884"/>
    <cellStyle name="Normal 2 2 17 8 2 2" xfId="13885"/>
    <cellStyle name="Normal 2 2 17 8 2 2 2" xfId="13886"/>
    <cellStyle name="Normal 2 2 17 8 2 2 2 2" xfId="39077"/>
    <cellStyle name="Normal 2 2 17 8 2 2 3" xfId="13887"/>
    <cellStyle name="Normal 2 2 17 8 2 2 3 2" xfId="39078"/>
    <cellStyle name="Normal 2 2 17 8 2 2 4" xfId="13888"/>
    <cellStyle name="Normal 2 2 17 8 2 2 4 2" xfId="39079"/>
    <cellStyle name="Normal 2 2 17 8 2 2 5" xfId="39080"/>
    <cellStyle name="Normal 2 2 17 8 2 3" xfId="13889"/>
    <cellStyle name="Normal 2 2 17 8 2 3 2" xfId="39081"/>
    <cellStyle name="Normal 2 2 17 8 2 4" xfId="13890"/>
    <cellStyle name="Normal 2 2 17 8 2 4 2" xfId="39082"/>
    <cellStyle name="Normal 2 2 17 8 2 5" xfId="13891"/>
    <cellStyle name="Normal 2 2 17 8 2 5 2" xfId="39083"/>
    <cellStyle name="Normal 2 2 17 8 2 6" xfId="39084"/>
    <cellStyle name="Normal 2 2 17 8 3" xfId="13892"/>
    <cellStyle name="Normal 2 2 17 8 3 2" xfId="13893"/>
    <cellStyle name="Normal 2 2 17 8 3 2 2" xfId="13894"/>
    <cellStyle name="Normal 2 2 17 8 3 2 2 2" xfId="39085"/>
    <cellStyle name="Normal 2 2 17 8 3 2 3" xfId="13895"/>
    <cellStyle name="Normal 2 2 17 8 3 2 3 2" xfId="39086"/>
    <cellStyle name="Normal 2 2 17 8 3 2 4" xfId="13896"/>
    <cellStyle name="Normal 2 2 17 8 3 2 4 2" xfId="39087"/>
    <cellStyle name="Normal 2 2 17 8 3 2 5" xfId="39088"/>
    <cellStyle name="Normal 2 2 17 8 3 3" xfId="13897"/>
    <cellStyle name="Normal 2 2 17 8 3 3 2" xfId="39089"/>
    <cellStyle name="Normal 2 2 17 8 3 4" xfId="13898"/>
    <cellStyle name="Normal 2 2 17 8 3 4 2" xfId="39090"/>
    <cellStyle name="Normal 2 2 17 8 3 5" xfId="13899"/>
    <cellStyle name="Normal 2 2 17 8 3 5 2" xfId="39091"/>
    <cellStyle name="Normal 2 2 17 8 3 6" xfId="39092"/>
    <cellStyle name="Normal 2 2 17 8 4" xfId="13900"/>
    <cellStyle name="Normal 2 2 17 8 4 2" xfId="13901"/>
    <cellStyle name="Normal 2 2 17 8 4 2 2" xfId="39093"/>
    <cellStyle name="Normal 2 2 17 8 4 3" xfId="13902"/>
    <cellStyle name="Normal 2 2 17 8 4 3 2" xfId="39094"/>
    <cellStyle name="Normal 2 2 17 8 4 4" xfId="13903"/>
    <cellStyle name="Normal 2 2 17 8 4 4 2" xfId="39095"/>
    <cellStyle name="Normal 2 2 17 8 4 5" xfId="39096"/>
    <cellStyle name="Normal 2 2 17 8 5" xfId="13904"/>
    <cellStyle name="Normal 2 2 17 8 5 2" xfId="39097"/>
    <cellStyle name="Normal 2 2 17 8 6" xfId="13905"/>
    <cellStyle name="Normal 2 2 17 8 6 2" xfId="39098"/>
    <cellStyle name="Normal 2 2 17 8 7" xfId="13906"/>
    <cellStyle name="Normal 2 2 17 8 7 2" xfId="39099"/>
    <cellStyle name="Normal 2 2 17 8 8" xfId="39100"/>
    <cellStyle name="Normal 2 2 17 9" xfId="13907"/>
    <cellStyle name="Normal 2 2 17 9 2" xfId="13908"/>
    <cellStyle name="Normal 2 2 17 9 2 2" xfId="13909"/>
    <cellStyle name="Normal 2 2 17 9 2 2 2" xfId="13910"/>
    <cellStyle name="Normal 2 2 17 9 2 2 2 2" xfId="39101"/>
    <cellStyle name="Normal 2 2 17 9 2 2 3" xfId="13911"/>
    <cellStyle name="Normal 2 2 17 9 2 2 3 2" xfId="39102"/>
    <cellStyle name="Normal 2 2 17 9 2 2 4" xfId="13912"/>
    <cellStyle name="Normal 2 2 17 9 2 2 4 2" xfId="39103"/>
    <cellStyle name="Normal 2 2 17 9 2 2 5" xfId="39104"/>
    <cellStyle name="Normal 2 2 17 9 2 3" xfId="13913"/>
    <cellStyle name="Normal 2 2 17 9 2 3 2" xfId="39105"/>
    <cellStyle name="Normal 2 2 17 9 2 4" xfId="13914"/>
    <cellStyle name="Normal 2 2 17 9 2 4 2" xfId="39106"/>
    <cellStyle name="Normal 2 2 17 9 2 5" xfId="13915"/>
    <cellStyle name="Normal 2 2 17 9 2 5 2" xfId="39107"/>
    <cellStyle name="Normal 2 2 17 9 2 6" xfId="39108"/>
    <cellStyle name="Normal 2 2 17 9 3" xfId="13916"/>
    <cellStyle name="Normal 2 2 17 9 3 2" xfId="13917"/>
    <cellStyle name="Normal 2 2 17 9 3 2 2" xfId="13918"/>
    <cellStyle name="Normal 2 2 17 9 3 2 2 2" xfId="39109"/>
    <cellStyle name="Normal 2 2 17 9 3 2 3" xfId="13919"/>
    <cellStyle name="Normal 2 2 17 9 3 2 3 2" xfId="39110"/>
    <cellStyle name="Normal 2 2 17 9 3 2 4" xfId="13920"/>
    <cellStyle name="Normal 2 2 17 9 3 2 4 2" xfId="39111"/>
    <cellStyle name="Normal 2 2 17 9 3 2 5" xfId="39112"/>
    <cellStyle name="Normal 2 2 17 9 3 3" xfId="13921"/>
    <cellStyle name="Normal 2 2 17 9 3 3 2" xfId="39113"/>
    <cellStyle name="Normal 2 2 17 9 3 4" xfId="13922"/>
    <cellStyle name="Normal 2 2 17 9 3 4 2" xfId="39114"/>
    <cellStyle name="Normal 2 2 17 9 3 5" xfId="13923"/>
    <cellStyle name="Normal 2 2 17 9 3 5 2" xfId="39115"/>
    <cellStyle name="Normal 2 2 17 9 3 6" xfId="39116"/>
    <cellStyle name="Normal 2 2 17 9 4" xfId="13924"/>
    <cellStyle name="Normal 2 2 17 9 4 2" xfId="13925"/>
    <cellStyle name="Normal 2 2 17 9 4 2 2" xfId="39117"/>
    <cellStyle name="Normal 2 2 17 9 4 3" xfId="13926"/>
    <cellStyle name="Normal 2 2 17 9 4 3 2" xfId="39118"/>
    <cellStyle name="Normal 2 2 17 9 4 4" xfId="13927"/>
    <cellStyle name="Normal 2 2 17 9 4 4 2" xfId="39119"/>
    <cellStyle name="Normal 2 2 17 9 4 5" xfId="39120"/>
    <cellStyle name="Normal 2 2 17 9 5" xfId="13928"/>
    <cellStyle name="Normal 2 2 17 9 5 2" xfId="39121"/>
    <cellStyle name="Normal 2 2 17 9 6" xfId="13929"/>
    <cellStyle name="Normal 2 2 17 9 6 2" xfId="39122"/>
    <cellStyle name="Normal 2 2 17 9 7" xfId="13930"/>
    <cellStyle name="Normal 2 2 17 9 7 2" xfId="39123"/>
    <cellStyle name="Normal 2 2 17 9 8" xfId="39124"/>
    <cellStyle name="Normal 2 2 18" xfId="13931"/>
    <cellStyle name="Normal 2 2 18 2" xfId="13932"/>
    <cellStyle name="Normal 2 2 18 2 2" xfId="13933"/>
    <cellStyle name="Normal 2 2 18 2 2 2" xfId="13934"/>
    <cellStyle name="Normal 2 2 18 2 2 2 2" xfId="39125"/>
    <cellStyle name="Normal 2 2 18 2 2 3" xfId="13935"/>
    <cellStyle name="Normal 2 2 18 2 2 3 2" xfId="39126"/>
    <cellStyle name="Normal 2 2 18 2 2 4" xfId="13936"/>
    <cellStyle name="Normal 2 2 18 2 2 4 2" xfId="39127"/>
    <cellStyle name="Normal 2 2 18 2 2 5" xfId="39128"/>
    <cellStyle name="Normal 2 2 18 2 3" xfId="13937"/>
    <cellStyle name="Normal 2 2 18 2 3 2" xfId="39129"/>
    <cellStyle name="Normal 2 2 18 2 4" xfId="13938"/>
    <cellStyle name="Normal 2 2 18 2 4 2" xfId="39130"/>
    <cellStyle name="Normal 2 2 18 2 5" xfId="13939"/>
    <cellStyle name="Normal 2 2 18 2 5 2" xfId="39131"/>
    <cellStyle name="Normal 2 2 18 2 6" xfId="39132"/>
    <cellStyle name="Normal 2 2 18 3" xfId="13940"/>
    <cellStyle name="Normal 2 2 18 3 2" xfId="13941"/>
    <cellStyle name="Normal 2 2 18 3 2 2" xfId="13942"/>
    <cellStyle name="Normal 2 2 18 3 2 2 2" xfId="39133"/>
    <cellStyle name="Normal 2 2 18 3 2 3" xfId="13943"/>
    <cellStyle name="Normal 2 2 18 3 2 3 2" xfId="39134"/>
    <cellStyle name="Normal 2 2 18 3 2 4" xfId="13944"/>
    <cellStyle name="Normal 2 2 18 3 2 4 2" xfId="39135"/>
    <cellStyle name="Normal 2 2 18 3 2 5" xfId="39136"/>
    <cellStyle name="Normal 2 2 18 3 3" xfId="13945"/>
    <cellStyle name="Normal 2 2 18 3 3 2" xfId="39137"/>
    <cellStyle name="Normal 2 2 18 3 4" xfId="13946"/>
    <cellStyle name="Normal 2 2 18 3 4 2" xfId="39138"/>
    <cellStyle name="Normal 2 2 18 3 5" xfId="13947"/>
    <cellStyle name="Normal 2 2 18 3 5 2" xfId="39139"/>
    <cellStyle name="Normal 2 2 18 3 6" xfId="39140"/>
    <cellStyle name="Normal 2 2 18 4" xfId="13948"/>
    <cellStyle name="Normal 2 2 18 4 2" xfId="13949"/>
    <cellStyle name="Normal 2 2 18 4 2 2" xfId="39141"/>
    <cellStyle name="Normal 2 2 18 4 3" xfId="13950"/>
    <cellStyle name="Normal 2 2 18 4 3 2" xfId="39142"/>
    <cellStyle name="Normal 2 2 18 4 4" xfId="13951"/>
    <cellStyle name="Normal 2 2 18 4 4 2" xfId="39143"/>
    <cellStyle name="Normal 2 2 18 4 5" xfId="39144"/>
    <cellStyle name="Normal 2 2 18 5" xfId="13952"/>
    <cellStyle name="Normal 2 2 18 5 2" xfId="39145"/>
    <cellStyle name="Normal 2 2 18 6" xfId="13953"/>
    <cellStyle name="Normal 2 2 18 6 2" xfId="39146"/>
    <cellStyle name="Normal 2 2 18 7" xfId="13954"/>
    <cellStyle name="Normal 2 2 18 7 2" xfId="39147"/>
    <cellStyle name="Normal 2 2 18 8" xfId="39148"/>
    <cellStyle name="Normal 2 2 19" xfId="13955"/>
    <cellStyle name="Normal 2 2 19 10" xfId="13956"/>
    <cellStyle name="Normal 2 2 19 10 2" xfId="39149"/>
    <cellStyle name="Normal 2 2 19 11" xfId="13957"/>
    <cellStyle name="Normal 2 2 19 11 2" xfId="39150"/>
    <cellStyle name="Normal 2 2 19 12" xfId="13958"/>
    <cellStyle name="Normal 2 2 19 12 2" xfId="39151"/>
    <cellStyle name="Normal 2 2 19 13" xfId="39152"/>
    <cellStyle name="Normal 2 2 19 2" xfId="13959"/>
    <cellStyle name="Normal 2 2 19 2 2" xfId="13960"/>
    <cellStyle name="Normal 2 2 19 2 2 10" xfId="39153"/>
    <cellStyle name="Normal 2 2 19 2 2 2" xfId="13961"/>
    <cellStyle name="Normal 2 2 19 2 2 3" xfId="13962"/>
    <cellStyle name="Normal 2 2 19 2 2 4" xfId="13963"/>
    <cellStyle name="Normal 2 2 19 2 2 4 2" xfId="13964"/>
    <cellStyle name="Normal 2 2 19 2 2 4 2 2" xfId="13965"/>
    <cellStyle name="Normal 2 2 19 2 2 4 2 2 2" xfId="39154"/>
    <cellStyle name="Normal 2 2 19 2 2 4 2 3" xfId="13966"/>
    <cellStyle name="Normal 2 2 19 2 2 4 2 3 2" xfId="39155"/>
    <cellStyle name="Normal 2 2 19 2 2 4 2 4" xfId="13967"/>
    <cellStyle name="Normal 2 2 19 2 2 4 2 4 2" xfId="39156"/>
    <cellStyle name="Normal 2 2 19 2 2 4 2 5" xfId="39157"/>
    <cellStyle name="Normal 2 2 19 2 2 4 3" xfId="13968"/>
    <cellStyle name="Normal 2 2 19 2 2 4 3 2" xfId="39158"/>
    <cellStyle name="Normal 2 2 19 2 2 4 4" xfId="13969"/>
    <cellStyle name="Normal 2 2 19 2 2 4 4 2" xfId="39159"/>
    <cellStyle name="Normal 2 2 19 2 2 4 5" xfId="13970"/>
    <cellStyle name="Normal 2 2 19 2 2 4 5 2" xfId="39160"/>
    <cellStyle name="Normal 2 2 19 2 2 4 6" xfId="39161"/>
    <cellStyle name="Normal 2 2 19 2 2 5" xfId="13971"/>
    <cellStyle name="Normal 2 2 19 2 2 5 2" xfId="13972"/>
    <cellStyle name="Normal 2 2 19 2 2 5 2 2" xfId="13973"/>
    <cellStyle name="Normal 2 2 19 2 2 5 2 2 2" xfId="39162"/>
    <cellStyle name="Normal 2 2 19 2 2 5 2 3" xfId="13974"/>
    <cellStyle name="Normal 2 2 19 2 2 5 2 3 2" xfId="39163"/>
    <cellStyle name="Normal 2 2 19 2 2 5 2 4" xfId="13975"/>
    <cellStyle name="Normal 2 2 19 2 2 5 2 4 2" xfId="39164"/>
    <cellStyle name="Normal 2 2 19 2 2 5 2 5" xfId="39165"/>
    <cellStyle name="Normal 2 2 19 2 2 5 3" xfId="13976"/>
    <cellStyle name="Normal 2 2 19 2 2 5 3 2" xfId="39166"/>
    <cellStyle name="Normal 2 2 19 2 2 5 4" xfId="13977"/>
    <cellStyle name="Normal 2 2 19 2 2 5 4 2" xfId="39167"/>
    <cellStyle name="Normal 2 2 19 2 2 5 5" xfId="13978"/>
    <cellStyle name="Normal 2 2 19 2 2 5 5 2" xfId="39168"/>
    <cellStyle name="Normal 2 2 19 2 2 5 6" xfId="39169"/>
    <cellStyle name="Normal 2 2 19 2 2 6" xfId="13979"/>
    <cellStyle name="Normal 2 2 19 2 2 6 2" xfId="13980"/>
    <cellStyle name="Normal 2 2 19 2 2 6 2 2" xfId="39170"/>
    <cellStyle name="Normal 2 2 19 2 2 6 3" xfId="13981"/>
    <cellStyle name="Normal 2 2 19 2 2 6 3 2" xfId="39171"/>
    <cellStyle name="Normal 2 2 19 2 2 6 4" xfId="13982"/>
    <cellStyle name="Normal 2 2 19 2 2 6 4 2" xfId="39172"/>
    <cellStyle name="Normal 2 2 19 2 2 6 5" xfId="39173"/>
    <cellStyle name="Normal 2 2 19 2 2 7" xfId="13983"/>
    <cellStyle name="Normal 2 2 19 2 2 7 2" xfId="39174"/>
    <cellStyle name="Normal 2 2 19 2 2 8" xfId="13984"/>
    <cellStyle name="Normal 2 2 19 2 2 8 2" xfId="39175"/>
    <cellStyle name="Normal 2 2 19 2 2 9" xfId="13985"/>
    <cellStyle name="Normal 2 2 19 2 2 9 2" xfId="39176"/>
    <cellStyle name="Normal 2 2 19 2 3" xfId="13986"/>
    <cellStyle name="Normal 2 2 19 2 4" xfId="13987"/>
    <cellStyle name="Normal 2 2 19 2 5" xfId="13988"/>
    <cellStyle name="Normal 2 2 19 2 6" xfId="13989"/>
    <cellStyle name="Normal 2 2 19 2 6 2" xfId="13990"/>
    <cellStyle name="Normal 2 2 19 2 6 2 2" xfId="13991"/>
    <cellStyle name="Normal 2 2 19 2 6 2 2 2" xfId="13992"/>
    <cellStyle name="Normal 2 2 19 2 6 2 2 2 2" xfId="39177"/>
    <cellStyle name="Normal 2 2 19 2 6 2 2 3" xfId="13993"/>
    <cellStyle name="Normal 2 2 19 2 6 2 2 3 2" xfId="39178"/>
    <cellStyle name="Normal 2 2 19 2 6 2 2 4" xfId="13994"/>
    <cellStyle name="Normal 2 2 19 2 6 2 2 4 2" xfId="39179"/>
    <cellStyle name="Normal 2 2 19 2 6 2 2 5" xfId="39180"/>
    <cellStyle name="Normal 2 2 19 2 6 2 3" xfId="13995"/>
    <cellStyle name="Normal 2 2 19 2 6 2 3 2" xfId="39181"/>
    <cellStyle name="Normal 2 2 19 2 6 2 4" xfId="13996"/>
    <cellStyle name="Normal 2 2 19 2 6 2 4 2" xfId="39182"/>
    <cellStyle name="Normal 2 2 19 2 6 2 5" xfId="13997"/>
    <cellStyle name="Normal 2 2 19 2 6 2 5 2" xfId="39183"/>
    <cellStyle name="Normal 2 2 19 2 6 2 6" xfId="39184"/>
    <cellStyle name="Normal 2 2 19 2 6 3" xfId="13998"/>
    <cellStyle name="Normal 2 2 19 2 6 3 2" xfId="13999"/>
    <cellStyle name="Normal 2 2 19 2 6 3 2 2" xfId="14000"/>
    <cellStyle name="Normal 2 2 19 2 6 3 2 2 2" xfId="39185"/>
    <cellStyle name="Normal 2 2 19 2 6 3 2 3" xfId="14001"/>
    <cellStyle name="Normal 2 2 19 2 6 3 2 3 2" xfId="39186"/>
    <cellStyle name="Normal 2 2 19 2 6 3 2 4" xfId="14002"/>
    <cellStyle name="Normal 2 2 19 2 6 3 2 4 2" xfId="39187"/>
    <cellStyle name="Normal 2 2 19 2 6 3 2 5" xfId="39188"/>
    <cellStyle name="Normal 2 2 19 2 6 3 3" xfId="14003"/>
    <cellStyle name="Normal 2 2 19 2 6 3 3 2" xfId="39189"/>
    <cellStyle name="Normal 2 2 19 2 6 3 4" xfId="14004"/>
    <cellStyle name="Normal 2 2 19 2 6 3 4 2" xfId="39190"/>
    <cellStyle name="Normal 2 2 19 2 6 3 5" xfId="14005"/>
    <cellStyle name="Normal 2 2 19 2 6 3 5 2" xfId="39191"/>
    <cellStyle name="Normal 2 2 19 2 6 3 6" xfId="39192"/>
    <cellStyle name="Normal 2 2 19 2 6 4" xfId="14006"/>
    <cellStyle name="Normal 2 2 19 2 6 4 2" xfId="14007"/>
    <cellStyle name="Normal 2 2 19 2 6 4 2 2" xfId="39193"/>
    <cellStyle name="Normal 2 2 19 2 6 4 3" xfId="14008"/>
    <cellStyle name="Normal 2 2 19 2 6 4 3 2" xfId="39194"/>
    <cellStyle name="Normal 2 2 19 2 6 4 4" xfId="14009"/>
    <cellStyle name="Normal 2 2 19 2 6 4 4 2" xfId="39195"/>
    <cellStyle name="Normal 2 2 19 2 6 4 5" xfId="39196"/>
    <cellStyle name="Normal 2 2 19 2 6 5" xfId="14010"/>
    <cellStyle name="Normal 2 2 19 2 6 5 2" xfId="39197"/>
    <cellStyle name="Normal 2 2 19 2 6 6" xfId="14011"/>
    <cellStyle name="Normal 2 2 19 2 6 6 2" xfId="39198"/>
    <cellStyle name="Normal 2 2 19 2 6 7" xfId="14012"/>
    <cellStyle name="Normal 2 2 19 2 6 7 2" xfId="39199"/>
    <cellStyle name="Normal 2 2 19 2 6 8" xfId="39200"/>
    <cellStyle name="Normal 2 2 19 3" xfId="14013"/>
    <cellStyle name="Normal 2 2 19 3 2" xfId="14014"/>
    <cellStyle name="Normal 2 2 19 3 2 2" xfId="14015"/>
    <cellStyle name="Normal 2 2 19 3 2 2 2" xfId="14016"/>
    <cellStyle name="Normal 2 2 19 3 2 2 2 2" xfId="14017"/>
    <cellStyle name="Normal 2 2 19 3 2 2 2 2 2" xfId="39201"/>
    <cellStyle name="Normal 2 2 19 3 2 2 2 3" xfId="14018"/>
    <cellStyle name="Normal 2 2 19 3 2 2 2 3 2" xfId="39202"/>
    <cellStyle name="Normal 2 2 19 3 2 2 2 4" xfId="14019"/>
    <cellStyle name="Normal 2 2 19 3 2 2 2 4 2" xfId="39203"/>
    <cellStyle name="Normal 2 2 19 3 2 2 2 5" xfId="39204"/>
    <cellStyle name="Normal 2 2 19 3 2 2 3" xfId="14020"/>
    <cellStyle name="Normal 2 2 19 3 2 2 3 2" xfId="39205"/>
    <cellStyle name="Normal 2 2 19 3 2 2 4" xfId="14021"/>
    <cellStyle name="Normal 2 2 19 3 2 2 4 2" xfId="39206"/>
    <cellStyle name="Normal 2 2 19 3 2 2 5" xfId="14022"/>
    <cellStyle name="Normal 2 2 19 3 2 2 5 2" xfId="39207"/>
    <cellStyle name="Normal 2 2 19 3 2 2 6" xfId="39208"/>
    <cellStyle name="Normal 2 2 19 3 2 3" xfId="14023"/>
    <cellStyle name="Normal 2 2 19 3 2 3 2" xfId="14024"/>
    <cellStyle name="Normal 2 2 19 3 2 3 2 2" xfId="14025"/>
    <cellStyle name="Normal 2 2 19 3 2 3 2 2 2" xfId="39209"/>
    <cellStyle name="Normal 2 2 19 3 2 3 2 3" xfId="14026"/>
    <cellStyle name="Normal 2 2 19 3 2 3 2 3 2" xfId="39210"/>
    <cellStyle name="Normal 2 2 19 3 2 3 2 4" xfId="14027"/>
    <cellStyle name="Normal 2 2 19 3 2 3 2 4 2" xfId="39211"/>
    <cellStyle name="Normal 2 2 19 3 2 3 2 5" xfId="39212"/>
    <cellStyle name="Normal 2 2 19 3 2 3 3" xfId="14028"/>
    <cellStyle name="Normal 2 2 19 3 2 3 3 2" xfId="39213"/>
    <cellStyle name="Normal 2 2 19 3 2 3 4" xfId="14029"/>
    <cellStyle name="Normal 2 2 19 3 2 3 4 2" xfId="39214"/>
    <cellStyle name="Normal 2 2 19 3 2 3 5" xfId="14030"/>
    <cellStyle name="Normal 2 2 19 3 2 3 5 2" xfId="39215"/>
    <cellStyle name="Normal 2 2 19 3 2 3 6" xfId="39216"/>
    <cellStyle name="Normal 2 2 19 3 2 4" xfId="14031"/>
    <cellStyle name="Normal 2 2 19 3 2 4 2" xfId="14032"/>
    <cellStyle name="Normal 2 2 19 3 2 4 2 2" xfId="39217"/>
    <cellStyle name="Normal 2 2 19 3 2 4 3" xfId="14033"/>
    <cellStyle name="Normal 2 2 19 3 2 4 3 2" xfId="39218"/>
    <cellStyle name="Normal 2 2 19 3 2 4 4" xfId="14034"/>
    <cellStyle name="Normal 2 2 19 3 2 4 4 2" xfId="39219"/>
    <cellStyle name="Normal 2 2 19 3 2 4 5" xfId="39220"/>
    <cellStyle name="Normal 2 2 19 3 2 5" xfId="14035"/>
    <cellStyle name="Normal 2 2 19 3 2 5 2" xfId="39221"/>
    <cellStyle name="Normal 2 2 19 3 2 6" xfId="14036"/>
    <cellStyle name="Normal 2 2 19 3 2 6 2" xfId="39222"/>
    <cellStyle name="Normal 2 2 19 3 2 7" xfId="14037"/>
    <cellStyle name="Normal 2 2 19 3 2 7 2" xfId="39223"/>
    <cellStyle name="Normal 2 2 19 3 2 8" xfId="39224"/>
    <cellStyle name="Normal 2 2 19 3 3" xfId="14038"/>
    <cellStyle name="Normal 2 2 19 3 3 2" xfId="14039"/>
    <cellStyle name="Normal 2 2 19 3 3 2 2" xfId="14040"/>
    <cellStyle name="Normal 2 2 19 3 3 2 2 2" xfId="14041"/>
    <cellStyle name="Normal 2 2 19 3 3 2 2 2 2" xfId="39225"/>
    <cellStyle name="Normal 2 2 19 3 3 2 2 3" xfId="14042"/>
    <cellStyle name="Normal 2 2 19 3 3 2 2 3 2" xfId="39226"/>
    <cellStyle name="Normal 2 2 19 3 3 2 2 4" xfId="14043"/>
    <cellStyle name="Normal 2 2 19 3 3 2 2 4 2" xfId="39227"/>
    <cellStyle name="Normal 2 2 19 3 3 2 2 5" xfId="39228"/>
    <cellStyle name="Normal 2 2 19 3 3 2 3" xfId="14044"/>
    <cellStyle name="Normal 2 2 19 3 3 2 3 2" xfId="39229"/>
    <cellStyle name="Normal 2 2 19 3 3 2 4" xfId="14045"/>
    <cellStyle name="Normal 2 2 19 3 3 2 4 2" xfId="39230"/>
    <cellStyle name="Normal 2 2 19 3 3 2 5" xfId="14046"/>
    <cellStyle name="Normal 2 2 19 3 3 2 5 2" xfId="39231"/>
    <cellStyle name="Normal 2 2 19 3 3 2 6" xfId="39232"/>
    <cellStyle name="Normal 2 2 19 3 3 3" xfId="14047"/>
    <cellStyle name="Normal 2 2 19 3 3 3 2" xfId="14048"/>
    <cellStyle name="Normal 2 2 19 3 3 3 2 2" xfId="14049"/>
    <cellStyle name="Normal 2 2 19 3 3 3 2 2 2" xfId="39233"/>
    <cellStyle name="Normal 2 2 19 3 3 3 2 3" xfId="14050"/>
    <cellStyle name="Normal 2 2 19 3 3 3 2 3 2" xfId="39234"/>
    <cellStyle name="Normal 2 2 19 3 3 3 2 4" xfId="14051"/>
    <cellStyle name="Normal 2 2 19 3 3 3 2 4 2" xfId="39235"/>
    <cellStyle name="Normal 2 2 19 3 3 3 2 5" xfId="39236"/>
    <cellStyle name="Normal 2 2 19 3 3 3 3" xfId="14052"/>
    <cellStyle name="Normal 2 2 19 3 3 3 3 2" xfId="39237"/>
    <cellStyle name="Normal 2 2 19 3 3 3 4" xfId="14053"/>
    <cellStyle name="Normal 2 2 19 3 3 3 4 2" xfId="39238"/>
    <cellStyle name="Normal 2 2 19 3 3 3 5" xfId="14054"/>
    <cellStyle name="Normal 2 2 19 3 3 3 5 2" xfId="39239"/>
    <cellStyle name="Normal 2 2 19 3 3 3 6" xfId="39240"/>
    <cellStyle name="Normal 2 2 19 3 3 4" xfId="14055"/>
    <cellStyle name="Normal 2 2 19 3 3 4 2" xfId="14056"/>
    <cellStyle name="Normal 2 2 19 3 3 4 2 2" xfId="39241"/>
    <cellStyle name="Normal 2 2 19 3 3 4 3" xfId="14057"/>
    <cellStyle name="Normal 2 2 19 3 3 4 3 2" xfId="39242"/>
    <cellStyle name="Normal 2 2 19 3 3 4 4" xfId="14058"/>
    <cellStyle name="Normal 2 2 19 3 3 4 4 2" xfId="39243"/>
    <cellStyle name="Normal 2 2 19 3 3 4 5" xfId="39244"/>
    <cellStyle name="Normal 2 2 19 3 3 5" xfId="14059"/>
    <cellStyle name="Normal 2 2 19 3 3 5 2" xfId="39245"/>
    <cellStyle name="Normal 2 2 19 3 3 6" xfId="14060"/>
    <cellStyle name="Normal 2 2 19 3 3 6 2" xfId="39246"/>
    <cellStyle name="Normal 2 2 19 3 3 7" xfId="14061"/>
    <cellStyle name="Normal 2 2 19 3 3 7 2" xfId="39247"/>
    <cellStyle name="Normal 2 2 19 3 3 8" xfId="39248"/>
    <cellStyle name="Normal 2 2 19 4" xfId="14062"/>
    <cellStyle name="Normal 2 2 19 4 2" xfId="14063"/>
    <cellStyle name="Normal 2 2 19 4 2 2" xfId="14064"/>
    <cellStyle name="Normal 2 2 19 4 2 2 2" xfId="14065"/>
    <cellStyle name="Normal 2 2 19 4 2 2 2 2" xfId="39249"/>
    <cellStyle name="Normal 2 2 19 4 2 2 3" xfId="14066"/>
    <cellStyle name="Normal 2 2 19 4 2 2 3 2" xfId="39250"/>
    <cellStyle name="Normal 2 2 19 4 2 2 4" xfId="14067"/>
    <cellStyle name="Normal 2 2 19 4 2 2 4 2" xfId="39251"/>
    <cellStyle name="Normal 2 2 19 4 2 2 5" xfId="39252"/>
    <cellStyle name="Normal 2 2 19 4 2 3" xfId="14068"/>
    <cellStyle name="Normal 2 2 19 4 2 3 2" xfId="39253"/>
    <cellStyle name="Normal 2 2 19 4 2 4" xfId="14069"/>
    <cellStyle name="Normal 2 2 19 4 2 4 2" xfId="39254"/>
    <cellStyle name="Normal 2 2 19 4 2 5" xfId="14070"/>
    <cellStyle name="Normal 2 2 19 4 2 5 2" xfId="39255"/>
    <cellStyle name="Normal 2 2 19 4 2 6" xfId="39256"/>
    <cellStyle name="Normal 2 2 19 4 3" xfId="14071"/>
    <cellStyle name="Normal 2 2 19 4 3 2" xfId="14072"/>
    <cellStyle name="Normal 2 2 19 4 3 2 2" xfId="14073"/>
    <cellStyle name="Normal 2 2 19 4 3 2 2 2" xfId="39257"/>
    <cellStyle name="Normal 2 2 19 4 3 2 3" xfId="14074"/>
    <cellStyle name="Normal 2 2 19 4 3 2 3 2" xfId="39258"/>
    <cellStyle name="Normal 2 2 19 4 3 2 4" xfId="14075"/>
    <cellStyle name="Normal 2 2 19 4 3 2 4 2" xfId="39259"/>
    <cellStyle name="Normal 2 2 19 4 3 2 5" xfId="39260"/>
    <cellStyle name="Normal 2 2 19 4 3 3" xfId="14076"/>
    <cellStyle name="Normal 2 2 19 4 3 3 2" xfId="39261"/>
    <cellStyle name="Normal 2 2 19 4 3 4" xfId="14077"/>
    <cellStyle name="Normal 2 2 19 4 3 4 2" xfId="39262"/>
    <cellStyle name="Normal 2 2 19 4 3 5" xfId="14078"/>
    <cellStyle name="Normal 2 2 19 4 3 5 2" xfId="39263"/>
    <cellStyle name="Normal 2 2 19 4 3 6" xfId="39264"/>
    <cellStyle name="Normal 2 2 19 4 4" xfId="14079"/>
    <cellStyle name="Normal 2 2 19 4 4 2" xfId="14080"/>
    <cellStyle name="Normal 2 2 19 4 4 2 2" xfId="39265"/>
    <cellStyle name="Normal 2 2 19 4 4 3" xfId="14081"/>
    <cellStyle name="Normal 2 2 19 4 4 3 2" xfId="39266"/>
    <cellStyle name="Normal 2 2 19 4 4 4" xfId="14082"/>
    <cellStyle name="Normal 2 2 19 4 4 4 2" xfId="39267"/>
    <cellStyle name="Normal 2 2 19 4 4 5" xfId="39268"/>
    <cellStyle name="Normal 2 2 19 4 5" xfId="14083"/>
    <cellStyle name="Normal 2 2 19 4 5 2" xfId="39269"/>
    <cellStyle name="Normal 2 2 19 4 6" xfId="14084"/>
    <cellStyle name="Normal 2 2 19 4 6 2" xfId="39270"/>
    <cellStyle name="Normal 2 2 19 4 7" xfId="14085"/>
    <cellStyle name="Normal 2 2 19 4 7 2" xfId="39271"/>
    <cellStyle name="Normal 2 2 19 4 8" xfId="39272"/>
    <cellStyle name="Normal 2 2 19 5" xfId="14086"/>
    <cellStyle name="Normal 2 2 19 5 2" xfId="14087"/>
    <cellStyle name="Normal 2 2 19 5 2 2" xfId="14088"/>
    <cellStyle name="Normal 2 2 19 5 2 2 2" xfId="14089"/>
    <cellStyle name="Normal 2 2 19 5 2 2 2 2" xfId="39273"/>
    <cellStyle name="Normal 2 2 19 5 2 2 3" xfId="14090"/>
    <cellStyle name="Normal 2 2 19 5 2 2 3 2" xfId="39274"/>
    <cellStyle name="Normal 2 2 19 5 2 2 4" xfId="14091"/>
    <cellStyle name="Normal 2 2 19 5 2 2 4 2" xfId="39275"/>
    <cellStyle name="Normal 2 2 19 5 2 2 5" xfId="39276"/>
    <cellStyle name="Normal 2 2 19 5 2 3" xfId="14092"/>
    <cellStyle name="Normal 2 2 19 5 2 3 2" xfId="39277"/>
    <cellStyle name="Normal 2 2 19 5 2 4" xfId="14093"/>
    <cellStyle name="Normal 2 2 19 5 2 4 2" xfId="39278"/>
    <cellStyle name="Normal 2 2 19 5 2 5" xfId="14094"/>
    <cellStyle name="Normal 2 2 19 5 2 5 2" xfId="39279"/>
    <cellStyle name="Normal 2 2 19 5 2 6" xfId="39280"/>
    <cellStyle name="Normal 2 2 19 5 3" xfId="14095"/>
    <cellStyle name="Normal 2 2 19 5 3 2" xfId="14096"/>
    <cellStyle name="Normal 2 2 19 5 3 2 2" xfId="14097"/>
    <cellStyle name="Normal 2 2 19 5 3 2 2 2" xfId="39281"/>
    <cellStyle name="Normal 2 2 19 5 3 2 3" xfId="14098"/>
    <cellStyle name="Normal 2 2 19 5 3 2 3 2" xfId="39282"/>
    <cellStyle name="Normal 2 2 19 5 3 2 4" xfId="14099"/>
    <cellStyle name="Normal 2 2 19 5 3 2 4 2" xfId="39283"/>
    <cellStyle name="Normal 2 2 19 5 3 2 5" xfId="39284"/>
    <cellStyle name="Normal 2 2 19 5 3 3" xfId="14100"/>
    <cellStyle name="Normal 2 2 19 5 3 3 2" xfId="39285"/>
    <cellStyle name="Normal 2 2 19 5 3 4" xfId="14101"/>
    <cellStyle name="Normal 2 2 19 5 3 4 2" xfId="39286"/>
    <cellStyle name="Normal 2 2 19 5 3 5" xfId="14102"/>
    <cellStyle name="Normal 2 2 19 5 3 5 2" xfId="39287"/>
    <cellStyle name="Normal 2 2 19 5 3 6" xfId="39288"/>
    <cellStyle name="Normal 2 2 19 5 4" xfId="14103"/>
    <cellStyle name="Normal 2 2 19 5 4 2" xfId="14104"/>
    <cellStyle name="Normal 2 2 19 5 4 2 2" xfId="39289"/>
    <cellStyle name="Normal 2 2 19 5 4 3" xfId="14105"/>
    <cellStyle name="Normal 2 2 19 5 4 3 2" xfId="39290"/>
    <cellStyle name="Normal 2 2 19 5 4 4" xfId="14106"/>
    <cellStyle name="Normal 2 2 19 5 4 4 2" xfId="39291"/>
    <cellStyle name="Normal 2 2 19 5 4 5" xfId="39292"/>
    <cellStyle name="Normal 2 2 19 5 5" xfId="14107"/>
    <cellStyle name="Normal 2 2 19 5 5 2" xfId="39293"/>
    <cellStyle name="Normal 2 2 19 5 6" xfId="14108"/>
    <cellStyle name="Normal 2 2 19 5 6 2" xfId="39294"/>
    <cellStyle name="Normal 2 2 19 5 7" xfId="14109"/>
    <cellStyle name="Normal 2 2 19 5 7 2" xfId="39295"/>
    <cellStyle name="Normal 2 2 19 5 8" xfId="39296"/>
    <cellStyle name="Normal 2 2 19 6" xfId="14110"/>
    <cellStyle name="Normal 2 2 19 7" xfId="14111"/>
    <cellStyle name="Normal 2 2 19 7 2" xfId="14112"/>
    <cellStyle name="Normal 2 2 19 7 2 2" xfId="14113"/>
    <cellStyle name="Normal 2 2 19 7 2 2 2" xfId="39297"/>
    <cellStyle name="Normal 2 2 19 7 2 3" xfId="14114"/>
    <cellStyle name="Normal 2 2 19 7 2 3 2" xfId="39298"/>
    <cellStyle name="Normal 2 2 19 7 2 4" xfId="14115"/>
    <cellStyle name="Normal 2 2 19 7 2 4 2" xfId="39299"/>
    <cellStyle name="Normal 2 2 19 7 2 5" xfId="39300"/>
    <cellStyle name="Normal 2 2 19 7 3" xfId="14116"/>
    <cellStyle name="Normal 2 2 19 7 3 2" xfId="39301"/>
    <cellStyle name="Normal 2 2 19 7 4" xfId="14117"/>
    <cellStyle name="Normal 2 2 19 7 4 2" xfId="39302"/>
    <cellStyle name="Normal 2 2 19 7 5" xfId="14118"/>
    <cellStyle name="Normal 2 2 19 7 5 2" xfId="39303"/>
    <cellStyle name="Normal 2 2 19 7 6" xfId="39304"/>
    <cellStyle name="Normal 2 2 19 8" xfId="14119"/>
    <cellStyle name="Normal 2 2 19 8 2" xfId="14120"/>
    <cellStyle name="Normal 2 2 19 8 2 2" xfId="14121"/>
    <cellStyle name="Normal 2 2 19 8 2 2 2" xfId="39305"/>
    <cellStyle name="Normal 2 2 19 8 2 3" xfId="14122"/>
    <cellStyle name="Normal 2 2 19 8 2 3 2" xfId="39306"/>
    <cellStyle name="Normal 2 2 19 8 2 4" xfId="14123"/>
    <cellStyle name="Normal 2 2 19 8 2 4 2" xfId="39307"/>
    <cellStyle name="Normal 2 2 19 8 2 5" xfId="39308"/>
    <cellStyle name="Normal 2 2 19 8 3" xfId="14124"/>
    <cellStyle name="Normal 2 2 19 8 3 2" xfId="39309"/>
    <cellStyle name="Normal 2 2 19 8 4" xfId="14125"/>
    <cellStyle name="Normal 2 2 19 8 4 2" xfId="39310"/>
    <cellStyle name="Normal 2 2 19 8 5" xfId="14126"/>
    <cellStyle name="Normal 2 2 19 8 5 2" xfId="39311"/>
    <cellStyle name="Normal 2 2 19 8 6" xfId="39312"/>
    <cellStyle name="Normal 2 2 19 9" xfId="14127"/>
    <cellStyle name="Normal 2 2 19 9 2" xfId="14128"/>
    <cellStyle name="Normal 2 2 19 9 2 2" xfId="39313"/>
    <cellStyle name="Normal 2 2 19 9 3" xfId="14129"/>
    <cellStyle name="Normal 2 2 19 9 3 2" xfId="39314"/>
    <cellStyle name="Normal 2 2 19 9 4" xfId="14130"/>
    <cellStyle name="Normal 2 2 19 9 4 2" xfId="39315"/>
    <cellStyle name="Normal 2 2 19 9 5" xfId="39316"/>
    <cellStyle name="Normal 2 2 2" xfId="14131"/>
    <cellStyle name="Normal 2 2 2 10" xfId="14132"/>
    <cellStyle name="Normal 2 2 2 10 10" xfId="14133"/>
    <cellStyle name="Normal 2 2 2 10 11" xfId="14134"/>
    <cellStyle name="Normal 2 2 2 10 12" xfId="14135"/>
    <cellStyle name="Normal 2 2 2 10 13" xfId="14136"/>
    <cellStyle name="Normal 2 2 2 10 13 2" xfId="14137"/>
    <cellStyle name="Normal 2 2 2 10 13 3" xfId="14138"/>
    <cellStyle name="Normal 2 2 2 10 14" xfId="14139"/>
    <cellStyle name="Normal 2 2 2 10 15" xfId="14140"/>
    <cellStyle name="Normal 2 2 2 10 16" xfId="14141"/>
    <cellStyle name="Normal 2 2 2 10 17" xfId="14142"/>
    <cellStyle name="Normal 2 2 2 10 2" xfId="14143"/>
    <cellStyle name="Normal 2 2 2 10 2 10" xfId="14144"/>
    <cellStyle name="Normal 2 2 2 10 2 11" xfId="14145"/>
    <cellStyle name="Normal 2 2 2 10 2 12" xfId="14146"/>
    <cellStyle name="Normal 2 2 2 10 2 13" xfId="14147"/>
    <cellStyle name="Normal 2 2 2 10 2 13 2" xfId="14148"/>
    <cellStyle name="Normal 2 2 2 10 2 13 3" xfId="14149"/>
    <cellStyle name="Normal 2 2 2 10 2 14" xfId="14150"/>
    <cellStyle name="Normal 2 2 2 10 2 15" xfId="14151"/>
    <cellStyle name="Normal 2 2 2 10 2 16" xfId="14152"/>
    <cellStyle name="Normal 2 2 2 10 2 17" xfId="14153"/>
    <cellStyle name="Normal 2 2 2 10 2 2" xfId="14154"/>
    <cellStyle name="Normal 2 2 2 10 2 2 10" xfId="14155"/>
    <cellStyle name="Normal 2 2 2 10 2 2 11" xfId="14156"/>
    <cellStyle name="Normal 2 2 2 10 2 2 12" xfId="14157"/>
    <cellStyle name="Normal 2 2 2 10 2 2 12 2" xfId="14158"/>
    <cellStyle name="Normal 2 2 2 10 2 2 12 3" xfId="14159"/>
    <cellStyle name="Normal 2 2 2 10 2 2 13" xfId="14160"/>
    <cellStyle name="Normal 2 2 2 10 2 2 14" xfId="14161"/>
    <cellStyle name="Normal 2 2 2 10 2 2 15" xfId="14162"/>
    <cellStyle name="Normal 2 2 2 10 2 2 16" xfId="14163"/>
    <cellStyle name="Normal 2 2 2 10 2 2 2" xfId="14164"/>
    <cellStyle name="Normal 2 2 2 10 2 2 2 2" xfId="14165"/>
    <cellStyle name="Normal 2 2 2 10 2 2 2 2 2" xfId="14166"/>
    <cellStyle name="Normal 2 2 2 10 2 2 2 2 2 2" xfId="14167"/>
    <cellStyle name="Normal 2 2 2 10 2 2 2 2 2 3" xfId="14168"/>
    <cellStyle name="Normal 2 2 2 10 2 2 2 2 3" xfId="14169"/>
    <cellStyle name="Normal 2 2 2 10 2 2 2 2 4" xfId="14170"/>
    <cellStyle name="Normal 2 2 2 10 2 2 2 2 5" xfId="14171"/>
    <cellStyle name="Normal 2 2 2 10 2 2 2 2 6" xfId="14172"/>
    <cellStyle name="Normal 2 2 2 10 2 2 2 3" xfId="14173"/>
    <cellStyle name="Normal 2 2 2 10 2 2 2 3 2" xfId="14174"/>
    <cellStyle name="Normal 2 2 2 10 2 2 2 3 3" xfId="14175"/>
    <cellStyle name="Normal 2 2 2 10 2 2 2 4" xfId="14176"/>
    <cellStyle name="Normal 2 2 2 10 2 2 2 5" xfId="14177"/>
    <cellStyle name="Normal 2 2 2 10 2 2 2 6" xfId="14178"/>
    <cellStyle name="Normal 2 2 2 10 2 2 3" xfId="14179"/>
    <cellStyle name="Normal 2 2 2 10 2 2 4" xfId="14180"/>
    <cellStyle name="Normal 2 2 2 10 2 2 5" xfId="14181"/>
    <cellStyle name="Normal 2 2 2 10 2 2 6" xfId="14182"/>
    <cellStyle name="Normal 2 2 2 10 2 2 7" xfId="14183"/>
    <cellStyle name="Normal 2 2 2 10 2 2 8" xfId="14184"/>
    <cellStyle name="Normal 2 2 2 10 2 2 9" xfId="14185"/>
    <cellStyle name="Normal 2 2 2 10 2 3" xfId="14186"/>
    <cellStyle name="Normal 2 2 2 10 2 4" xfId="14187"/>
    <cellStyle name="Normal 2 2 2 10 2 4 2" xfId="14188"/>
    <cellStyle name="Normal 2 2 2 10 2 4 2 2" xfId="14189"/>
    <cellStyle name="Normal 2 2 2 10 2 4 2 2 2" xfId="14190"/>
    <cellStyle name="Normal 2 2 2 10 2 4 2 2 3" xfId="14191"/>
    <cellStyle name="Normal 2 2 2 10 2 4 2 3" xfId="14192"/>
    <cellStyle name="Normal 2 2 2 10 2 4 2 4" xfId="14193"/>
    <cellStyle name="Normal 2 2 2 10 2 4 2 5" xfId="14194"/>
    <cellStyle name="Normal 2 2 2 10 2 4 2 6" xfId="14195"/>
    <cellStyle name="Normal 2 2 2 10 2 4 3" xfId="14196"/>
    <cellStyle name="Normal 2 2 2 10 2 4 3 2" xfId="14197"/>
    <cellStyle name="Normal 2 2 2 10 2 4 3 3" xfId="14198"/>
    <cellStyle name="Normal 2 2 2 10 2 4 4" xfId="14199"/>
    <cellStyle name="Normal 2 2 2 10 2 4 5" xfId="14200"/>
    <cellStyle name="Normal 2 2 2 10 2 4 6" xfId="14201"/>
    <cellStyle name="Normal 2 2 2 10 2 5" xfId="14202"/>
    <cellStyle name="Normal 2 2 2 10 2 6" xfId="14203"/>
    <cellStyle name="Normal 2 2 2 10 2 7" xfId="14204"/>
    <cellStyle name="Normal 2 2 2 10 2 8" xfId="14205"/>
    <cellStyle name="Normal 2 2 2 10 2 9" xfId="14206"/>
    <cellStyle name="Normal 2 2 2 10 3" xfId="14207"/>
    <cellStyle name="Normal 2 2 2 10 3 10" xfId="14208"/>
    <cellStyle name="Normal 2 2 2 10 3 11" xfId="14209"/>
    <cellStyle name="Normal 2 2 2 10 3 12" xfId="14210"/>
    <cellStyle name="Normal 2 2 2 10 3 12 2" xfId="14211"/>
    <cellStyle name="Normal 2 2 2 10 3 12 3" xfId="14212"/>
    <cellStyle name="Normal 2 2 2 10 3 13" xfId="14213"/>
    <cellStyle name="Normal 2 2 2 10 3 14" xfId="14214"/>
    <cellStyle name="Normal 2 2 2 10 3 15" xfId="14215"/>
    <cellStyle name="Normal 2 2 2 10 3 16" xfId="14216"/>
    <cellStyle name="Normal 2 2 2 10 3 2" xfId="14217"/>
    <cellStyle name="Normal 2 2 2 10 3 2 2" xfId="14218"/>
    <cellStyle name="Normal 2 2 2 10 3 2 2 2" xfId="14219"/>
    <cellStyle name="Normal 2 2 2 10 3 2 2 2 2" xfId="14220"/>
    <cellStyle name="Normal 2 2 2 10 3 2 2 2 3" xfId="14221"/>
    <cellStyle name="Normal 2 2 2 10 3 2 2 3" xfId="14222"/>
    <cellStyle name="Normal 2 2 2 10 3 2 2 4" xfId="14223"/>
    <cellStyle name="Normal 2 2 2 10 3 2 2 5" xfId="14224"/>
    <cellStyle name="Normal 2 2 2 10 3 2 2 6" xfId="14225"/>
    <cellStyle name="Normal 2 2 2 10 3 2 3" xfId="14226"/>
    <cellStyle name="Normal 2 2 2 10 3 2 3 2" xfId="14227"/>
    <cellStyle name="Normal 2 2 2 10 3 2 3 3" xfId="14228"/>
    <cellStyle name="Normal 2 2 2 10 3 2 4" xfId="14229"/>
    <cellStyle name="Normal 2 2 2 10 3 2 5" xfId="14230"/>
    <cellStyle name="Normal 2 2 2 10 3 2 6" xfId="14231"/>
    <cellStyle name="Normal 2 2 2 10 3 3" xfId="14232"/>
    <cellStyle name="Normal 2 2 2 10 3 4" xfId="14233"/>
    <cellStyle name="Normal 2 2 2 10 3 5" xfId="14234"/>
    <cellStyle name="Normal 2 2 2 10 3 6" xfId="14235"/>
    <cellStyle name="Normal 2 2 2 10 3 7" xfId="14236"/>
    <cellStyle name="Normal 2 2 2 10 3 8" xfId="14237"/>
    <cellStyle name="Normal 2 2 2 10 3 9" xfId="14238"/>
    <cellStyle name="Normal 2 2 2 10 4" xfId="14239"/>
    <cellStyle name="Normal 2 2 2 10 4 2" xfId="14240"/>
    <cellStyle name="Normal 2 2 2 10 4 2 2" xfId="14241"/>
    <cellStyle name="Normal 2 2 2 10 4 2 2 2" xfId="14242"/>
    <cellStyle name="Normal 2 2 2 10 4 2 2 3" xfId="14243"/>
    <cellStyle name="Normal 2 2 2 10 4 2 3" xfId="14244"/>
    <cellStyle name="Normal 2 2 2 10 4 2 4" xfId="14245"/>
    <cellStyle name="Normal 2 2 2 10 4 2 5" xfId="14246"/>
    <cellStyle name="Normal 2 2 2 10 4 2 6" xfId="14247"/>
    <cellStyle name="Normal 2 2 2 10 4 3" xfId="14248"/>
    <cellStyle name="Normal 2 2 2 10 4 3 2" xfId="14249"/>
    <cellStyle name="Normal 2 2 2 10 4 3 3" xfId="14250"/>
    <cellStyle name="Normal 2 2 2 10 4 4" xfId="14251"/>
    <cellStyle name="Normal 2 2 2 10 4 5" xfId="14252"/>
    <cellStyle name="Normal 2 2 2 10 4 6" xfId="14253"/>
    <cellStyle name="Normal 2 2 2 10 5" xfId="14254"/>
    <cellStyle name="Normal 2 2 2 10 6" xfId="14255"/>
    <cellStyle name="Normal 2 2 2 10 7" xfId="14256"/>
    <cellStyle name="Normal 2 2 2 10 8" xfId="14257"/>
    <cellStyle name="Normal 2 2 2 10 9" xfId="14258"/>
    <cellStyle name="Normal 2 2 2 11" xfId="14259"/>
    <cellStyle name="Normal 2 2 2 11 10" xfId="14260"/>
    <cellStyle name="Normal 2 2 2 11 11" xfId="14261"/>
    <cellStyle name="Normal 2 2 2 11 12" xfId="14262"/>
    <cellStyle name="Normal 2 2 2 11 12 2" xfId="14263"/>
    <cellStyle name="Normal 2 2 2 11 12 3" xfId="14264"/>
    <cellStyle name="Normal 2 2 2 11 13" xfId="14265"/>
    <cellStyle name="Normal 2 2 2 11 14" xfId="14266"/>
    <cellStyle name="Normal 2 2 2 11 15" xfId="14267"/>
    <cellStyle name="Normal 2 2 2 11 16" xfId="14268"/>
    <cellStyle name="Normal 2 2 2 11 2" xfId="14269"/>
    <cellStyle name="Normal 2 2 2 11 2 2" xfId="14270"/>
    <cellStyle name="Normal 2 2 2 11 2 2 2" xfId="14271"/>
    <cellStyle name="Normal 2 2 2 11 2 2 2 2" xfId="14272"/>
    <cellStyle name="Normal 2 2 2 11 2 2 2 3" xfId="14273"/>
    <cellStyle name="Normal 2 2 2 11 2 2 3" xfId="14274"/>
    <cellStyle name="Normal 2 2 2 11 2 2 4" xfId="14275"/>
    <cellStyle name="Normal 2 2 2 11 2 2 5" xfId="14276"/>
    <cellStyle name="Normal 2 2 2 11 2 2 6" xfId="14277"/>
    <cellStyle name="Normal 2 2 2 11 2 3" xfId="14278"/>
    <cellStyle name="Normal 2 2 2 11 2 3 2" xfId="14279"/>
    <cellStyle name="Normal 2 2 2 11 2 3 3" xfId="14280"/>
    <cellStyle name="Normal 2 2 2 11 2 4" xfId="14281"/>
    <cellStyle name="Normal 2 2 2 11 2 5" xfId="14282"/>
    <cellStyle name="Normal 2 2 2 11 2 6" xfId="14283"/>
    <cellStyle name="Normal 2 2 2 11 3" xfId="14284"/>
    <cellStyle name="Normal 2 2 2 11 4" xfId="14285"/>
    <cellStyle name="Normal 2 2 2 11 5" xfId="14286"/>
    <cellStyle name="Normal 2 2 2 11 6" xfId="14287"/>
    <cellStyle name="Normal 2 2 2 11 7" xfId="14288"/>
    <cellStyle name="Normal 2 2 2 11 8" xfId="14289"/>
    <cellStyle name="Normal 2 2 2 11 9" xfId="14290"/>
    <cellStyle name="Normal 2 2 2 12" xfId="14291"/>
    <cellStyle name="Normal 2 2 2 13" xfId="14292"/>
    <cellStyle name="Normal 2 2 2 13 2" xfId="14293"/>
    <cellStyle name="Normal 2 2 2 13 2 2" xfId="14294"/>
    <cellStyle name="Normal 2 2 2 13 2 2 2" xfId="14295"/>
    <cellStyle name="Normal 2 2 2 13 2 2 3" xfId="14296"/>
    <cellStyle name="Normal 2 2 2 13 2 3" xfId="14297"/>
    <cellStyle name="Normal 2 2 2 13 2 4" xfId="14298"/>
    <cellStyle name="Normal 2 2 2 13 2 5" xfId="14299"/>
    <cellStyle name="Normal 2 2 2 13 2 6" xfId="14300"/>
    <cellStyle name="Normal 2 2 2 13 3" xfId="14301"/>
    <cellStyle name="Normal 2 2 2 13 3 2" xfId="14302"/>
    <cellStyle name="Normal 2 2 2 13 3 3" xfId="14303"/>
    <cellStyle name="Normal 2 2 2 13 4" xfId="14304"/>
    <cellStyle name="Normal 2 2 2 13 5" xfId="14305"/>
    <cellStyle name="Normal 2 2 2 13 6" xfId="14306"/>
    <cellStyle name="Normal 2 2 2 14" xfId="14307"/>
    <cellStyle name="Normal 2 2 2 15" xfId="14308"/>
    <cellStyle name="Normal 2 2 2 16" xfId="14309"/>
    <cellStyle name="Normal 2 2 2 17" xfId="14310"/>
    <cellStyle name="Normal 2 2 2 18" xfId="14311"/>
    <cellStyle name="Normal 2 2 2 19" xfId="14312"/>
    <cellStyle name="Normal 2 2 2 2" xfId="14313"/>
    <cellStyle name="Normal 2 2 2 2 10" xfId="14314"/>
    <cellStyle name="Normal 2 2 2 2 10 10" xfId="14315"/>
    <cellStyle name="Normal 2 2 2 2 10 11" xfId="14316"/>
    <cellStyle name="Normal 2 2 2 2 10 12" xfId="14317"/>
    <cellStyle name="Normal 2 2 2 2 10 13" xfId="14318"/>
    <cellStyle name="Normal 2 2 2 2 10 13 2" xfId="14319"/>
    <cellStyle name="Normal 2 2 2 2 10 13 3" xfId="14320"/>
    <cellStyle name="Normal 2 2 2 2 10 14" xfId="14321"/>
    <cellStyle name="Normal 2 2 2 2 10 15" xfId="14322"/>
    <cellStyle name="Normal 2 2 2 2 10 16" xfId="14323"/>
    <cellStyle name="Normal 2 2 2 2 10 17" xfId="14324"/>
    <cellStyle name="Normal 2 2 2 2 10 2" xfId="14325"/>
    <cellStyle name="Normal 2 2 2 2 10 2 10" xfId="14326"/>
    <cellStyle name="Normal 2 2 2 2 10 2 11" xfId="14327"/>
    <cellStyle name="Normal 2 2 2 2 10 2 12" xfId="14328"/>
    <cellStyle name="Normal 2 2 2 2 10 2 13" xfId="14329"/>
    <cellStyle name="Normal 2 2 2 2 10 2 13 2" xfId="14330"/>
    <cellStyle name="Normal 2 2 2 2 10 2 13 3" xfId="14331"/>
    <cellStyle name="Normal 2 2 2 2 10 2 14" xfId="14332"/>
    <cellStyle name="Normal 2 2 2 2 10 2 15" xfId="14333"/>
    <cellStyle name="Normal 2 2 2 2 10 2 16" xfId="14334"/>
    <cellStyle name="Normal 2 2 2 2 10 2 17" xfId="14335"/>
    <cellStyle name="Normal 2 2 2 2 10 2 2" xfId="14336"/>
    <cellStyle name="Normal 2 2 2 2 10 2 2 10" xfId="14337"/>
    <cellStyle name="Normal 2 2 2 2 10 2 2 11" xfId="14338"/>
    <cellStyle name="Normal 2 2 2 2 10 2 2 12" xfId="14339"/>
    <cellStyle name="Normal 2 2 2 2 10 2 2 12 2" xfId="14340"/>
    <cellStyle name="Normal 2 2 2 2 10 2 2 12 3" xfId="14341"/>
    <cellStyle name="Normal 2 2 2 2 10 2 2 13" xfId="14342"/>
    <cellStyle name="Normal 2 2 2 2 10 2 2 14" xfId="14343"/>
    <cellStyle name="Normal 2 2 2 2 10 2 2 15" xfId="14344"/>
    <cellStyle name="Normal 2 2 2 2 10 2 2 16" xfId="14345"/>
    <cellStyle name="Normal 2 2 2 2 10 2 2 2" xfId="14346"/>
    <cellStyle name="Normal 2 2 2 2 10 2 2 2 2" xfId="14347"/>
    <cellStyle name="Normal 2 2 2 2 10 2 2 2 2 2" xfId="14348"/>
    <cellStyle name="Normal 2 2 2 2 10 2 2 2 2 2 2" xfId="14349"/>
    <cellStyle name="Normal 2 2 2 2 10 2 2 2 2 2 3" xfId="14350"/>
    <cellStyle name="Normal 2 2 2 2 10 2 2 2 2 3" xfId="14351"/>
    <cellStyle name="Normal 2 2 2 2 10 2 2 2 2 4" xfId="14352"/>
    <cellStyle name="Normal 2 2 2 2 10 2 2 2 2 5" xfId="14353"/>
    <cellStyle name="Normal 2 2 2 2 10 2 2 2 2 6" xfId="14354"/>
    <cellStyle name="Normal 2 2 2 2 10 2 2 2 3" xfId="14355"/>
    <cellStyle name="Normal 2 2 2 2 10 2 2 2 3 2" xfId="14356"/>
    <cellStyle name="Normal 2 2 2 2 10 2 2 2 3 3" xfId="14357"/>
    <cellStyle name="Normal 2 2 2 2 10 2 2 2 4" xfId="14358"/>
    <cellStyle name="Normal 2 2 2 2 10 2 2 2 5" xfId="14359"/>
    <cellStyle name="Normal 2 2 2 2 10 2 2 2 6" xfId="14360"/>
    <cellStyle name="Normal 2 2 2 2 10 2 2 3" xfId="14361"/>
    <cellStyle name="Normal 2 2 2 2 10 2 2 4" xfId="14362"/>
    <cellStyle name="Normal 2 2 2 2 10 2 2 5" xfId="14363"/>
    <cellStyle name="Normal 2 2 2 2 10 2 2 6" xfId="14364"/>
    <cellStyle name="Normal 2 2 2 2 10 2 2 7" xfId="14365"/>
    <cellStyle name="Normal 2 2 2 2 10 2 2 8" xfId="14366"/>
    <cellStyle name="Normal 2 2 2 2 10 2 2 9" xfId="14367"/>
    <cellStyle name="Normal 2 2 2 2 10 2 3" xfId="14368"/>
    <cellStyle name="Normal 2 2 2 2 10 2 4" xfId="14369"/>
    <cellStyle name="Normal 2 2 2 2 10 2 4 2" xfId="14370"/>
    <cellStyle name="Normal 2 2 2 2 10 2 4 2 2" xfId="14371"/>
    <cellStyle name="Normal 2 2 2 2 10 2 4 2 2 2" xfId="14372"/>
    <cellStyle name="Normal 2 2 2 2 10 2 4 2 2 3" xfId="14373"/>
    <cellStyle name="Normal 2 2 2 2 10 2 4 2 3" xfId="14374"/>
    <cellStyle name="Normal 2 2 2 2 10 2 4 2 4" xfId="14375"/>
    <cellStyle name="Normal 2 2 2 2 10 2 4 2 5" xfId="14376"/>
    <cellStyle name="Normal 2 2 2 2 10 2 4 2 6" xfId="14377"/>
    <cellStyle name="Normal 2 2 2 2 10 2 4 3" xfId="14378"/>
    <cellStyle name="Normal 2 2 2 2 10 2 4 3 2" xfId="14379"/>
    <cellStyle name="Normal 2 2 2 2 10 2 4 3 3" xfId="14380"/>
    <cellStyle name="Normal 2 2 2 2 10 2 4 4" xfId="14381"/>
    <cellStyle name="Normal 2 2 2 2 10 2 4 5" xfId="14382"/>
    <cellStyle name="Normal 2 2 2 2 10 2 4 6" xfId="14383"/>
    <cellStyle name="Normal 2 2 2 2 10 2 5" xfId="14384"/>
    <cellStyle name="Normal 2 2 2 2 10 2 6" xfId="14385"/>
    <cellStyle name="Normal 2 2 2 2 10 2 7" xfId="14386"/>
    <cellStyle name="Normal 2 2 2 2 10 2 8" xfId="14387"/>
    <cellStyle name="Normal 2 2 2 2 10 2 9" xfId="14388"/>
    <cellStyle name="Normal 2 2 2 2 10 3" xfId="14389"/>
    <cellStyle name="Normal 2 2 2 2 10 3 10" xfId="14390"/>
    <cellStyle name="Normal 2 2 2 2 10 3 11" xfId="14391"/>
    <cellStyle name="Normal 2 2 2 2 10 3 12" xfId="14392"/>
    <cellStyle name="Normal 2 2 2 2 10 3 12 2" xfId="14393"/>
    <cellStyle name="Normal 2 2 2 2 10 3 12 3" xfId="14394"/>
    <cellStyle name="Normal 2 2 2 2 10 3 13" xfId="14395"/>
    <cellStyle name="Normal 2 2 2 2 10 3 14" xfId="14396"/>
    <cellStyle name="Normal 2 2 2 2 10 3 15" xfId="14397"/>
    <cellStyle name="Normal 2 2 2 2 10 3 16" xfId="14398"/>
    <cellStyle name="Normal 2 2 2 2 10 3 2" xfId="14399"/>
    <cellStyle name="Normal 2 2 2 2 10 3 2 2" xfId="14400"/>
    <cellStyle name="Normal 2 2 2 2 10 3 2 2 2" xfId="14401"/>
    <cellStyle name="Normal 2 2 2 2 10 3 2 2 2 2" xfId="14402"/>
    <cellStyle name="Normal 2 2 2 2 10 3 2 2 2 3" xfId="14403"/>
    <cellStyle name="Normal 2 2 2 2 10 3 2 2 3" xfId="14404"/>
    <cellStyle name="Normal 2 2 2 2 10 3 2 2 4" xfId="14405"/>
    <cellStyle name="Normal 2 2 2 2 10 3 2 2 5" xfId="14406"/>
    <cellStyle name="Normal 2 2 2 2 10 3 2 2 6" xfId="14407"/>
    <cellStyle name="Normal 2 2 2 2 10 3 2 3" xfId="14408"/>
    <cellStyle name="Normal 2 2 2 2 10 3 2 3 2" xfId="14409"/>
    <cellStyle name="Normal 2 2 2 2 10 3 2 3 3" xfId="14410"/>
    <cellStyle name="Normal 2 2 2 2 10 3 2 4" xfId="14411"/>
    <cellStyle name="Normal 2 2 2 2 10 3 2 5" xfId="14412"/>
    <cellStyle name="Normal 2 2 2 2 10 3 2 6" xfId="14413"/>
    <cellStyle name="Normal 2 2 2 2 10 3 3" xfId="14414"/>
    <cellStyle name="Normal 2 2 2 2 10 3 4" xfId="14415"/>
    <cellStyle name="Normal 2 2 2 2 10 3 5" xfId="14416"/>
    <cellStyle name="Normal 2 2 2 2 10 3 6" xfId="14417"/>
    <cellStyle name="Normal 2 2 2 2 10 3 7" xfId="14418"/>
    <cellStyle name="Normal 2 2 2 2 10 3 8" xfId="14419"/>
    <cellStyle name="Normal 2 2 2 2 10 3 9" xfId="14420"/>
    <cellStyle name="Normal 2 2 2 2 10 4" xfId="14421"/>
    <cellStyle name="Normal 2 2 2 2 10 4 2" xfId="14422"/>
    <cellStyle name="Normal 2 2 2 2 10 4 2 2" xfId="14423"/>
    <cellStyle name="Normal 2 2 2 2 10 4 2 2 2" xfId="14424"/>
    <cellStyle name="Normal 2 2 2 2 10 4 2 2 3" xfId="14425"/>
    <cellStyle name="Normal 2 2 2 2 10 4 2 3" xfId="14426"/>
    <cellStyle name="Normal 2 2 2 2 10 4 2 4" xfId="14427"/>
    <cellStyle name="Normal 2 2 2 2 10 4 2 5" xfId="14428"/>
    <cellStyle name="Normal 2 2 2 2 10 4 2 6" xfId="14429"/>
    <cellStyle name="Normal 2 2 2 2 10 4 3" xfId="14430"/>
    <cellStyle name="Normal 2 2 2 2 10 4 3 2" xfId="14431"/>
    <cellStyle name="Normal 2 2 2 2 10 4 3 3" xfId="14432"/>
    <cellStyle name="Normal 2 2 2 2 10 4 4" xfId="14433"/>
    <cellStyle name="Normal 2 2 2 2 10 4 5" xfId="14434"/>
    <cellStyle name="Normal 2 2 2 2 10 4 6" xfId="14435"/>
    <cellStyle name="Normal 2 2 2 2 10 5" xfId="14436"/>
    <cellStyle name="Normal 2 2 2 2 10 6" xfId="14437"/>
    <cellStyle name="Normal 2 2 2 2 10 7" xfId="14438"/>
    <cellStyle name="Normal 2 2 2 2 10 8" xfId="14439"/>
    <cellStyle name="Normal 2 2 2 2 10 9" xfId="14440"/>
    <cellStyle name="Normal 2 2 2 2 11" xfId="14441"/>
    <cellStyle name="Normal 2 2 2 2 11 10" xfId="14442"/>
    <cellStyle name="Normal 2 2 2 2 11 11" xfId="14443"/>
    <cellStyle name="Normal 2 2 2 2 11 12" xfId="14444"/>
    <cellStyle name="Normal 2 2 2 2 11 12 2" xfId="14445"/>
    <cellStyle name="Normal 2 2 2 2 11 12 3" xfId="14446"/>
    <cellStyle name="Normal 2 2 2 2 11 13" xfId="14447"/>
    <cellStyle name="Normal 2 2 2 2 11 14" xfId="14448"/>
    <cellStyle name="Normal 2 2 2 2 11 15" xfId="14449"/>
    <cellStyle name="Normal 2 2 2 2 11 16" xfId="14450"/>
    <cellStyle name="Normal 2 2 2 2 11 2" xfId="14451"/>
    <cellStyle name="Normal 2 2 2 2 11 2 2" xfId="14452"/>
    <cellStyle name="Normal 2 2 2 2 11 2 2 2" xfId="14453"/>
    <cellStyle name="Normal 2 2 2 2 11 2 2 2 2" xfId="14454"/>
    <cellStyle name="Normal 2 2 2 2 11 2 2 2 3" xfId="14455"/>
    <cellStyle name="Normal 2 2 2 2 11 2 2 3" xfId="14456"/>
    <cellStyle name="Normal 2 2 2 2 11 2 2 4" xfId="14457"/>
    <cellStyle name="Normal 2 2 2 2 11 2 2 5" xfId="14458"/>
    <cellStyle name="Normal 2 2 2 2 11 2 2 6" xfId="14459"/>
    <cellStyle name="Normal 2 2 2 2 11 2 3" xfId="14460"/>
    <cellStyle name="Normal 2 2 2 2 11 2 3 2" xfId="14461"/>
    <cellStyle name="Normal 2 2 2 2 11 2 3 3" xfId="14462"/>
    <cellStyle name="Normal 2 2 2 2 11 2 4" xfId="14463"/>
    <cellStyle name="Normal 2 2 2 2 11 2 5" xfId="14464"/>
    <cellStyle name="Normal 2 2 2 2 11 2 6" xfId="14465"/>
    <cellStyle name="Normal 2 2 2 2 11 3" xfId="14466"/>
    <cellStyle name="Normal 2 2 2 2 11 4" xfId="14467"/>
    <cellStyle name="Normal 2 2 2 2 11 5" xfId="14468"/>
    <cellStyle name="Normal 2 2 2 2 11 6" xfId="14469"/>
    <cellStyle name="Normal 2 2 2 2 11 7" xfId="14470"/>
    <cellStyle name="Normal 2 2 2 2 11 8" xfId="14471"/>
    <cellStyle name="Normal 2 2 2 2 11 9" xfId="14472"/>
    <cellStyle name="Normal 2 2 2 2 12" xfId="14473"/>
    <cellStyle name="Normal 2 2 2 2 13" xfId="14474"/>
    <cellStyle name="Normal 2 2 2 2 13 2" xfId="14475"/>
    <cellStyle name="Normal 2 2 2 2 13 2 2" xfId="14476"/>
    <cellStyle name="Normal 2 2 2 2 13 2 2 2" xfId="14477"/>
    <cellStyle name="Normal 2 2 2 2 13 2 2 3" xfId="14478"/>
    <cellStyle name="Normal 2 2 2 2 13 2 3" xfId="14479"/>
    <cellStyle name="Normal 2 2 2 2 13 2 4" xfId="14480"/>
    <cellStyle name="Normal 2 2 2 2 13 2 5" xfId="14481"/>
    <cellStyle name="Normal 2 2 2 2 13 2 6" xfId="14482"/>
    <cellStyle name="Normal 2 2 2 2 13 3" xfId="14483"/>
    <cellStyle name="Normal 2 2 2 2 13 3 2" xfId="14484"/>
    <cellStyle name="Normal 2 2 2 2 13 3 3" xfId="14485"/>
    <cellStyle name="Normal 2 2 2 2 13 4" xfId="14486"/>
    <cellStyle name="Normal 2 2 2 2 13 5" xfId="14487"/>
    <cellStyle name="Normal 2 2 2 2 13 6" xfId="14488"/>
    <cellStyle name="Normal 2 2 2 2 14" xfId="14489"/>
    <cellStyle name="Normal 2 2 2 2 15" xfId="14490"/>
    <cellStyle name="Normal 2 2 2 2 16" xfId="14491"/>
    <cellStyle name="Normal 2 2 2 2 17" xfId="14492"/>
    <cellStyle name="Normal 2 2 2 2 18" xfId="14493"/>
    <cellStyle name="Normal 2 2 2 2 19" xfId="14494"/>
    <cellStyle name="Normal 2 2 2 2 2" xfId="14495"/>
    <cellStyle name="Normal 2 2 2 2 2 10" xfId="14496"/>
    <cellStyle name="Normal 2 2 2 2 2 11" xfId="14497"/>
    <cellStyle name="Normal 2 2 2 2 2 12" xfId="14498"/>
    <cellStyle name="Normal 2 2 2 2 2 13" xfId="14499"/>
    <cellStyle name="Normal 2 2 2 2 2 14" xfId="14500"/>
    <cellStyle name="Normal 2 2 2 2 2 15" xfId="14501"/>
    <cellStyle name="Normal 2 2 2 2 2 15 2" xfId="14502"/>
    <cellStyle name="Normal 2 2 2 2 2 15 3" xfId="14503"/>
    <cellStyle name="Normal 2 2 2 2 2 16" xfId="14504"/>
    <cellStyle name="Normal 2 2 2 2 2 17" xfId="14505"/>
    <cellStyle name="Normal 2 2 2 2 2 18" xfId="14506"/>
    <cellStyle name="Normal 2 2 2 2 2 19" xfId="14507"/>
    <cellStyle name="Normal 2 2 2 2 2 2" xfId="14508"/>
    <cellStyle name="Normal 2 2 2 2 2 2 10" xfId="14509"/>
    <cellStyle name="Normal 2 2 2 2 2 2 11" xfId="14510"/>
    <cellStyle name="Normal 2 2 2 2 2 2 12" xfId="14511"/>
    <cellStyle name="Normal 2 2 2 2 2 2 13" xfId="14512"/>
    <cellStyle name="Normal 2 2 2 2 2 2 13 2" xfId="14513"/>
    <cellStyle name="Normal 2 2 2 2 2 2 13 3" xfId="14514"/>
    <cellStyle name="Normal 2 2 2 2 2 2 14" xfId="14515"/>
    <cellStyle name="Normal 2 2 2 2 2 2 15" xfId="14516"/>
    <cellStyle name="Normal 2 2 2 2 2 2 16" xfId="14517"/>
    <cellStyle name="Normal 2 2 2 2 2 2 17" xfId="14518"/>
    <cellStyle name="Normal 2 2 2 2 2 2 2" xfId="14519"/>
    <cellStyle name="Normal 2 2 2 2 2 2 2 10" xfId="14520"/>
    <cellStyle name="Normal 2 2 2 2 2 2 2 11" xfId="14521"/>
    <cellStyle name="Normal 2 2 2 2 2 2 2 12" xfId="14522"/>
    <cellStyle name="Normal 2 2 2 2 2 2 2 13" xfId="14523"/>
    <cellStyle name="Normal 2 2 2 2 2 2 2 13 2" xfId="14524"/>
    <cellStyle name="Normal 2 2 2 2 2 2 2 13 3" xfId="14525"/>
    <cellStyle name="Normal 2 2 2 2 2 2 2 14" xfId="14526"/>
    <cellStyle name="Normal 2 2 2 2 2 2 2 15" xfId="14527"/>
    <cellStyle name="Normal 2 2 2 2 2 2 2 16" xfId="14528"/>
    <cellStyle name="Normal 2 2 2 2 2 2 2 17" xfId="14529"/>
    <cellStyle name="Normal 2 2 2 2 2 2 2 2" xfId="14530"/>
    <cellStyle name="Normal 2 2 2 2 2 2 2 2 10" xfId="14531"/>
    <cellStyle name="Normal 2 2 2 2 2 2 2 2 11" xfId="14532"/>
    <cellStyle name="Normal 2 2 2 2 2 2 2 2 12" xfId="14533"/>
    <cellStyle name="Normal 2 2 2 2 2 2 2 2 12 2" xfId="14534"/>
    <cellStyle name="Normal 2 2 2 2 2 2 2 2 12 3" xfId="14535"/>
    <cellStyle name="Normal 2 2 2 2 2 2 2 2 13" xfId="14536"/>
    <cellStyle name="Normal 2 2 2 2 2 2 2 2 14" xfId="14537"/>
    <cellStyle name="Normal 2 2 2 2 2 2 2 2 15" xfId="14538"/>
    <cellStyle name="Normal 2 2 2 2 2 2 2 2 16" xfId="14539"/>
    <cellStyle name="Normal 2 2 2 2 2 2 2 2 2" xfId="14540"/>
    <cellStyle name="Normal 2 2 2 2 2 2 2 2 2 2" xfId="14541"/>
    <cellStyle name="Normal 2 2 2 2 2 2 2 2 2 2 2" xfId="14542"/>
    <cellStyle name="Normal 2 2 2 2 2 2 2 2 2 2 2 2" xfId="14543"/>
    <cellStyle name="Normal 2 2 2 2 2 2 2 2 2 2 2 3" xfId="14544"/>
    <cellStyle name="Normal 2 2 2 2 2 2 2 2 2 2 3" xfId="14545"/>
    <cellStyle name="Normal 2 2 2 2 2 2 2 2 2 2 4" xfId="14546"/>
    <cellStyle name="Normal 2 2 2 2 2 2 2 2 2 2 5" xfId="14547"/>
    <cellStyle name="Normal 2 2 2 2 2 2 2 2 2 2 6" xfId="14548"/>
    <cellStyle name="Normal 2 2 2 2 2 2 2 2 2 3" xfId="14549"/>
    <cellStyle name="Normal 2 2 2 2 2 2 2 2 2 3 2" xfId="14550"/>
    <cellStyle name="Normal 2 2 2 2 2 2 2 2 2 3 3" xfId="14551"/>
    <cellStyle name="Normal 2 2 2 2 2 2 2 2 2 4" xfId="14552"/>
    <cellStyle name="Normal 2 2 2 2 2 2 2 2 2 5" xfId="14553"/>
    <cellStyle name="Normal 2 2 2 2 2 2 2 2 2 6" xfId="14554"/>
    <cellStyle name="Normal 2 2 2 2 2 2 2 2 3" xfId="14555"/>
    <cellStyle name="Normal 2 2 2 2 2 2 2 2 4" xfId="14556"/>
    <cellStyle name="Normal 2 2 2 2 2 2 2 2 5" xfId="14557"/>
    <cellStyle name="Normal 2 2 2 2 2 2 2 2 6" xfId="14558"/>
    <cellStyle name="Normal 2 2 2 2 2 2 2 2 7" xfId="14559"/>
    <cellStyle name="Normal 2 2 2 2 2 2 2 2 8" xfId="14560"/>
    <cellStyle name="Normal 2 2 2 2 2 2 2 2 9" xfId="14561"/>
    <cellStyle name="Normal 2 2 2 2 2 2 2 3" xfId="14562"/>
    <cellStyle name="Normal 2 2 2 2 2 2 2 4" xfId="14563"/>
    <cellStyle name="Normal 2 2 2 2 2 2 2 4 2" xfId="14564"/>
    <cellStyle name="Normal 2 2 2 2 2 2 2 4 2 2" xfId="14565"/>
    <cellStyle name="Normal 2 2 2 2 2 2 2 4 2 2 2" xfId="14566"/>
    <cellStyle name="Normal 2 2 2 2 2 2 2 4 2 2 3" xfId="14567"/>
    <cellStyle name="Normal 2 2 2 2 2 2 2 4 2 3" xfId="14568"/>
    <cellStyle name="Normal 2 2 2 2 2 2 2 4 2 4" xfId="14569"/>
    <cellStyle name="Normal 2 2 2 2 2 2 2 4 2 5" xfId="14570"/>
    <cellStyle name="Normal 2 2 2 2 2 2 2 4 2 6" xfId="14571"/>
    <cellStyle name="Normal 2 2 2 2 2 2 2 4 3" xfId="14572"/>
    <cellStyle name="Normal 2 2 2 2 2 2 2 4 3 2" xfId="14573"/>
    <cellStyle name="Normal 2 2 2 2 2 2 2 4 3 3" xfId="14574"/>
    <cellStyle name="Normal 2 2 2 2 2 2 2 4 4" xfId="14575"/>
    <cellStyle name="Normal 2 2 2 2 2 2 2 4 5" xfId="14576"/>
    <cellStyle name="Normal 2 2 2 2 2 2 2 4 6" xfId="14577"/>
    <cellStyle name="Normal 2 2 2 2 2 2 2 5" xfId="14578"/>
    <cellStyle name="Normal 2 2 2 2 2 2 2 6" xfId="14579"/>
    <cellStyle name="Normal 2 2 2 2 2 2 2 7" xfId="14580"/>
    <cellStyle name="Normal 2 2 2 2 2 2 2 8" xfId="14581"/>
    <cellStyle name="Normal 2 2 2 2 2 2 2 9" xfId="14582"/>
    <cellStyle name="Normal 2 2 2 2 2 2 3" xfId="14583"/>
    <cellStyle name="Normal 2 2 2 2 2 2 3 10" xfId="14584"/>
    <cellStyle name="Normal 2 2 2 2 2 2 3 11" xfId="14585"/>
    <cellStyle name="Normal 2 2 2 2 2 2 3 12" xfId="14586"/>
    <cellStyle name="Normal 2 2 2 2 2 2 3 12 2" xfId="14587"/>
    <cellStyle name="Normal 2 2 2 2 2 2 3 12 3" xfId="14588"/>
    <cellStyle name="Normal 2 2 2 2 2 2 3 13" xfId="14589"/>
    <cellStyle name="Normal 2 2 2 2 2 2 3 14" xfId="14590"/>
    <cellStyle name="Normal 2 2 2 2 2 2 3 15" xfId="14591"/>
    <cellStyle name="Normal 2 2 2 2 2 2 3 16" xfId="14592"/>
    <cellStyle name="Normal 2 2 2 2 2 2 3 2" xfId="14593"/>
    <cellStyle name="Normal 2 2 2 2 2 2 3 2 2" xfId="14594"/>
    <cellStyle name="Normal 2 2 2 2 2 2 3 2 2 2" xfId="14595"/>
    <cellStyle name="Normal 2 2 2 2 2 2 3 2 2 2 2" xfId="14596"/>
    <cellStyle name="Normal 2 2 2 2 2 2 3 2 2 2 3" xfId="14597"/>
    <cellStyle name="Normal 2 2 2 2 2 2 3 2 2 3" xfId="14598"/>
    <cellStyle name="Normal 2 2 2 2 2 2 3 2 2 4" xfId="14599"/>
    <cellStyle name="Normal 2 2 2 2 2 2 3 2 2 5" xfId="14600"/>
    <cellStyle name="Normal 2 2 2 2 2 2 3 2 2 6" xfId="14601"/>
    <cellStyle name="Normal 2 2 2 2 2 2 3 2 3" xfId="14602"/>
    <cellStyle name="Normal 2 2 2 2 2 2 3 2 3 2" xfId="14603"/>
    <cellStyle name="Normal 2 2 2 2 2 2 3 2 3 3" xfId="14604"/>
    <cellStyle name="Normal 2 2 2 2 2 2 3 2 4" xfId="14605"/>
    <cellStyle name="Normal 2 2 2 2 2 2 3 2 5" xfId="14606"/>
    <cellStyle name="Normal 2 2 2 2 2 2 3 2 6" xfId="14607"/>
    <cellStyle name="Normal 2 2 2 2 2 2 3 3" xfId="14608"/>
    <cellStyle name="Normal 2 2 2 2 2 2 3 4" xfId="14609"/>
    <cellStyle name="Normal 2 2 2 2 2 2 3 5" xfId="14610"/>
    <cellStyle name="Normal 2 2 2 2 2 2 3 6" xfId="14611"/>
    <cellStyle name="Normal 2 2 2 2 2 2 3 7" xfId="14612"/>
    <cellStyle name="Normal 2 2 2 2 2 2 3 8" xfId="14613"/>
    <cellStyle name="Normal 2 2 2 2 2 2 3 9" xfId="14614"/>
    <cellStyle name="Normal 2 2 2 2 2 2 4" xfId="14615"/>
    <cellStyle name="Normal 2 2 2 2 2 2 4 2" xfId="14616"/>
    <cellStyle name="Normal 2 2 2 2 2 2 4 2 2" xfId="14617"/>
    <cellStyle name="Normal 2 2 2 2 2 2 4 2 2 2" xfId="14618"/>
    <cellStyle name="Normal 2 2 2 2 2 2 4 2 2 3" xfId="14619"/>
    <cellStyle name="Normal 2 2 2 2 2 2 4 2 3" xfId="14620"/>
    <cellStyle name="Normal 2 2 2 2 2 2 4 2 4" xfId="14621"/>
    <cellStyle name="Normal 2 2 2 2 2 2 4 2 5" xfId="14622"/>
    <cellStyle name="Normal 2 2 2 2 2 2 4 2 6" xfId="14623"/>
    <cellStyle name="Normal 2 2 2 2 2 2 4 3" xfId="14624"/>
    <cellStyle name="Normal 2 2 2 2 2 2 4 3 2" xfId="14625"/>
    <cellStyle name="Normal 2 2 2 2 2 2 4 3 3" xfId="14626"/>
    <cellStyle name="Normal 2 2 2 2 2 2 4 4" xfId="14627"/>
    <cellStyle name="Normal 2 2 2 2 2 2 4 5" xfId="14628"/>
    <cellStyle name="Normal 2 2 2 2 2 2 4 6" xfId="14629"/>
    <cellStyle name="Normal 2 2 2 2 2 2 5" xfId="14630"/>
    <cellStyle name="Normal 2 2 2 2 2 2 6" xfId="14631"/>
    <cellStyle name="Normal 2 2 2 2 2 2 7" xfId="14632"/>
    <cellStyle name="Normal 2 2 2 2 2 2 8" xfId="14633"/>
    <cellStyle name="Normal 2 2 2 2 2 2 9" xfId="14634"/>
    <cellStyle name="Normal 2 2 2 2 2 3" xfId="14635"/>
    <cellStyle name="Normal 2 2 2 2 2 4" xfId="14636"/>
    <cellStyle name="Normal 2 2 2 2 2 4 10" xfId="14637"/>
    <cellStyle name="Normal 2 2 2 2 2 4 11" xfId="14638"/>
    <cellStyle name="Normal 2 2 2 2 2 4 12" xfId="14639"/>
    <cellStyle name="Normal 2 2 2 2 2 4 12 2" xfId="14640"/>
    <cellStyle name="Normal 2 2 2 2 2 4 12 3" xfId="14641"/>
    <cellStyle name="Normal 2 2 2 2 2 4 13" xfId="14642"/>
    <cellStyle name="Normal 2 2 2 2 2 4 14" xfId="14643"/>
    <cellStyle name="Normal 2 2 2 2 2 4 15" xfId="14644"/>
    <cellStyle name="Normal 2 2 2 2 2 4 16" xfId="14645"/>
    <cellStyle name="Normal 2 2 2 2 2 4 2" xfId="14646"/>
    <cellStyle name="Normal 2 2 2 2 2 4 2 2" xfId="14647"/>
    <cellStyle name="Normal 2 2 2 2 2 4 2 2 2" xfId="14648"/>
    <cellStyle name="Normal 2 2 2 2 2 4 2 2 2 2" xfId="14649"/>
    <cellStyle name="Normal 2 2 2 2 2 4 2 2 2 3" xfId="14650"/>
    <cellStyle name="Normal 2 2 2 2 2 4 2 2 3" xfId="14651"/>
    <cellStyle name="Normal 2 2 2 2 2 4 2 2 4" xfId="14652"/>
    <cellStyle name="Normal 2 2 2 2 2 4 2 2 5" xfId="14653"/>
    <cellStyle name="Normal 2 2 2 2 2 4 2 2 6" xfId="14654"/>
    <cellStyle name="Normal 2 2 2 2 2 4 2 3" xfId="14655"/>
    <cellStyle name="Normal 2 2 2 2 2 4 2 3 2" xfId="14656"/>
    <cellStyle name="Normal 2 2 2 2 2 4 2 3 3" xfId="14657"/>
    <cellStyle name="Normal 2 2 2 2 2 4 2 4" xfId="14658"/>
    <cellStyle name="Normal 2 2 2 2 2 4 2 5" xfId="14659"/>
    <cellStyle name="Normal 2 2 2 2 2 4 2 6" xfId="14660"/>
    <cellStyle name="Normal 2 2 2 2 2 4 3" xfId="14661"/>
    <cellStyle name="Normal 2 2 2 2 2 4 4" xfId="14662"/>
    <cellStyle name="Normal 2 2 2 2 2 4 5" xfId="14663"/>
    <cellStyle name="Normal 2 2 2 2 2 4 6" xfId="14664"/>
    <cellStyle name="Normal 2 2 2 2 2 4 7" xfId="14665"/>
    <cellStyle name="Normal 2 2 2 2 2 4 8" xfId="14666"/>
    <cellStyle name="Normal 2 2 2 2 2 4 9" xfId="14667"/>
    <cellStyle name="Normal 2 2 2 2 2 5" xfId="14668"/>
    <cellStyle name="Normal 2 2 2 2 2 6" xfId="14669"/>
    <cellStyle name="Normal 2 2 2 2 2 6 2" xfId="14670"/>
    <cellStyle name="Normal 2 2 2 2 2 6 2 2" xfId="14671"/>
    <cellStyle name="Normal 2 2 2 2 2 6 2 2 2" xfId="14672"/>
    <cellStyle name="Normal 2 2 2 2 2 6 2 2 3" xfId="14673"/>
    <cellStyle name="Normal 2 2 2 2 2 6 2 3" xfId="14674"/>
    <cellStyle name="Normal 2 2 2 2 2 6 2 4" xfId="14675"/>
    <cellStyle name="Normal 2 2 2 2 2 6 2 5" xfId="14676"/>
    <cellStyle name="Normal 2 2 2 2 2 6 2 6" xfId="14677"/>
    <cellStyle name="Normal 2 2 2 2 2 6 3" xfId="14678"/>
    <cellStyle name="Normal 2 2 2 2 2 6 3 2" xfId="14679"/>
    <cellStyle name="Normal 2 2 2 2 2 6 3 3" xfId="14680"/>
    <cellStyle name="Normal 2 2 2 2 2 6 4" xfId="14681"/>
    <cellStyle name="Normal 2 2 2 2 2 6 5" xfId="14682"/>
    <cellStyle name="Normal 2 2 2 2 2 6 6" xfId="14683"/>
    <cellStyle name="Normal 2 2 2 2 2 7" xfId="14684"/>
    <cellStyle name="Normal 2 2 2 2 2 8" xfId="14685"/>
    <cellStyle name="Normal 2 2 2 2 2 9" xfId="14686"/>
    <cellStyle name="Normal 2 2 2 2 20" xfId="14687"/>
    <cellStyle name="Normal 2 2 2 2 21" xfId="14688"/>
    <cellStyle name="Normal 2 2 2 2 22" xfId="14689"/>
    <cellStyle name="Normal 2 2 2 2 23" xfId="14690"/>
    <cellStyle name="Normal 2 2 2 2 23 2" xfId="14691"/>
    <cellStyle name="Normal 2 2 2 2 23 3" xfId="14692"/>
    <cellStyle name="Normal 2 2 2 2 24" xfId="14693"/>
    <cellStyle name="Normal 2 2 2 2 25" xfId="14694"/>
    <cellStyle name="Normal 2 2 2 2 26" xfId="14695"/>
    <cellStyle name="Normal 2 2 2 2 27" xfId="14696"/>
    <cellStyle name="Normal 2 2 2 2 28" xfId="14697"/>
    <cellStyle name="Normal 2 2 2 2 3" xfId="14698"/>
    <cellStyle name="Normal 2 2 2 2 4" xfId="14699"/>
    <cellStyle name="Normal 2 2 2 2 5" xfId="14700"/>
    <cellStyle name="Normal 2 2 2 2 6" xfId="14701"/>
    <cellStyle name="Normal 2 2 2 2 7" xfId="14702"/>
    <cellStyle name="Normal 2 2 2 2 8" xfId="14703"/>
    <cellStyle name="Normal 2 2 2 2 9" xfId="14704"/>
    <cellStyle name="Normal 2 2 2 20" xfId="14705"/>
    <cellStyle name="Normal 2 2 2 21" xfId="14706"/>
    <cellStyle name="Normal 2 2 2 22" xfId="14707"/>
    <cellStyle name="Normal 2 2 2 23" xfId="14708"/>
    <cellStyle name="Normal 2 2 2 23 2" xfId="14709"/>
    <cellStyle name="Normal 2 2 2 23 3" xfId="14710"/>
    <cellStyle name="Normal 2 2 2 24" xfId="14711"/>
    <cellStyle name="Normal 2 2 2 25" xfId="14712"/>
    <cellStyle name="Normal 2 2 2 26" xfId="14713"/>
    <cellStyle name="Normal 2 2 2 27" xfId="14714"/>
    <cellStyle name="Normal 2 2 2 3" xfId="14715"/>
    <cellStyle name="Normal 2 2 2 3 10" xfId="14716"/>
    <cellStyle name="Normal 2 2 2 3 11" xfId="14717"/>
    <cellStyle name="Normal 2 2 2 3 12" xfId="14718"/>
    <cellStyle name="Normal 2 2 2 3 13" xfId="14719"/>
    <cellStyle name="Normal 2 2 2 3 14" xfId="14720"/>
    <cellStyle name="Normal 2 2 2 3 15" xfId="14721"/>
    <cellStyle name="Normal 2 2 2 3 15 2" xfId="14722"/>
    <cellStyle name="Normal 2 2 2 3 15 3" xfId="14723"/>
    <cellStyle name="Normal 2 2 2 3 16" xfId="14724"/>
    <cellStyle name="Normal 2 2 2 3 17" xfId="14725"/>
    <cellStyle name="Normal 2 2 2 3 18" xfId="14726"/>
    <cellStyle name="Normal 2 2 2 3 19" xfId="14727"/>
    <cellStyle name="Normal 2 2 2 3 2" xfId="14728"/>
    <cellStyle name="Normal 2 2 2 3 2 10" xfId="14729"/>
    <cellStyle name="Normal 2 2 2 3 2 11" xfId="14730"/>
    <cellStyle name="Normal 2 2 2 3 2 12" xfId="14731"/>
    <cellStyle name="Normal 2 2 2 3 2 13" xfId="14732"/>
    <cellStyle name="Normal 2 2 2 3 2 13 2" xfId="14733"/>
    <cellStyle name="Normal 2 2 2 3 2 13 3" xfId="14734"/>
    <cellStyle name="Normal 2 2 2 3 2 14" xfId="14735"/>
    <cellStyle name="Normal 2 2 2 3 2 15" xfId="14736"/>
    <cellStyle name="Normal 2 2 2 3 2 16" xfId="14737"/>
    <cellStyle name="Normal 2 2 2 3 2 17" xfId="14738"/>
    <cellStyle name="Normal 2 2 2 3 2 2" xfId="14739"/>
    <cellStyle name="Normal 2 2 2 3 2 2 10" xfId="14740"/>
    <cellStyle name="Normal 2 2 2 3 2 2 11" xfId="14741"/>
    <cellStyle name="Normal 2 2 2 3 2 2 12" xfId="14742"/>
    <cellStyle name="Normal 2 2 2 3 2 2 13" xfId="14743"/>
    <cellStyle name="Normal 2 2 2 3 2 2 13 2" xfId="14744"/>
    <cellStyle name="Normal 2 2 2 3 2 2 13 3" xfId="14745"/>
    <cellStyle name="Normal 2 2 2 3 2 2 14" xfId="14746"/>
    <cellStyle name="Normal 2 2 2 3 2 2 15" xfId="14747"/>
    <cellStyle name="Normal 2 2 2 3 2 2 16" xfId="14748"/>
    <cellStyle name="Normal 2 2 2 3 2 2 17" xfId="14749"/>
    <cellStyle name="Normal 2 2 2 3 2 2 2" xfId="14750"/>
    <cellStyle name="Normal 2 2 2 3 2 2 2 10" xfId="14751"/>
    <cellStyle name="Normal 2 2 2 3 2 2 2 11" xfId="14752"/>
    <cellStyle name="Normal 2 2 2 3 2 2 2 12" xfId="14753"/>
    <cellStyle name="Normal 2 2 2 3 2 2 2 12 2" xfId="14754"/>
    <cellStyle name="Normal 2 2 2 3 2 2 2 12 3" xfId="14755"/>
    <cellStyle name="Normal 2 2 2 3 2 2 2 13" xfId="14756"/>
    <cellStyle name="Normal 2 2 2 3 2 2 2 14" xfId="14757"/>
    <cellStyle name="Normal 2 2 2 3 2 2 2 15" xfId="14758"/>
    <cellStyle name="Normal 2 2 2 3 2 2 2 16" xfId="14759"/>
    <cellStyle name="Normal 2 2 2 3 2 2 2 2" xfId="14760"/>
    <cellStyle name="Normal 2 2 2 3 2 2 2 2 2" xfId="14761"/>
    <cellStyle name="Normal 2 2 2 3 2 2 2 2 2 2" xfId="14762"/>
    <cellStyle name="Normal 2 2 2 3 2 2 2 2 2 2 2" xfId="14763"/>
    <cellStyle name="Normal 2 2 2 3 2 2 2 2 2 2 3" xfId="14764"/>
    <cellStyle name="Normal 2 2 2 3 2 2 2 2 2 3" xfId="14765"/>
    <cellStyle name="Normal 2 2 2 3 2 2 2 2 2 4" xfId="14766"/>
    <cellStyle name="Normal 2 2 2 3 2 2 2 2 2 5" xfId="14767"/>
    <cellStyle name="Normal 2 2 2 3 2 2 2 2 2 6" xfId="14768"/>
    <cellStyle name="Normal 2 2 2 3 2 2 2 2 3" xfId="14769"/>
    <cellStyle name="Normal 2 2 2 3 2 2 2 2 3 2" xfId="14770"/>
    <cellStyle name="Normal 2 2 2 3 2 2 2 2 3 3" xfId="14771"/>
    <cellStyle name="Normal 2 2 2 3 2 2 2 2 4" xfId="14772"/>
    <cellStyle name="Normal 2 2 2 3 2 2 2 2 5" xfId="14773"/>
    <cellStyle name="Normal 2 2 2 3 2 2 2 2 6" xfId="14774"/>
    <cellStyle name="Normal 2 2 2 3 2 2 2 3" xfId="14775"/>
    <cellStyle name="Normal 2 2 2 3 2 2 2 4" xfId="14776"/>
    <cellStyle name="Normal 2 2 2 3 2 2 2 5" xfId="14777"/>
    <cellStyle name="Normal 2 2 2 3 2 2 2 6" xfId="14778"/>
    <cellStyle name="Normal 2 2 2 3 2 2 2 7" xfId="14779"/>
    <cellStyle name="Normal 2 2 2 3 2 2 2 8" xfId="14780"/>
    <cellStyle name="Normal 2 2 2 3 2 2 2 9" xfId="14781"/>
    <cellStyle name="Normal 2 2 2 3 2 2 3" xfId="14782"/>
    <cellStyle name="Normal 2 2 2 3 2 2 4" xfId="14783"/>
    <cellStyle name="Normal 2 2 2 3 2 2 4 2" xfId="14784"/>
    <cellStyle name="Normal 2 2 2 3 2 2 4 2 2" xfId="14785"/>
    <cellStyle name="Normal 2 2 2 3 2 2 4 2 2 2" xfId="14786"/>
    <cellStyle name="Normal 2 2 2 3 2 2 4 2 2 3" xfId="14787"/>
    <cellStyle name="Normal 2 2 2 3 2 2 4 2 3" xfId="14788"/>
    <cellStyle name="Normal 2 2 2 3 2 2 4 2 4" xfId="14789"/>
    <cellStyle name="Normal 2 2 2 3 2 2 4 2 5" xfId="14790"/>
    <cellStyle name="Normal 2 2 2 3 2 2 4 2 6" xfId="14791"/>
    <cellStyle name="Normal 2 2 2 3 2 2 4 3" xfId="14792"/>
    <cellStyle name="Normal 2 2 2 3 2 2 4 3 2" xfId="14793"/>
    <cellStyle name="Normal 2 2 2 3 2 2 4 3 3" xfId="14794"/>
    <cellStyle name="Normal 2 2 2 3 2 2 4 4" xfId="14795"/>
    <cellStyle name="Normal 2 2 2 3 2 2 4 5" xfId="14796"/>
    <cellStyle name="Normal 2 2 2 3 2 2 4 6" xfId="14797"/>
    <cellStyle name="Normal 2 2 2 3 2 2 5" xfId="14798"/>
    <cellStyle name="Normal 2 2 2 3 2 2 6" xfId="14799"/>
    <cellStyle name="Normal 2 2 2 3 2 2 7" xfId="14800"/>
    <cellStyle name="Normal 2 2 2 3 2 2 8" xfId="14801"/>
    <cellStyle name="Normal 2 2 2 3 2 2 9" xfId="14802"/>
    <cellStyle name="Normal 2 2 2 3 2 3" xfId="14803"/>
    <cellStyle name="Normal 2 2 2 3 2 3 10" xfId="14804"/>
    <cellStyle name="Normal 2 2 2 3 2 3 11" xfId="14805"/>
    <cellStyle name="Normal 2 2 2 3 2 3 12" xfId="14806"/>
    <cellStyle name="Normal 2 2 2 3 2 3 12 2" xfId="14807"/>
    <cellStyle name="Normal 2 2 2 3 2 3 12 3" xfId="14808"/>
    <cellStyle name="Normal 2 2 2 3 2 3 13" xfId="14809"/>
    <cellStyle name="Normal 2 2 2 3 2 3 14" xfId="14810"/>
    <cellStyle name="Normal 2 2 2 3 2 3 15" xfId="14811"/>
    <cellStyle name="Normal 2 2 2 3 2 3 16" xfId="14812"/>
    <cellStyle name="Normal 2 2 2 3 2 3 2" xfId="14813"/>
    <cellStyle name="Normal 2 2 2 3 2 3 2 2" xfId="14814"/>
    <cellStyle name="Normal 2 2 2 3 2 3 2 2 2" xfId="14815"/>
    <cellStyle name="Normal 2 2 2 3 2 3 2 2 2 2" xfId="14816"/>
    <cellStyle name="Normal 2 2 2 3 2 3 2 2 2 3" xfId="14817"/>
    <cellStyle name="Normal 2 2 2 3 2 3 2 2 3" xfId="14818"/>
    <cellStyle name="Normal 2 2 2 3 2 3 2 2 4" xfId="14819"/>
    <cellStyle name="Normal 2 2 2 3 2 3 2 2 5" xfId="14820"/>
    <cellStyle name="Normal 2 2 2 3 2 3 2 2 6" xfId="14821"/>
    <cellStyle name="Normal 2 2 2 3 2 3 2 3" xfId="14822"/>
    <cellStyle name="Normal 2 2 2 3 2 3 2 3 2" xfId="14823"/>
    <cellStyle name="Normal 2 2 2 3 2 3 2 3 3" xfId="14824"/>
    <cellStyle name="Normal 2 2 2 3 2 3 2 4" xfId="14825"/>
    <cellStyle name="Normal 2 2 2 3 2 3 2 5" xfId="14826"/>
    <cellStyle name="Normal 2 2 2 3 2 3 2 6" xfId="14827"/>
    <cellStyle name="Normal 2 2 2 3 2 3 3" xfId="14828"/>
    <cellStyle name="Normal 2 2 2 3 2 3 4" xfId="14829"/>
    <cellStyle name="Normal 2 2 2 3 2 3 5" xfId="14830"/>
    <cellStyle name="Normal 2 2 2 3 2 3 6" xfId="14831"/>
    <cellStyle name="Normal 2 2 2 3 2 3 7" xfId="14832"/>
    <cellStyle name="Normal 2 2 2 3 2 3 8" xfId="14833"/>
    <cellStyle name="Normal 2 2 2 3 2 3 9" xfId="14834"/>
    <cellStyle name="Normal 2 2 2 3 2 4" xfId="14835"/>
    <cellStyle name="Normal 2 2 2 3 2 4 2" xfId="14836"/>
    <cellStyle name="Normal 2 2 2 3 2 4 2 2" xfId="14837"/>
    <cellStyle name="Normal 2 2 2 3 2 4 2 2 2" xfId="14838"/>
    <cellStyle name="Normal 2 2 2 3 2 4 2 2 3" xfId="14839"/>
    <cellStyle name="Normal 2 2 2 3 2 4 2 3" xfId="14840"/>
    <cellStyle name="Normal 2 2 2 3 2 4 2 4" xfId="14841"/>
    <cellStyle name="Normal 2 2 2 3 2 4 2 5" xfId="14842"/>
    <cellStyle name="Normal 2 2 2 3 2 4 2 6" xfId="14843"/>
    <cellStyle name="Normal 2 2 2 3 2 4 3" xfId="14844"/>
    <cellStyle name="Normal 2 2 2 3 2 4 3 2" xfId="14845"/>
    <cellStyle name="Normal 2 2 2 3 2 4 3 3" xfId="14846"/>
    <cellStyle name="Normal 2 2 2 3 2 4 4" xfId="14847"/>
    <cellStyle name="Normal 2 2 2 3 2 4 5" xfId="14848"/>
    <cellStyle name="Normal 2 2 2 3 2 4 6" xfId="14849"/>
    <cellStyle name="Normal 2 2 2 3 2 5" xfId="14850"/>
    <cellStyle name="Normal 2 2 2 3 2 6" xfId="14851"/>
    <cellStyle name="Normal 2 2 2 3 2 7" xfId="14852"/>
    <cellStyle name="Normal 2 2 2 3 2 8" xfId="14853"/>
    <cellStyle name="Normal 2 2 2 3 2 9" xfId="14854"/>
    <cellStyle name="Normal 2 2 2 3 3" xfId="14855"/>
    <cellStyle name="Normal 2 2 2 3 4" xfId="14856"/>
    <cellStyle name="Normal 2 2 2 3 4 10" xfId="14857"/>
    <cellStyle name="Normal 2 2 2 3 4 11" xfId="14858"/>
    <cellStyle name="Normal 2 2 2 3 4 12" xfId="14859"/>
    <cellStyle name="Normal 2 2 2 3 4 12 2" xfId="14860"/>
    <cellStyle name="Normal 2 2 2 3 4 12 3" xfId="14861"/>
    <cellStyle name="Normal 2 2 2 3 4 13" xfId="14862"/>
    <cellStyle name="Normal 2 2 2 3 4 14" xfId="14863"/>
    <cellStyle name="Normal 2 2 2 3 4 15" xfId="14864"/>
    <cellStyle name="Normal 2 2 2 3 4 16" xfId="14865"/>
    <cellStyle name="Normal 2 2 2 3 4 2" xfId="14866"/>
    <cellStyle name="Normal 2 2 2 3 4 2 2" xfId="14867"/>
    <cellStyle name="Normal 2 2 2 3 4 2 2 2" xfId="14868"/>
    <cellStyle name="Normal 2 2 2 3 4 2 2 2 2" xfId="14869"/>
    <cellStyle name="Normal 2 2 2 3 4 2 2 2 3" xfId="14870"/>
    <cellStyle name="Normal 2 2 2 3 4 2 2 3" xfId="14871"/>
    <cellStyle name="Normal 2 2 2 3 4 2 2 4" xfId="14872"/>
    <cellStyle name="Normal 2 2 2 3 4 2 2 5" xfId="14873"/>
    <cellStyle name="Normal 2 2 2 3 4 2 2 6" xfId="14874"/>
    <cellStyle name="Normal 2 2 2 3 4 2 3" xfId="14875"/>
    <cellStyle name="Normal 2 2 2 3 4 2 3 2" xfId="14876"/>
    <cellStyle name="Normal 2 2 2 3 4 2 3 3" xfId="14877"/>
    <cellStyle name="Normal 2 2 2 3 4 2 4" xfId="14878"/>
    <cellStyle name="Normal 2 2 2 3 4 2 5" xfId="14879"/>
    <cellStyle name="Normal 2 2 2 3 4 2 6" xfId="14880"/>
    <cellStyle name="Normal 2 2 2 3 4 3" xfId="14881"/>
    <cellStyle name="Normal 2 2 2 3 4 4" xfId="14882"/>
    <cellStyle name="Normal 2 2 2 3 4 5" xfId="14883"/>
    <cellStyle name="Normal 2 2 2 3 4 6" xfId="14884"/>
    <cellStyle name="Normal 2 2 2 3 4 7" xfId="14885"/>
    <cellStyle name="Normal 2 2 2 3 4 8" xfId="14886"/>
    <cellStyle name="Normal 2 2 2 3 4 9" xfId="14887"/>
    <cellStyle name="Normal 2 2 2 3 5" xfId="14888"/>
    <cellStyle name="Normal 2 2 2 3 6" xfId="14889"/>
    <cellStyle name="Normal 2 2 2 3 6 2" xfId="14890"/>
    <cellStyle name="Normal 2 2 2 3 6 2 2" xfId="14891"/>
    <cellStyle name="Normal 2 2 2 3 6 2 2 2" xfId="14892"/>
    <cellStyle name="Normal 2 2 2 3 6 2 2 3" xfId="14893"/>
    <cellStyle name="Normal 2 2 2 3 6 2 3" xfId="14894"/>
    <cellStyle name="Normal 2 2 2 3 6 2 4" xfId="14895"/>
    <cellStyle name="Normal 2 2 2 3 6 2 5" xfId="14896"/>
    <cellStyle name="Normal 2 2 2 3 6 2 6" xfId="14897"/>
    <cellStyle name="Normal 2 2 2 3 6 3" xfId="14898"/>
    <cellStyle name="Normal 2 2 2 3 6 3 2" xfId="14899"/>
    <cellStyle name="Normal 2 2 2 3 6 3 3" xfId="14900"/>
    <cellStyle name="Normal 2 2 2 3 6 4" xfId="14901"/>
    <cellStyle name="Normal 2 2 2 3 6 5" xfId="14902"/>
    <cellStyle name="Normal 2 2 2 3 6 6" xfId="14903"/>
    <cellStyle name="Normal 2 2 2 3 7" xfId="14904"/>
    <cellStyle name="Normal 2 2 2 3 8" xfId="14905"/>
    <cellStyle name="Normal 2 2 2 3 9" xfId="14906"/>
    <cellStyle name="Normal 2 2 2 4" xfId="14907"/>
    <cellStyle name="Normal 2 2 2 5" xfId="14908"/>
    <cellStyle name="Normal 2 2 2 6" xfId="14909"/>
    <cellStyle name="Normal 2 2 2 7" xfId="14910"/>
    <cellStyle name="Normal 2 2 2 8" xfId="14911"/>
    <cellStyle name="Normal 2 2 2 9" xfId="14912"/>
    <cellStyle name="Normal 2 2 2_Blank_BOQ" xfId="14913"/>
    <cellStyle name="Normal 2 2 20" xfId="14914"/>
    <cellStyle name="Normal 2 2 21" xfId="14915"/>
    <cellStyle name="Normal 2 2 22" xfId="14916"/>
    <cellStyle name="Normal 2 2 23" xfId="14917"/>
    <cellStyle name="Normal 2 2 24" xfId="14918"/>
    <cellStyle name="Normal 2 2 25" xfId="14919"/>
    <cellStyle name="Normal 2 2 26" xfId="14920"/>
    <cellStyle name="Normal 2 2 27" xfId="14921"/>
    <cellStyle name="Normal 2 2 28" xfId="14922"/>
    <cellStyle name="Normal 2 2 29" xfId="14923"/>
    <cellStyle name="Normal 2 2 29 10" xfId="39317"/>
    <cellStyle name="Normal 2 2 29 2" xfId="14924"/>
    <cellStyle name="Normal 2 2 29 3" xfId="14925"/>
    <cellStyle name="Normal 2 2 29 4" xfId="14926"/>
    <cellStyle name="Normal 2 2 29 4 2" xfId="14927"/>
    <cellStyle name="Normal 2 2 29 4 2 2" xfId="14928"/>
    <cellStyle name="Normal 2 2 29 4 2 2 2" xfId="39318"/>
    <cellStyle name="Normal 2 2 29 4 2 3" xfId="14929"/>
    <cellStyle name="Normal 2 2 29 4 2 3 2" xfId="39319"/>
    <cellStyle name="Normal 2 2 29 4 2 4" xfId="14930"/>
    <cellStyle name="Normal 2 2 29 4 2 4 2" xfId="39320"/>
    <cellStyle name="Normal 2 2 29 4 2 5" xfId="39321"/>
    <cellStyle name="Normal 2 2 29 4 3" xfId="14931"/>
    <cellStyle name="Normal 2 2 29 4 3 2" xfId="39322"/>
    <cellStyle name="Normal 2 2 29 4 4" xfId="14932"/>
    <cellStyle name="Normal 2 2 29 4 4 2" xfId="39323"/>
    <cellStyle name="Normal 2 2 29 4 5" xfId="14933"/>
    <cellStyle name="Normal 2 2 29 4 5 2" xfId="39324"/>
    <cellStyle name="Normal 2 2 29 4 6" xfId="39325"/>
    <cellStyle name="Normal 2 2 29 5" xfId="14934"/>
    <cellStyle name="Normal 2 2 29 5 2" xfId="14935"/>
    <cellStyle name="Normal 2 2 29 5 2 2" xfId="14936"/>
    <cellStyle name="Normal 2 2 29 5 2 2 2" xfId="39326"/>
    <cellStyle name="Normal 2 2 29 5 2 3" xfId="14937"/>
    <cellStyle name="Normal 2 2 29 5 2 3 2" xfId="39327"/>
    <cellStyle name="Normal 2 2 29 5 2 4" xfId="14938"/>
    <cellStyle name="Normal 2 2 29 5 2 4 2" xfId="39328"/>
    <cellStyle name="Normal 2 2 29 5 2 5" xfId="39329"/>
    <cellStyle name="Normal 2 2 29 5 3" xfId="14939"/>
    <cellStyle name="Normal 2 2 29 5 3 2" xfId="39330"/>
    <cellStyle name="Normal 2 2 29 5 4" xfId="14940"/>
    <cellStyle name="Normal 2 2 29 5 4 2" xfId="39331"/>
    <cellStyle name="Normal 2 2 29 5 5" xfId="14941"/>
    <cellStyle name="Normal 2 2 29 5 5 2" xfId="39332"/>
    <cellStyle name="Normal 2 2 29 5 6" xfId="39333"/>
    <cellStyle name="Normal 2 2 29 6" xfId="14942"/>
    <cellStyle name="Normal 2 2 29 6 2" xfId="14943"/>
    <cellStyle name="Normal 2 2 29 6 2 2" xfId="39334"/>
    <cellStyle name="Normal 2 2 29 6 3" xfId="14944"/>
    <cellStyle name="Normal 2 2 29 6 3 2" xfId="39335"/>
    <cellStyle name="Normal 2 2 29 6 4" xfId="14945"/>
    <cellStyle name="Normal 2 2 29 6 4 2" xfId="39336"/>
    <cellStyle name="Normal 2 2 29 6 5" xfId="39337"/>
    <cellStyle name="Normal 2 2 29 7" xfId="14946"/>
    <cellStyle name="Normal 2 2 29 7 2" xfId="39338"/>
    <cellStyle name="Normal 2 2 29 8" xfId="14947"/>
    <cellStyle name="Normal 2 2 29 8 2" xfId="39339"/>
    <cellStyle name="Normal 2 2 29 9" xfId="14948"/>
    <cellStyle name="Normal 2 2 29 9 2" xfId="39340"/>
    <cellStyle name="Normal 2 2 3" xfId="14949"/>
    <cellStyle name="Normal 2 2 3 2" xfId="14950"/>
    <cellStyle name="Normal 2 2 3 3" xfId="14951"/>
    <cellStyle name="Normal 2 2 3 3 2" xfId="14952"/>
    <cellStyle name="Normal 2 2 3 4" xfId="14953"/>
    <cellStyle name="Normal 2 2 30" xfId="14954"/>
    <cellStyle name="Normal 2 2 31" xfId="14955"/>
    <cellStyle name="Normal 2 2 32" xfId="14956"/>
    <cellStyle name="Normal 2 2 33" xfId="14957"/>
    <cellStyle name="Normal 2 2 33 2" xfId="14958"/>
    <cellStyle name="Normal 2 2 33 2 2" xfId="14959"/>
    <cellStyle name="Normal 2 2 33 2 2 2" xfId="14960"/>
    <cellStyle name="Normal 2 2 33 2 2 2 2" xfId="39341"/>
    <cellStyle name="Normal 2 2 33 2 2 3" xfId="14961"/>
    <cellStyle name="Normal 2 2 33 2 2 3 2" xfId="39342"/>
    <cellStyle name="Normal 2 2 33 2 2 4" xfId="14962"/>
    <cellStyle name="Normal 2 2 33 2 2 4 2" xfId="39343"/>
    <cellStyle name="Normal 2 2 33 2 2 5" xfId="39344"/>
    <cellStyle name="Normal 2 2 33 2 3" xfId="14963"/>
    <cellStyle name="Normal 2 2 33 2 3 2" xfId="39345"/>
    <cellStyle name="Normal 2 2 33 2 4" xfId="14964"/>
    <cellStyle name="Normal 2 2 33 2 4 2" xfId="39346"/>
    <cellStyle name="Normal 2 2 33 2 5" xfId="14965"/>
    <cellStyle name="Normal 2 2 33 2 5 2" xfId="39347"/>
    <cellStyle name="Normal 2 2 33 2 6" xfId="39348"/>
    <cellStyle name="Normal 2 2 33 3" xfId="14966"/>
    <cellStyle name="Normal 2 2 33 3 2" xfId="14967"/>
    <cellStyle name="Normal 2 2 33 3 2 2" xfId="14968"/>
    <cellStyle name="Normal 2 2 33 3 2 2 2" xfId="39349"/>
    <cellStyle name="Normal 2 2 33 3 2 3" xfId="14969"/>
    <cellStyle name="Normal 2 2 33 3 2 3 2" xfId="39350"/>
    <cellStyle name="Normal 2 2 33 3 2 4" xfId="14970"/>
    <cellStyle name="Normal 2 2 33 3 2 4 2" xfId="39351"/>
    <cellStyle name="Normal 2 2 33 3 2 5" xfId="39352"/>
    <cellStyle name="Normal 2 2 33 3 3" xfId="14971"/>
    <cellStyle name="Normal 2 2 33 3 3 2" xfId="39353"/>
    <cellStyle name="Normal 2 2 33 3 4" xfId="14972"/>
    <cellStyle name="Normal 2 2 33 3 4 2" xfId="39354"/>
    <cellStyle name="Normal 2 2 33 3 5" xfId="14973"/>
    <cellStyle name="Normal 2 2 33 3 5 2" xfId="39355"/>
    <cellStyle name="Normal 2 2 33 3 6" xfId="39356"/>
    <cellStyle name="Normal 2 2 33 4" xfId="14974"/>
    <cellStyle name="Normal 2 2 33 4 2" xfId="14975"/>
    <cellStyle name="Normal 2 2 33 4 2 2" xfId="39357"/>
    <cellStyle name="Normal 2 2 33 4 3" xfId="14976"/>
    <cellStyle name="Normal 2 2 33 4 3 2" xfId="39358"/>
    <cellStyle name="Normal 2 2 33 4 4" xfId="14977"/>
    <cellStyle name="Normal 2 2 33 4 4 2" xfId="39359"/>
    <cellStyle name="Normal 2 2 33 4 5" xfId="39360"/>
    <cellStyle name="Normal 2 2 33 5" xfId="14978"/>
    <cellStyle name="Normal 2 2 33 5 2" xfId="39361"/>
    <cellStyle name="Normal 2 2 33 6" xfId="14979"/>
    <cellStyle name="Normal 2 2 33 6 2" xfId="39362"/>
    <cellStyle name="Normal 2 2 33 7" xfId="14980"/>
    <cellStyle name="Normal 2 2 33 7 2" xfId="39363"/>
    <cellStyle name="Normal 2 2 33 8" xfId="39364"/>
    <cellStyle name="Normal 2 2 34" xfId="14981"/>
    <cellStyle name="Normal 2 2 35" xfId="14982"/>
    <cellStyle name="Normal 2 2 36" xfId="14983"/>
    <cellStyle name="Normal 2 2 37" xfId="14984"/>
    <cellStyle name="Normal 2 2 38" xfId="14985"/>
    <cellStyle name="Normal 2 2 39" xfId="14986"/>
    <cellStyle name="Normal 2 2 4" xfId="14987"/>
    <cellStyle name="Normal 2 2 4 2" xfId="14988"/>
    <cellStyle name="Normal 2 2 4 3" xfId="14989"/>
    <cellStyle name="Normal 2 2 40" xfId="39365"/>
    <cellStyle name="Normal 2 2 5" xfId="14990"/>
    <cellStyle name="Normal 2 2 5 2" xfId="14991"/>
    <cellStyle name="Normal 2 2 5 3" xfId="14992"/>
    <cellStyle name="Normal 2 2 6" xfId="14993"/>
    <cellStyle name="Normal 2 2 6 2" xfId="14994"/>
    <cellStyle name="Normal 2 2 7" xfId="14995"/>
    <cellStyle name="Normal 2 2 8" xfId="14996"/>
    <cellStyle name="Normal 2 2 9" xfId="14997"/>
    <cellStyle name="Normal 2 2 9 10" xfId="14998"/>
    <cellStyle name="Normal 2 2 9 10 2" xfId="14999"/>
    <cellStyle name="Normal 2 2 9 10 2 2" xfId="15000"/>
    <cellStyle name="Normal 2 2 9 10 2 2 2" xfId="15001"/>
    <cellStyle name="Normal 2 2 9 10 2 2 2 2" xfId="39366"/>
    <cellStyle name="Normal 2 2 9 10 2 2 3" xfId="15002"/>
    <cellStyle name="Normal 2 2 9 10 2 2 3 2" xfId="39367"/>
    <cellStyle name="Normal 2 2 9 10 2 2 4" xfId="15003"/>
    <cellStyle name="Normal 2 2 9 10 2 2 4 2" xfId="39368"/>
    <cellStyle name="Normal 2 2 9 10 2 2 5" xfId="39369"/>
    <cellStyle name="Normal 2 2 9 10 2 3" xfId="15004"/>
    <cellStyle name="Normal 2 2 9 10 2 3 2" xfId="39370"/>
    <cellStyle name="Normal 2 2 9 10 2 4" xfId="15005"/>
    <cellStyle name="Normal 2 2 9 10 2 4 2" xfId="39371"/>
    <cellStyle name="Normal 2 2 9 10 2 5" xfId="15006"/>
    <cellStyle name="Normal 2 2 9 10 2 5 2" xfId="39372"/>
    <cellStyle name="Normal 2 2 9 10 2 6" xfId="39373"/>
    <cellStyle name="Normal 2 2 9 10 3" xfId="15007"/>
    <cellStyle name="Normal 2 2 9 10 3 2" xfId="15008"/>
    <cellStyle name="Normal 2 2 9 10 3 2 2" xfId="15009"/>
    <cellStyle name="Normal 2 2 9 10 3 2 2 2" xfId="39374"/>
    <cellStyle name="Normal 2 2 9 10 3 2 3" xfId="15010"/>
    <cellStyle name="Normal 2 2 9 10 3 2 3 2" xfId="39375"/>
    <cellStyle name="Normal 2 2 9 10 3 2 4" xfId="15011"/>
    <cellStyle name="Normal 2 2 9 10 3 2 4 2" xfId="39376"/>
    <cellStyle name="Normal 2 2 9 10 3 2 5" xfId="39377"/>
    <cellStyle name="Normal 2 2 9 10 3 3" xfId="15012"/>
    <cellStyle name="Normal 2 2 9 10 3 3 2" xfId="39378"/>
    <cellStyle name="Normal 2 2 9 10 3 4" xfId="15013"/>
    <cellStyle name="Normal 2 2 9 10 3 4 2" xfId="39379"/>
    <cellStyle name="Normal 2 2 9 10 3 5" xfId="15014"/>
    <cellStyle name="Normal 2 2 9 10 3 5 2" xfId="39380"/>
    <cellStyle name="Normal 2 2 9 10 3 6" xfId="39381"/>
    <cellStyle name="Normal 2 2 9 10 4" xfId="15015"/>
    <cellStyle name="Normal 2 2 9 10 4 2" xfId="15016"/>
    <cellStyle name="Normal 2 2 9 10 4 2 2" xfId="39382"/>
    <cellStyle name="Normal 2 2 9 10 4 3" xfId="15017"/>
    <cellStyle name="Normal 2 2 9 10 4 3 2" xfId="39383"/>
    <cellStyle name="Normal 2 2 9 10 4 4" xfId="15018"/>
    <cellStyle name="Normal 2 2 9 10 4 4 2" xfId="39384"/>
    <cellStyle name="Normal 2 2 9 10 4 5" xfId="39385"/>
    <cellStyle name="Normal 2 2 9 10 5" xfId="15019"/>
    <cellStyle name="Normal 2 2 9 10 5 2" xfId="39386"/>
    <cellStyle name="Normal 2 2 9 10 6" xfId="15020"/>
    <cellStyle name="Normal 2 2 9 10 6 2" xfId="39387"/>
    <cellStyle name="Normal 2 2 9 10 7" xfId="15021"/>
    <cellStyle name="Normal 2 2 9 10 7 2" xfId="39388"/>
    <cellStyle name="Normal 2 2 9 10 8" xfId="39389"/>
    <cellStyle name="Normal 2 2 9 11" xfId="15022"/>
    <cellStyle name="Normal 2 2 9 11 2" xfId="15023"/>
    <cellStyle name="Normal 2 2 9 11 2 2" xfId="15024"/>
    <cellStyle name="Normal 2 2 9 11 2 2 2" xfId="15025"/>
    <cellStyle name="Normal 2 2 9 11 2 2 2 2" xfId="39390"/>
    <cellStyle name="Normal 2 2 9 11 2 2 3" xfId="15026"/>
    <cellStyle name="Normal 2 2 9 11 2 2 3 2" xfId="39391"/>
    <cellStyle name="Normal 2 2 9 11 2 2 4" xfId="15027"/>
    <cellStyle name="Normal 2 2 9 11 2 2 4 2" xfId="39392"/>
    <cellStyle name="Normal 2 2 9 11 2 2 5" xfId="39393"/>
    <cellStyle name="Normal 2 2 9 11 2 3" xfId="15028"/>
    <cellStyle name="Normal 2 2 9 11 2 3 2" xfId="39394"/>
    <cellStyle name="Normal 2 2 9 11 2 4" xfId="15029"/>
    <cellStyle name="Normal 2 2 9 11 2 4 2" xfId="39395"/>
    <cellStyle name="Normal 2 2 9 11 2 5" xfId="15030"/>
    <cellStyle name="Normal 2 2 9 11 2 5 2" xfId="39396"/>
    <cellStyle name="Normal 2 2 9 11 2 6" xfId="39397"/>
    <cellStyle name="Normal 2 2 9 11 3" xfId="15031"/>
    <cellStyle name="Normal 2 2 9 11 3 2" xfId="15032"/>
    <cellStyle name="Normal 2 2 9 11 3 2 2" xfId="15033"/>
    <cellStyle name="Normal 2 2 9 11 3 2 2 2" xfId="39398"/>
    <cellStyle name="Normal 2 2 9 11 3 2 3" xfId="15034"/>
    <cellStyle name="Normal 2 2 9 11 3 2 3 2" xfId="39399"/>
    <cellStyle name="Normal 2 2 9 11 3 2 4" xfId="15035"/>
    <cellStyle name="Normal 2 2 9 11 3 2 4 2" xfId="39400"/>
    <cellStyle name="Normal 2 2 9 11 3 2 5" xfId="39401"/>
    <cellStyle name="Normal 2 2 9 11 3 3" xfId="15036"/>
    <cellStyle name="Normal 2 2 9 11 3 3 2" xfId="39402"/>
    <cellStyle name="Normal 2 2 9 11 3 4" xfId="15037"/>
    <cellStyle name="Normal 2 2 9 11 3 4 2" xfId="39403"/>
    <cellStyle name="Normal 2 2 9 11 3 5" xfId="15038"/>
    <cellStyle name="Normal 2 2 9 11 3 5 2" xfId="39404"/>
    <cellStyle name="Normal 2 2 9 11 3 6" xfId="39405"/>
    <cellStyle name="Normal 2 2 9 11 4" xfId="15039"/>
    <cellStyle name="Normal 2 2 9 11 4 2" xfId="15040"/>
    <cellStyle name="Normal 2 2 9 11 4 2 2" xfId="39406"/>
    <cellStyle name="Normal 2 2 9 11 4 3" xfId="15041"/>
    <cellStyle name="Normal 2 2 9 11 4 3 2" xfId="39407"/>
    <cellStyle name="Normal 2 2 9 11 4 4" xfId="15042"/>
    <cellStyle name="Normal 2 2 9 11 4 4 2" xfId="39408"/>
    <cellStyle name="Normal 2 2 9 11 4 5" xfId="39409"/>
    <cellStyle name="Normal 2 2 9 11 5" xfId="15043"/>
    <cellStyle name="Normal 2 2 9 11 5 2" xfId="39410"/>
    <cellStyle name="Normal 2 2 9 11 6" xfId="15044"/>
    <cellStyle name="Normal 2 2 9 11 6 2" xfId="39411"/>
    <cellStyle name="Normal 2 2 9 11 7" xfId="15045"/>
    <cellStyle name="Normal 2 2 9 11 7 2" xfId="39412"/>
    <cellStyle name="Normal 2 2 9 11 8" xfId="39413"/>
    <cellStyle name="Normal 2 2 9 12" xfId="15046"/>
    <cellStyle name="Normal 2 2 9 12 2" xfId="15047"/>
    <cellStyle name="Normal 2 2 9 12 2 2" xfId="15048"/>
    <cellStyle name="Normal 2 2 9 12 2 2 2" xfId="15049"/>
    <cellStyle name="Normal 2 2 9 12 2 2 2 2" xfId="39414"/>
    <cellStyle name="Normal 2 2 9 12 2 2 3" xfId="15050"/>
    <cellStyle name="Normal 2 2 9 12 2 2 3 2" xfId="39415"/>
    <cellStyle name="Normal 2 2 9 12 2 2 4" xfId="15051"/>
    <cellStyle name="Normal 2 2 9 12 2 2 4 2" xfId="39416"/>
    <cellStyle name="Normal 2 2 9 12 2 2 5" xfId="39417"/>
    <cellStyle name="Normal 2 2 9 12 2 3" xfId="15052"/>
    <cellStyle name="Normal 2 2 9 12 2 3 2" xfId="39418"/>
    <cellStyle name="Normal 2 2 9 12 2 4" xfId="15053"/>
    <cellStyle name="Normal 2 2 9 12 2 4 2" xfId="39419"/>
    <cellStyle name="Normal 2 2 9 12 2 5" xfId="15054"/>
    <cellStyle name="Normal 2 2 9 12 2 5 2" xfId="39420"/>
    <cellStyle name="Normal 2 2 9 12 2 6" xfId="39421"/>
    <cellStyle name="Normal 2 2 9 12 3" xfId="15055"/>
    <cellStyle name="Normal 2 2 9 12 3 2" xfId="15056"/>
    <cellStyle name="Normal 2 2 9 12 3 2 2" xfId="15057"/>
    <cellStyle name="Normal 2 2 9 12 3 2 2 2" xfId="39422"/>
    <cellStyle name="Normal 2 2 9 12 3 2 3" xfId="15058"/>
    <cellStyle name="Normal 2 2 9 12 3 2 3 2" xfId="39423"/>
    <cellStyle name="Normal 2 2 9 12 3 2 4" xfId="15059"/>
    <cellStyle name="Normal 2 2 9 12 3 2 4 2" xfId="39424"/>
    <cellStyle name="Normal 2 2 9 12 3 2 5" xfId="39425"/>
    <cellStyle name="Normal 2 2 9 12 3 3" xfId="15060"/>
    <cellStyle name="Normal 2 2 9 12 3 3 2" xfId="39426"/>
    <cellStyle name="Normal 2 2 9 12 3 4" xfId="15061"/>
    <cellStyle name="Normal 2 2 9 12 3 4 2" xfId="39427"/>
    <cellStyle name="Normal 2 2 9 12 3 5" xfId="15062"/>
    <cellStyle name="Normal 2 2 9 12 3 5 2" xfId="39428"/>
    <cellStyle name="Normal 2 2 9 12 3 6" xfId="39429"/>
    <cellStyle name="Normal 2 2 9 12 4" xfId="15063"/>
    <cellStyle name="Normal 2 2 9 12 4 2" xfId="15064"/>
    <cellStyle name="Normal 2 2 9 12 4 2 2" xfId="39430"/>
    <cellStyle name="Normal 2 2 9 12 4 3" xfId="15065"/>
    <cellStyle name="Normal 2 2 9 12 4 3 2" xfId="39431"/>
    <cellStyle name="Normal 2 2 9 12 4 4" xfId="15066"/>
    <cellStyle name="Normal 2 2 9 12 4 4 2" xfId="39432"/>
    <cellStyle name="Normal 2 2 9 12 4 5" xfId="39433"/>
    <cellStyle name="Normal 2 2 9 12 5" xfId="15067"/>
    <cellStyle name="Normal 2 2 9 12 5 2" xfId="39434"/>
    <cellStyle name="Normal 2 2 9 12 6" xfId="15068"/>
    <cellStyle name="Normal 2 2 9 12 6 2" xfId="39435"/>
    <cellStyle name="Normal 2 2 9 12 7" xfId="15069"/>
    <cellStyle name="Normal 2 2 9 12 7 2" xfId="39436"/>
    <cellStyle name="Normal 2 2 9 12 8" xfId="39437"/>
    <cellStyle name="Normal 2 2 9 13" xfId="15070"/>
    <cellStyle name="Normal 2 2 9 13 2" xfId="15071"/>
    <cellStyle name="Normal 2 2 9 13 2 2" xfId="15072"/>
    <cellStyle name="Normal 2 2 9 13 2 2 2" xfId="15073"/>
    <cellStyle name="Normal 2 2 9 13 2 2 2 2" xfId="39438"/>
    <cellStyle name="Normal 2 2 9 13 2 2 3" xfId="15074"/>
    <cellStyle name="Normal 2 2 9 13 2 2 3 2" xfId="39439"/>
    <cellStyle name="Normal 2 2 9 13 2 2 4" xfId="15075"/>
    <cellStyle name="Normal 2 2 9 13 2 2 4 2" xfId="39440"/>
    <cellStyle name="Normal 2 2 9 13 2 2 5" xfId="39441"/>
    <cellStyle name="Normal 2 2 9 13 2 3" xfId="15076"/>
    <cellStyle name="Normal 2 2 9 13 2 3 2" xfId="39442"/>
    <cellStyle name="Normal 2 2 9 13 2 4" xfId="15077"/>
    <cellStyle name="Normal 2 2 9 13 2 4 2" xfId="39443"/>
    <cellStyle name="Normal 2 2 9 13 2 5" xfId="15078"/>
    <cellStyle name="Normal 2 2 9 13 2 5 2" xfId="39444"/>
    <cellStyle name="Normal 2 2 9 13 2 6" xfId="39445"/>
    <cellStyle name="Normal 2 2 9 13 3" xfId="15079"/>
    <cellStyle name="Normal 2 2 9 13 3 2" xfId="15080"/>
    <cellStyle name="Normal 2 2 9 13 3 2 2" xfId="15081"/>
    <cellStyle name="Normal 2 2 9 13 3 2 2 2" xfId="39446"/>
    <cellStyle name="Normal 2 2 9 13 3 2 3" xfId="15082"/>
    <cellStyle name="Normal 2 2 9 13 3 2 3 2" xfId="39447"/>
    <cellStyle name="Normal 2 2 9 13 3 2 4" xfId="15083"/>
    <cellStyle name="Normal 2 2 9 13 3 2 4 2" xfId="39448"/>
    <cellStyle name="Normal 2 2 9 13 3 2 5" xfId="39449"/>
    <cellStyle name="Normal 2 2 9 13 3 3" xfId="15084"/>
    <cellStyle name="Normal 2 2 9 13 3 3 2" xfId="39450"/>
    <cellStyle name="Normal 2 2 9 13 3 4" xfId="15085"/>
    <cellStyle name="Normal 2 2 9 13 3 4 2" xfId="39451"/>
    <cellStyle name="Normal 2 2 9 13 3 5" xfId="15086"/>
    <cellStyle name="Normal 2 2 9 13 3 5 2" xfId="39452"/>
    <cellStyle name="Normal 2 2 9 13 3 6" xfId="39453"/>
    <cellStyle name="Normal 2 2 9 13 4" xfId="15087"/>
    <cellStyle name="Normal 2 2 9 13 4 2" xfId="15088"/>
    <cellStyle name="Normal 2 2 9 13 4 2 2" xfId="39454"/>
    <cellStyle name="Normal 2 2 9 13 4 3" xfId="15089"/>
    <cellStyle name="Normal 2 2 9 13 4 3 2" xfId="39455"/>
    <cellStyle name="Normal 2 2 9 13 4 4" xfId="15090"/>
    <cellStyle name="Normal 2 2 9 13 4 4 2" xfId="39456"/>
    <cellStyle name="Normal 2 2 9 13 4 5" xfId="39457"/>
    <cellStyle name="Normal 2 2 9 13 5" xfId="15091"/>
    <cellStyle name="Normal 2 2 9 13 5 2" xfId="39458"/>
    <cellStyle name="Normal 2 2 9 13 6" xfId="15092"/>
    <cellStyle name="Normal 2 2 9 13 6 2" xfId="39459"/>
    <cellStyle name="Normal 2 2 9 13 7" xfId="15093"/>
    <cellStyle name="Normal 2 2 9 13 7 2" xfId="39460"/>
    <cellStyle name="Normal 2 2 9 13 8" xfId="39461"/>
    <cellStyle name="Normal 2 2 9 14" xfId="15094"/>
    <cellStyle name="Normal 2 2 9 14 2" xfId="15095"/>
    <cellStyle name="Normal 2 2 9 14 2 2" xfId="15096"/>
    <cellStyle name="Normal 2 2 9 14 2 2 2" xfId="15097"/>
    <cellStyle name="Normal 2 2 9 14 2 2 2 2" xfId="39462"/>
    <cellStyle name="Normal 2 2 9 14 2 2 3" xfId="15098"/>
    <cellStyle name="Normal 2 2 9 14 2 2 3 2" xfId="39463"/>
    <cellStyle name="Normal 2 2 9 14 2 2 4" xfId="15099"/>
    <cellStyle name="Normal 2 2 9 14 2 2 4 2" xfId="39464"/>
    <cellStyle name="Normal 2 2 9 14 2 2 5" xfId="39465"/>
    <cellStyle name="Normal 2 2 9 14 2 3" xfId="15100"/>
    <cellStyle name="Normal 2 2 9 14 2 3 2" xfId="39466"/>
    <cellStyle name="Normal 2 2 9 14 2 4" xfId="15101"/>
    <cellStyle name="Normal 2 2 9 14 2 4 2" xfId="39467"/>
    <cellStyle name="Normal 2 2 9 14 2 5" xfId="15102"/>
    <cellStyle name="Normal 2 2 9 14 2 5 2" xfId="39468"/>
    <cellStyle name="Normal 2 2 9 14 2 6" xfId="39469"/>
    <cellStyle name="Normal 2 2 9 14 3" xfId="15103"/>
    <cellStyle name="Normal 2 2 9 14 3 2" xfId="15104"/>
    <cellStyle name="Normal 2 2 9 14 3 2 2" xfId="15105"/>
    <cellStyle name="Normal 2 2 9 14 3 2 2 2" xfId="39470"/>
    <cellStyle name="Normal 2 2 9 14 3 2 3" xfId="15106"/>
    <cellStyle name="Normal 2 2 9 14 3 2 3 2" xfId="39471"/>
    <cellStyle name="Normal 2 2 9 14 3 2 4" xfId="15107"/>
    <cellStyle name="Normal 2 2 9 14 3 2 4 2" xfId="39472"/>
    <cellStyle name="Normal 2 2 9 14 3 2 5" xfId="39473"/>
    <cellStyle name="Normal 2 2 9 14 3 3" xfId="15108"/>
    <cellStyle name="Normal 2 2 9 14 3 3 2" xfId="39474"/>
    <cellStyle name="Normal 2 2 9 14 3 4" xfId="15109"/>
    <cellStyle name="Normal 2 2 9 14 3 4 2" xfId="39475"/>
    <cellStyle name="Normal 2 2 9 14 3 5" xfId="15110"/>
    <cellStyle name="Normal 2 2 9 14 3 5 2" xfId="39476"/>
    <cellStyle name="Normal 2 2 9 14 3 6" xfId="39477"/>
    <cellStyle name="Normal 2 2 9 14 4" xfId="15111"/>
    <cellStyle name="Normal 2 2 9 14 4 2" xfId="15112"/>
    <cellStyle name="Normal 2 2 9 14 4 2 2" xfId="39478"/>
    <cellStyle name="Normal 2 2 9 14 4 3" xfId="15113"/>
    <cellStyle name="Normal 2 2 9 14 4 3 2" xfId="39479"/>
    <cellStyle name="Normal 2 2 9 14 4 4" xfId="15114"/>
    <cellStyle name="Normal 2 2 9 14 4 4 2" xfId="39480"/>
    <cellStyle name="Normal 2 2 9 14 4 5" xfId="39481"/>
    <cellStyle name="Normal 2 2 9 14 5" xfId="15115"/>
    <cellStyle name="Normal 2 2 9 14 5 2" xfId="39482"/>
    <cellStyle name="Normal 2 2 9 14 6" xfId="15116"/>
    <cellStyle name="Normal 2 2 9 14 6 2" xfId="39483"/>
    <cellStyle name="Normal 2 2 9 14 7" xfId="15117"/>
    <cellStyle name="Normal 2 2 9 14 7 2" xfId="39484"/>
    <cellStyle name="Normal 2 2 9 14 8" xfId="39485"/>
    <cellStyle name="Normal 2 2 9 15" xfId="15118"/>
    <cellStyle name="Normal 2 2 9 15 2" xfId="15119"/>
    <cellStyle name="Normal 2 2 9 15 2 2" xfId="15120"/>
    <cellStyle name="Normal 2 2 9 15 2 2 2" xfId="15121"/>
    <cellStyle name="Normal 2 2 9 15 2 2 2 2" xfId="15122"/>
    <cellStyle name="Normal 2 2 9 15 2 2 2 2 2" xfId="39486"/>
    <cellStyle name="Normal 2 2 9 15 2 2 2 3" xfId="15123"/>
    <cellStyle name="Normal 2 2 9 15 2 2 2 3 2" xfId="39487"/>
    <cellStyle name="Normal 2 2 9 15 2 2 2 4" xfId="15124"/>
    <cellStyle name="Normal 2 2 9 15 2 2 2 4 2" xfId="39488"/>
    <cellStyle name="Normal 2 2 9 15 2 2 2 5" xfId="39489"/>
    <cellStyle name="Normal 2 2 9 15 2 2 3" xfId="15125"/>
    <cellStyle name="Normal 2 2 9 15 2 2 3 2" xfId="39490"/>
    <cellStyle name="Normal 2 2 9 15 2 2 4" xfId="15126"/>
    <cellStyle name="Normal 2 2 9 15 2 2 4 2" xfId="39491"/>
    <cellStyle name="Normal 2 2 9 15 2 2 5" xfId="15127"/>
    <cellStyle name="Normal 2 2 9 15 2 2 5 2" xfId="39492"/>
    <cellStyle name="Normal 2 2 9 15 2 2 6" xfId="39493"/>
    <cellStyle name="Normal 2 2 9 15 2 3" xfId="15128"/>
    <cellStyle name="Normal 2 2 9 15 2 3 2" xfId="15129"/>
    <cellStyle name="Normal 2 2 9 15 2 3 2 2" xfId="15130"/>
    <cellStyle name="Normal 2 2 9 15 2 3 2 2 2" xfId="39494"/>
    <cellStyle name="Normal 2 2 9 15 2 3 2 3" xfId="15131"/>
    <cellStyle name="Normal 2 2 9 15 2 3 2 3 2" xfId="39495"/>
    <cellStyle name="Normal 2 2 9 15 2 3 2 4" xfId="15132"/>
    <cellStyle name="Normal 2 2 9 15 2 3 2 4 2" xfId="39496"/>
    <cellStyle name="Normal 2 2 9 15 2 3 2 5" xfId="39497"/>
    <cellStyle name="Normal 2 2 9 15 2 3 3" xfId="15133"/>
    <cellStyle name="Normal 2 2 9 15 2 3 3 2" xfId="39498"/>
    <cellStyle name="Normal 2 2 9 15 2 3 4" xfId="15134"/>
    <cellStyle name="Normal 2 2 9 15 2 3 4 2" xfId="39499"/>
    <cellStyle name="Normal 2 2 9 15 2 3 5" xfId="15135"/>
    <cellStyle name="Normal 2 2 9 15 2 3 5 2" xfId="39500"/>
    <cellStyle name="Normal 2 2 9 15 2 3 6" xfId="39501"/>
    <cellStyle name="Normal 2 2 9 15 2 4" xfId="15136"/>
    <cellStyle name="Normal 2 2 9 15 2 4 2" xfId="15137"/>
    <cellStyle name="Normal 2 2 9 15 2 4 2 2" xfId="39502"/>
    <cellStyle name="Normal 2 2 9 15 2 4 3" xfId="15138"/>
    <cellStyle name="Normal 2 2 9 15 2 4 3 2" xfId="39503"/>
    <cellStyle name="Normal 2 2 9 15 2 4 4" xfId="15139"/>
    <cellStyle name="Normal 2 2 9 15 2 4 4 2" xfId="39504"/>
    <cellStyle name="Normal 2 2 9 15 2 4 5" xfId="39505"/>
    <cellStyle name="Normal 2 2 9 15 2 5" xfId="15140"/>
    <cellStyle name="Normal 2 2 9 15 2 5 2" xfId="39506"/>
    <cellStyle name="Normal 2 2 9 15 2 6" xfId="15141"/>
    <cellStyle name="Normal 2 2 9 15 2 6 2" xfId="39507"/>
    <cellStyle name="Normal 2 2 9 15 2 7" xfId="15142"/>
    <cellStyle name="Normal 2 2 9 15 2 7 2" xfId="39508"/>
    <cellStyle name="Normal 2 2 9 15 2 8" xfId="39509"/>
    <cellStyle name="Normal 2 2 9 15 3" xfId="15143"/>
    <cellStyle name="Normal 2 2 9 15 3 2" xfId="15144"/>
    <cellStyle name="Normal 2 2 9 15 3 2 2" xfId="15145"/>
    <cellStyle name="Normal 2 2 9 15 3 2 2 2" xfId="15146"/>
    <cellStyle name="Normal 2 2 9 15 3 2 2 2 2" xfId="39510"/>
    <cellStyle name="Normal 2 2 9 15 3 2 2 3" xfId="15147"/>
    <cellStyle name="Normal 2 2 9 15 3 2 2 3 2" xfId="39511"/>
    <cellStyle name="Normal 2 2 9 15 3 2 2 4" xfId="15148"/>
    <cellStyle name="Normal 2 2 9 15 3 2 2 4 2" xfId="39512"/>
    <cellStyle name="Normal 2 2 9 15 3 2 2 5" xfId="39513"/>
    <cellStyle name="Normal 2 2 9 15 3 2 3" xfId="15149"/>
    <cellStyle name="Normal 2 2 9 15 3 2 3 2" xfId="39514"/>
    <cellStyle name="Normal 2 2 9 15 3 2 4" xfId="15150"/>
    <cellStyle name="Normal 2 2 9 15 3 2 4 2" xfId="39515"/>
    <cellStyle name="Normal 2 2 9 15 3 2 5" xfId="15151"/>
    <cellStyle name="Normal 2 2 9 15 3 2 5 2" xfId="39516"/>
    <cellStyle name="Normal 2 2 9 15 3 2 6" xfId="39517"/>
    <cellStyle name="Normal 2 2 9 15 3 3" xfId="15152"/>
    <cellStyle name="Normal 2 2 9 15 3 3 2" xfId="15153"/>
    <cellStyle name="Normal 2 2 9 15 3 3 2 2" xfId="15154"/>
    <cellStyle name="Normal 2 2 9 15 3 3 2 2 2" xfId="39518"/>
    <cellStyle name="Normal 2 2 9 15 3 3 2 3" xfId="15155"/>
    <cellStyle name="Normal 2 2 9 15 3 3 2 3 2" xfId="39519"/>
    <cellStyle name="Normal 2 2 9 15 3 3 2 4" xfId="15156"/>
    <cellStyle name="Normal 2 2 9 15 3 3 2 4 2" xfId="39520"/>
    <cellStyle name="Normal 2 2 9 15 3 3 2 5" xfId="39521"/>
    <cellStyle name="Normal 2 2 9 15 3 3 3" xfId="15157"/>
    <cellStyle name="Normal 2 2 9 15 3 3 3 2" xfId="39522"/>
    <cellStyle name="Normal 2 2 9 15 3 3 4" xfId="15158"/>
    <cellStyle name="Normal 2 2 9 15 3 3 4 2" xfId="39523"/>
    <cellStyle name="Normal 2 2 9 15 3 3 5" xfId="15159"/>
    <cellStyle name="Normal 2 2 9 15 3 3 5 2" xfId="39524"/>
    <cellStyle name="Normal 2 2 9 15 3 3 6" xfId="39525"/>
    <cellStyle name="Normal 2 2 9 15 3 4" xfId="15160"/>
    <cellStyle name="Normal 2 2 9 15 3 4 2" xfId="15161"/>
    <cellStyle name="Normal 2 2 9 15 3 4 2 2" xfId="39526"/>
    <cellStyle name="Normal 2 2 9 15 3 4 3" xfId="15162"/>
    <cellStyle name="Normal 2 2 9 15 3 4 3 2" xfId="39527"/>
    <cellStyle name="Normal 2 2 9 15 3 4 4" xfId="15163"/>
    <cellStyle name="Normal 2 2 9 15 3 4 4 2" xfId="39528"/>
    <cellStyle name="Normal 2 2 9 15 3 4 5" xfId="39529"/>
    <cellStyle name="Normal 2 2 9 15 3 5" xfId="15164"/>
    <cellStyle name="Normal 2 2 9 15 3 5 2" xfId="39530"/>
    <cellStyle name="Normal 2 2 9 15 3 6" xfId="15165"/>
    <cellStyle name="Normal 2 2 9 15 3 6 2" xfId="39531"/>
    <cellStyle name="Normal 2 2 9 15 3 7" xfId="15166"/>
    <cellStyle name="Normal 2 2 9 15 3 7 2" xfId="39532"/>
    <cellStyle name="Normal 2 2 9 15 3 8" xfId="39533"/>
    <cellStyle name="Normal 2 2 9 16" xfId="15167"/>
    <cellStyle name="Normal 2 2 9 16 2" xfId="15168"/>
    <cellStyle name="Normal 2 2 9 16 2 2" xfId="15169"/>
    <cellStyle name="Normal 2 2 9 16 2 2 2" xfId="15170"/>
    <cellStyle name="Normal 2 2 9 16 2 2 2 2" xfId="39534"/>
    <cellStyle name="Normal 2 2 9 16 2 2 3" xfId="15171"/>
    <cellStyle name="Normal 2 2 9 16 2 2 3 2" xfId="39535"/>
    <cellStyle name="Normal 2 2 9 16 2 2 4" xfId="15172"/>
    <cellStyle name="Normal 2 2 9 16 2 2 4 2" xfId="39536"/>
    <cellStyle name="Normal 2 2 9 16 2 2 5" xfId="39537"/>
    <cellStyle name="Normal 2 2 9 16 2 3" xfId="15173"/>
    <cellStyle name="Normal 2 2 9 16 2 3 2" xfId="39538"/>
    <cellStyle name="Normal 2 2 9 16 2 4" xfId="15174"/>
    <cellStyle name="Normal 2 2 9 16 2 4 2" xfId="39539"/>
    <cellStyle name="Normal 2 2 9 16 2 5" xfId="15175"/>
    <cellStyle name="Normal 2 2 9 16 2 5 2" xfId="39540"/>
    <cellStyle name="Normal 2 2 9 16 2 6" xfId="39541"/>
    <cellStyle name="Normal 2 2 9 16 3" xfId="15176"/>
    <cellStyle name="Normal 2 2 9 16 3 2" xfId="15177"/>
    <cellStyle name="Normal 2 2 9 16 3 2 2" xfId="15178"/>
    <cellStyle name="Normal 2 2 9 16 3 2 2 2" xfId="39542"/>
    <cellStyle name="Normal 2 2 9 16 3 2 3" xfId="15179"/>
    <cellStyle name="Normal 2 2 9 16 3 2 3 2" xfId="39543"/>
    <cellStyle name="Normal 2 2 9 16 3 2 4" xfId="15180"/>
    <cellStyle name="Normal 2 2 9 16 3 2 4 2" xfId="39544"/>
    <cellStyle name="Normal 2 2 9 16 3 2 5" xfId="39545"/>
    <cellStyle name="Normal 2 2 9 16 3 3" xfId="15181"/>
    <cellStyle name="Normal 2 2 9 16 3 3 2" xfId="39546"/>
    <cellStyle name="Normal 2 2 9 16 3 4" xfId="15182"/>
    <cellStyle name="Normal 2 2 9 16 3 4 2" xfId="39547"/>
    <cellStyle name="Normal 2 2 9 16 3 5" xfId="15183"/>
    <cellStyle name="Normal 2 2 9 16 3 5 2" xfId="39548"/>
    <cellStyle name="Normal 2 2 9 16 3 6" xfId="39549"/>
    <cellStyle name="Normal 2 2 9 16 4" xfId="15184"/>
    <cellStyle name="Normal 2 2 9 16 4 2" xfId="15185"/>
    <cellStyle name="Normal 2 2 9 16 4 2 2" xfId="39550"/>
    <cellStyle name="Normal 2 2 9 16 4 3" xfId="15186"/>
    <cellStyle name="Normal 2 2 9 16 4 3 2" xfId="39551"/>
    <cellStyle name="Normal 2 2 9 16 4 4" xfId="15187"/>
    <cellStyle name="Normal 2 2 9 16 4 4 2" xfId="39552"/>
    <cellStyle name="Normal 2 2 9 16 4 5" xfId="39553"/>
    <cellStyle name="Normal 2 2 9 16 5" xfId="15188"/>
    <cellStyle name="Normal 2 2 9 16 5 2" xfId="39554"/>
    <cellStyle name="Normal 2 2 9 16 6" xfId="15189"/>
    <cellStyle name="Normal 2 2 9 16 6 2" xfId="39555"/>
    <cellStyle name="Normal 2 2 9 16 7" xfId="15190"/>
    <cellStyle name="Normal 2 2 9 16 7 2" xfId="39556"/>
    <cellStyle name="Normal 2 2 9 16 8" xfId="39557"/>
    <cellStyle name="Normal 2 2 9 17" xfId="15191"/>
    <cellStyle name="Normal 2 2 9 17 2" xfId="15192"/>
    <cellStyle name="Normal 2 2 9 17 2 2" xfId="15193"/>
    <cellStyle name="Normal 2 2 9 17 2 2 2" xfId="15194"/>
    <cellStyle name="Normal 2 2 9 17 2 2 2 2" xfId="39558"/>
    <cellStyle name="Normal 2 2 9 17 2 2 3" xfId="15195"/>
    <cellStyle name="Normal 2 2 9 17 2 2 3 2" xfId="39559"/>
    <cellStyle name="Normal 2 2 9 17 2 2 4" xfId="15196"/>
    <cellStyle name="Normal 2 2 9 17 2 2 4 2" xfId="39560"/>
    <cellStyle name="Normal 2 2 9 17 2 2 5" xfId="39561"/>
    <cellStyle name="Normal 2 2 9 17 2 3" xfId="15197"/>
    <cellStyle name="Normal 2 2 9 17 2 3 2" xfId="39562"/>
    <cellStyle name="Normal 2 2 9 17 2 4" xfId="15198"/>
    <cellStyle name="Normal 2 2 9 17 2 4 2" xfId="39563"/>
    <cellStyle name="Normal 2 2 9 17 2 5" xfId="15199"/>
    <cellStyle name="Normal 2 2 9 17 2 5 2" xfId="39564"/>
    <cellStyle name="Normal 2 2 9 17 2 6" xfId="39565"/>
    <cellStyle name="Normal 2 2 9 17 3" xfId="15200"/>
    <cellStyle name="Normal 2 2 9 17 3 2" xfId="15201"/>
    <cellStyle name="Normal 2 2 9 17 3 2 2" xfId="15202"/>
    <cellStyle name="Normal 2 2 9 17 3 2 2 2" xfId="39566"/>
    <cellStyle name="Normal 2 2 9 17 3 2 3" xfId="15203"/>
    <cellStyle name="Normal 2 2 9 17 3 2 3 2" xfId="39567"/>
    <cellStyle name="Normal 2 2 9 17 3 2 4" xfId="15204"/>
    <cellStyle name="Normal 2 2 9 17 3 2 4 2" xfId="39568"/>
    <cellStyle name="Normal 2 2 9 17 3 2 5" xfId="39569"/>
    <cellStyle name="Normal 2 2 9 17 3 3" xfId="15205"/>
    <cellStyle name="Normal 2 2 9 17 3 3 2" xfId="39570"/>
    <cellStyle name="Normal 2 2 9 17 3 4" xfId="15206"/>
    <cellStyle name="Normal 2 2 9 17 3 4 2" xfId="39571"/>
    <cellStyle name="Normal 2 2 9 17 3 5" xfId="15207"/>
    <cellStyle name="Normal 2 2 9 17 3 5 2" xfId="39572"/>
    <cellStyle name="Normal 2 2 9 17 3 6" xfId="39573"/>
    <cellStyle name="Normal 2 2 9 17 4" xfId="15208"/>
    <cellStyle name="Normal 2 2 9 17 4 2" xfId="15209"/>
    <cellStyle name="Normal 2 2 9 17 4 2 2" xfId="39574"/>
    <cellStyle name="Normal 2 2 9 17 4 3" xfId="15210"/>
    <cellStyle name="Normal 2 2 9 17 4 3 2" xfId="39575"/>
    <cellStyle name="Normal 2 2 9 17 4 4" xfId="15211"/>
    <cellStyle name="Normal 2 2 9 17 4 4 2" xfId="39576"/>
    <cellStyle name="Normal 2 2 9 17 4 5" xfId="39577"/>
    <cellStyle name="Normal 2 2 9 17 5" xfId="15212"/>
    <cellStyle name="Normal 2 2 9 17 5 2" xfId="39578"/>
    <cellStyle name="Normal 2 2 9 17 6" xfId="15213"/>
    <cellStyle name="Normal 2 2 9 17 6 2" xfId="39579"/>
    <cellStyle name="Normal 2 2 9 17 7" xfId="15214"/>
    <cellStyle name="Normal 2 2 9 17 7 2" xfId="39580"/>
    <cellStyle name="Normal 2 2 9 17 8" xfId="39581"/>
    <cellStyle name="Normal 2 2 9 18" xfId="15215"/>
    <cellStyle name="Normal 2 2 9 18 2" xfId="15216"/>
    <cellStyle name="Normal 2 2 9 18 2 2" xfId="15217"/>
    <cellStyle name="Normal 2 2 9 18 2 2 2" xfId="15218"/>
    <cellStyle name="Normal 2 2 9 18 2 2 2 2" xfId="39582"/>
    <cellStyle name="Normal 2 2 9 18 2 2 3" xfId="15219"/>
    <cellStyle name="Normal 2 2 9 18 2 2 3 2" xfId="39583"/>
    <cellStyle name="Normal 2 2 9 18 2 2 4" xfId="15220"/>
    <cellStyle name="Normal 2 2 9 18 2 2 4 2" xfId="39584"/>
    <cellStyle name="Normal 2 2 9 18 2 2 5" xfId="39585"/>
    <cellStyle name="Normal 2 2 9 18 2 3" xfId="15221"/>
    <cellStyle name="Normal 2 2 9 18 2 3 2" xfId="39586"/>
    <cellStyle name="Normal 2 2 9 18 2 4" xfId="15222"/>
    <cellStyle name="Normal 2 2 9 18 2 4 2" xfId="39587"/>
    <cellStyle name="Normal 2 2 9 18 2 5" xfId="15223"/>
    <cellStyle name="Normal 2 2 9 18 2 5 2" xfId="39588"/>
    <cellStyle name="Normal 2 2 9 18 2 6" xfId="39589"/>
    <cellStyle name="Normal 2 2 9 18 3" xfId="15224"/>
    <cellStyle name="Normal 2 2 9 18 3 2" xfId="15225"/>
    <cellStyle name="Normal 2 2 9 18 3 2 2" xfId="15226"/>
    <cellStyle name="Normal 2 2 9 18 3 2 2 2" xfId="39590"/>
    <cellStyle name="Normal 2 2 9 18 3 2 3" xfId="15227"/>
    <cellStyle name="Normal 2 2 9 18 3 2 3 2" xfId="39591"/>
    <cellStyle name="Normal 2 2 9 18 3 2 4" xfId="15228"/>
    <cellStyle name="Normal 2 2 9 18 3 2 4 2" xfId="39592"/>
    <cellStyle name="Normal 2 2 9 18 3 2 5" xfId="39593"/>
    <cellStyle name="Normal 2 2 9 18 3 3" xfId="15229"/>
    <cellStyle name="Normal 2 2 9 18 3 3 2" xfId="39594"/>
    <cellStyle name="Normal 2 2 9 18 3 4" xfId="15230"/>
    <cellStyle name="Normal 2 2 9 18 3 4 2" xfId="39595"/>
    <cellStyle name="Normal 2 2 9 18 3 5" xfId="15231"/>
    <cellStyle name="Normal 2 2 9 18 3 5 2" xfId="39596"/>
    <cellStyle name="Normal 2 2 9 18 3 6" xfId="39597"/>
    <cellStyle name="Normal 2 2 9 18 4" xfId="15232"/>
    <cellStyle name="Normal 2 2 9 18 4 2" xfId="15233"/>
    <cellStyle name="Normal 2 2 9 18 4 2 2" xfId="39598"/>
    <cellStyle name="Normal 2 2 9 18 4 3" xfId="15234"/>
    <cellStyle name="Normal 2 2 9 18 4 3 2" xfId="39599"/>
    <cellStyle name="Normal 2 2 9 18 4 4" xfId="15235"/>
    <cellStyle name="Normal 2 2 9 18 4 4 2" xfId="39600"/>
    <cellStyle name="Normal 2 2 9 18 4 5" xfId="39601"/>
    <cellStyle name="Normal 2 2 9 18 5" xfId="15236"/>
    <cellStyle name="Normal 2 2 9 18 5 2" xfId="39602"/>
    <cellStyle name="Normal 2 2 9 18 6" xfId="15237"/>
    <cellStyle name="Normal 2 2 9 18 6 2" xfId="39603"/>
    <cellStyle name="Normal 2 2 9 18 7" xfId="15238"/>
    <cellStyle name="Normal 2 2 9 18 7 2" xfId="39604"/>
    <cellStyle name="Normal 2 2 9 18 8" xfId="39605"/>
    <cellStyle name="Normal 2 2 9 19" xfId="15239"/>
    <cellStyle name="Normal 2 2 9 2" xfId="15240"/>
    <cellStyle name="Normal 2 2 9 2 10" xfId="15241"/>
    <cellStyle name="Normal 2 2 9 2 11" xfId="15242"/>
    <cellStyle name="Normal 2 2 9 2 12" xfId="15243"/>
    <cellStyle name="Normal 2 2 9 2 13" xfId="15244"/>
    <cellStyle name="Normal 2 2 9 2 13 10" xfId="39606"/>
    <cellStyle name="Normal 2 2 9 2 13 2" xfId="15245"/>
    <cellStyle name="Normal 2 2 9 2 13 3" xfId="15246"/>
    <cellStyle name="Normal 2 2 9 2 13 4" xfId="15247"/>
    <cellStyle name="Normal 2 2 9 2 13 4 2" xfId="15248"/>
    <cellStyle name="Normal 2 2 9 2 13 4 2 2" xfId="15249"/>
    <cellStyle name="Normal 2 2 9 2 13 4 2 2 2" xfId="39607"/>
    <cellStyle name="Normal 2 2 9 2 13 4 2 3" xfId="15250"/>
    <cellStyle name="Normal 2 2 9 2 13 4 2 3 2" xfId="39608"/>
    <cellStyle name="Normal 2 2 9 2 13 4 2 4" xfId="15251"/>
    <cellStyle name="Normal 2 2 9 2 13 4 2 4 2" xfId="39609"/>
    <cellStyle name="Normal 2 2 9 2 13 4 2 5" xfId="39610"/>
    <cellStyle name="Normal 2 2 9 2 13 4 3" xfId="15252"/>
    <cellStyle name="Normal 2 2 9 2 13 4 3 2" xfId="39611"/>
    <cellStyle name="Normal 2 2 9 2 13 4 4" xfId="15253"/>
    <cellStyle name="Normal 2 2 9 2 13 4 4 2" xfId="39612"/>
    <cellStyle name="Normal 2 2 9 2 13 4 5" xfId="15254"/>
    <cellStyle name="Normal 2 2 9 2 13 4 5 2" xfId="39613"/>
    <cellStyle name="Normal 2 2 9 2 13 4 6" xfId="39614"/>
    <cellStyle name="Normal 2 2 9 2 13 5" xfId="15255"/>
    <cellStyle name="Normal 2 2 9 2 13 5 2" xfId="15256"/>
    <cellStyle name="Normal 2 2 9 2 13 5 2 2" xfId="15257"/>
    <cellStyle name="Normal 2 2 9 2 13 5 2 2 2" xfId="39615"/>
    <cellStyle name="Normal 2 2 9 2 13 5 2 3" xfId="15258"/>
    <cellStyle name="Normal 2 2 9 2 13 5 2 3 2" xfId="39616"/>
    <cellStyle name="Normal 2 2 9 2 13 5 2 4" xfId="15259"/>
    <cellStyle name="Normal 2 2 9 2 13 5 2 4 2" xfId="39617"/>
    <cellStyle name="Normal 2 2 9 2 13 5 2 5" xfId="39618"/>
    <cellStyle name="Normal 2 2 9 2 13 5 3" xfId="15260"/>
    <cellStyle name="Normal 2 2 9 2 13 5 3 2" xfId="39619"/>
    <cellStyle name="Normal 2 2 9 2 13 5 4" xfId="15261"/>
    <cellStyle name="Normal 2 2 9 2 13 5 4 2" xfId="39620"/>
    <cellStyle name="Normal 2 2 9 2 13 5 5" xfId="15262"/>
    <cellStyle name="Normal 2 2 9 2 13 5 5 2" xfId="39621"/>
    <cellStyle name="Normal 2 2 9 2 13 5 6" xfId="39622"/>
    <cellStyle name="Normal 2 2 9 2 13 6" xfId="15263"/>
    <cellStyle name="Normal 2 2 9 2 13 6 2" xfId="15264"/>
    <cellStyle name="Normal 2 2 9 2 13 6 2 2" xfId="39623"/>
    <cellStyle name="Normal 2 2 9 2 13 6 3" xfId="15265"/>
    <cellStyle name="Normal 2 2 9 2 13 6 3 2" xfId="39624"/>
    <cellStyle name="Normal 2 2 9 2 13 6 4" xfId="15266"/>
    <cellStyle name="Normal 2 2 9 2 13 6 4 2" xfId="39625"/>
    <cellStyle name="Normal 2 2 9 2 13 6 5" xfId="39626"/>
    <cellStyle name="Normal 2 2 9 2 13 7" xfId="15267"/>
    <cellStyle name="Normal 2 2 9 2 13 7 2" xfId="39627"/>
    <cellStyle name="Normal 2 2 9 2 13 8" xfId="15268"/>
    <cellStyle name="Normal 2 2 9 2 13 8 2" xfId="39628"/>
    <cellStyle name="Normal 2 2 9 2 13 9" xfId="15269"/>
    <cellStyle name="Normal 2 2 9 2 13 9 2" xfId="39629"/>
    <cellStyle name="Normal 2 2 9 2 14" xfId="15270"/>
    <cellStyle name="Normal 2 2 9 2 15" xfId="15271"/>
    <cellStyle name="Normal 2 2 9 2 16" xfId="15272"/>
    <cellStyle name="Normal 2 2 9 2 17" xfId="15273"/>
    <cellStyle name="Normal 2 2 9 2 17 2" xfId="15274"/>
    <cellStyle name="Normal 2 2 9 2 17 2 2" xfId="15275"/>
    <cellStyle name="Normal 2 2 9 2 17 2 2 2" xfId="15276"/>
    <cellStyle name="Normal 2 2 9 2 17 2 2 2 2" xfId="39630"/>
    <cellStyle name="Normal 2 2 9 2 17 2 2 3" xfId="15277"/>
    <cellStyle name="Normal 2 2 9 2 17 2 2 3 2" xfId="39631"/>
    <cellStyle name="Normal 2 2 9 2 17 2 2 4" xfId="15278"/>
    <cellStyle name="Normal 2 2 9 2 17 2 2 4 2" xfId="39632"/>
    <cellStyle name="Normal 2 2 9 2 17 2 2 5" xfId="39633"/>
    <cellStyle name="Normal 2 2 9 2 17 2 3" xfId="15279"/>
    <cellStyle name="Normal 2 2 9 2 17 2 3 2" xfId="39634"/>
    <cellStyle name="Normal 2 2 9 2 17 2 4" xfId="15280"/>
    <cellStyle name="Normal 2 2 9 2 17 2 4 2" xfId="39635"/>
    <cellStyle name="Normal 2 2 9 2 17 2 5" xfId="15281"/>
    <cellStyle name="Normal 2 2 9 2 17 2 5 2" xfId="39636"/>
    <cellStyle name="Normal 2 2 9 2 17 2 6" xfId="39637"/>
    <cellStyle name="Normal 2 2 9 2 17 3" xfId="15282"/>
    <cellStyle name="Normal 2 2 9 2 17 3 2" xfId="15283"/>
    <cellStyle name="Normal 2 2 9 2 17 3 2 2" xfId="15284"/>
    <cellStyle name="Normal 2 2 9 2 17 3 2 2 2" xfId="39638"/>
    <cellStyle name="Normal 2 2 9 2 17 3 2 3" xfId="15285"/>
    <cellStyle name="Normal 2 2 9 2 17 3 2 3 2" xfId="39639"/>
    <cellStyle name="Normal 2 2 9 2 17 3 2 4" xfId="15286"/>
    <cellStyle name="Normal 2 2 9 2 17 3 2 4 2" xfId="39640"/>
    <cellStyle name="Normal 2 2 9 2 17 3 2 5" xfId="39641"/>
    <cellStyle name="Normal 2 2 9 2 17 3 3" xfId="15287"/>
    <cellStyle name="Normal 2 2 9 2 17 3 3 2" xfId="39642"/>
    <cellStyle name="Normal 2 2 9 2 17 3 4" xfId="15288"/>
    <cellStyle name="Normal 2 2 9 2 17 3 4 2" xfId="39643"/>
    <cellStyle name="Normal 2 2 9 2 17 3 5" xfId="15289"/>
    <cellStyle name="Normal 2 2 9 2 17 3 5 2" xfId="39644"/>
    <cellStyle name="Normal 2 2 9 2 17 3 6" xfId="39645"/>
    <cellStyle name="Normal 2 2 9 2 17 4" xfId="15290"/>
    <cellStyle name="Normal 2 2 9 2 17 4 2" xfId="15291"/>
    <cellStyle name="Normal 2 2 9 2 17 4 2 2" xfId="39646"/>
    <cellStyle name="Normal 2 2 9 2 17 4 3" xfId="15292"/>
    <cellStyle name="Normal 2 2 9 2 17 4 3 2" xfId="39647"/>
    <cellStyle name="Normal 2 2 9 2 17 4 4" xfId="15293"/>
    <cellStyle name="Normal 2 2 9 2 17 4 4 2" xfId="39648"/>
    <cellStyle name="Normal 2 2 9 2 17 4 5" xfId="39649"/>
    <cellStyle name="Normal 2 2 9 2 17 5" xfId="15294"/>
    <cellStyle name="Normal 2 2 9 2 17 5 2" xfId="39650"/>
    <cellStyle name="Normal 2 2 9 2 17 6" xfId="15295"/>
    <cellStyle name="Normal 2 2 9 2 17 6 2" xfId="39651"/>
    <cellStyle name="Normal 2 2 9 2 17 7" xfId="15296"/>
    <cellStyle name="Normal 2 2 9 2 17 7 2" xfId="39652"/>
    <cellStyle name="Normal 2 2 9 2 17 8" xfId="39653"/>
    <cellStyle name="Normal 2 2 9 2 2" xfId="15297"/>
    <cellStyle name="Normal 2 2 9 2 2 10" xfId="15298"/>
    <cellStyle name="Normal 2 2 9 2 2 10 2" xfId="15299"/>
    <cellStyle name="Normal 2 2 9 2 2 10 2 2" xfId="15300"/>
    <cellStyle name="Normal 2 2 9 2 2 10 2 2 2" xfId="15301"/>
    <cellStyle name="Normal 2 2 9 2 2 10 2 2 2 2" xfId="39654"/>
    <cellStyle name="Normal 2 2 9 2 2 10 2 2 3" xfId="15302"/>
    <cellStyle name="Normal 2 2 9 2 2 10 2 2 3 2" xfId="39655"/>
    <cellStyle name="Normal 2 2 9 2 2 10 2 2 4" xfId="15303"/>
    <cellStyle name="Normal 2 2 9 2 2 10 2 2 4 2" xfId="39656"/>
    <cellStyle name="Normal 2 2 9 2 2 10 2 2 5" xfId="39657"/>
    <cellStyle name="Normal 2 2 9 2 2 10 2 3" xfId="15304"/>
    <cellStyle name="Normal 2 2 9 2 2 10 2 3 2" xfId="39658"/>
    <cellStyle name="Normal 2 2 9 2 2 10 2 4" xfId="15305"/>
    <cellStyle name="Normal 2 2 9 2 2 10 2 4 2" xfId="39659"/>
    <cellStyle name="Normal 2 2 9 2 2 10 2 5" xfId="15306"/>
    <cellStyle name="Normal 2 2 9 2 2 10 2 5 2" xfId="39660"/>
    <cellStyle name="Normal 2 2 9 2 2 10 2 6" xfId="39661"/>
    <cellStyle name="Normal 2 2 9 2 2 10 3" xfId="15307"/>
    <cellStyle name="Normal 2 2 9 2 2 10 3 2" xfId="15308"/>
    <cellStyle name="Normal 2 2 9 2 2 10 3 2 2" xfId="15309"/>
    <cellStyle name="Normal 2 2 9 2 2 10 3 2 2 2" xfId="39662"/>
    <cellStyle name="Normal 2 2 9 2 2 10 3 2 3" xfId="15310"/>
    <cellStyle name="Normal 2 2 9 2 2 10 3 2 3 2" xfId="39663"/>
    <cellStyle name="Normal 2 2 9 2 2 10 3 2 4" xfId="15311"/>
    <cellStyle name="Normal 2 2 9 2 2 10 3 2 4 2" xfId="39664"/>
    <cellStyle name="Normal 2 2 9 2 2 10 3 2 5" xfId="39665"/>
    <cellStyle name="Normal 2 2 9 2 2 10 3 3" xfId="15312"/>
    <cellStyle name="Normal 2 2 9 2 2 10 3 3 2" xfId="39666"/>
    <cellStyle name="Normal 2 2 9 2 2 10 3 4" xfId="15313"/>
    <cellStyle name="Normal 2 2 9 2 2 10 3 4 2" xfId="39667"/>
    <cellStyle name="Normal 2 2 9 2 2 10 3 5" xfId="15314"/>
    <cellStyle name="Normal 2 2 9 2 2 10 3 5 2" xfId="39668"/>
    <cellStyle name="Normal 2 2 9 2 2 10 3 6" xfId="39669"/>
    <cellStyle name="Normal 2 2 9 2 2 10 4" xfId="15315"/>
    <cellStyle name="Normal 2 2 9 2 2 10 4 2" xfId="15316"/>
    <cellStyle name="Normal 2 2 9 2 2 10 4 2 2" xfId="39670"/>
    <cellStyle name="Normal 2 2 9 2 2 10 4 3" xfId="15317"/>
    <cellStyle name="Normal 2 2 9 2 2 10 4 3 2" xfId="39671"/>
    <cellStyle name="Normal 2 2 9 2 2 10 4 4" xfId="15318"/>
    <cellStyle name="Normal 2 2 9 2 2 10 4 4 2" xfId="39672"/>
    <cellStyle name="Normal 2 2 9 2 2 10 4 5" xfId="39673"/>
    <cellStyle name="Normal 2 2 9 2 2 10 5" xfId="15319"/>
    <cellStyle name="Normal 2 2 9 2 2 10 5 2" xfId="39674"/>
    <cellStyle name="Normal 2 2 9 2 2 10 6" xfId="15320"/>
    <cellStyle name="Normal 2 2 9 2 2 10 6 2" xfId="39675"/>
    <cellStyle name="Normal 2 2 9 2 2 10 7" xfId="15321"/>
    <cellStyle name="Normal 2 2 9 2 2 10 7 2" xfId="39676"/>
    <cellStyle name="Normal 2 2 9 2 2 10 8" xfId="39677"/>
    <cellStyle name="Normal 2 2 9 2 2 11" xfId="15322"/>
    <cellStyle name="Normal 2 2 9 2 2 11 2" xfId="15323"/>
    <cellStyle name="Normal 2 2 9 2 2 11 2 2" xfId="15324"/>
    <cellStyle name="Normal 2 2 9 2 2 11 2 2 2" xfId="15325"/>
    <cellStyle name="Normal 2 2 9 2 2 11 2 2 2 2" xfId="39678"/>
    <cellStyle name="Normal 2 2 9 2 2 11 2 2 3" xfId="15326"/>
    <cellStyle name="Normal 2 2 9 2 2 11 2 2 3 2" xfId="39679"/>
    <cellStyle name="Normal 2 2 9 2 2 11 2 2 4" xfId="15327"/>
    <cellStyle name="Normal 2 2 9 2 2 11 2 2 4 2" xfId="39680"/>
    <cellStyle name="Normal 2 2 9 2 2 11 2 2 5" xfId="39681"/>
    <cellStyle name="Normal 2 2 9 2 2 11 2 3" xfId="15328"/>
    <cellStyle name="Normal 2 2 9 2 2 11 2 3 2" xfId="39682"/>
    <cellStyle name="Normal 2 2 9 2 2 11 2 4" xfId="15329"/>
    <cellStyle name="Normal 2 2 9 2 2 11 2 4 2" xfId="39683"/>
    <cellStyle name="Normal 2 2 9 2 2 11 2 5" xfId="15330"/>
    <cellStyle name="Normal 2 2 9 2 2 11 2 5 2" xfId="39684"/>
    <cellStyle name="Normal 2 2 9 2 2 11 2 6" xfId="39685"/>
    <cellStyle name="Normal 2 2 9 2 2 11 3" xfId="15331"/>
    <cellStyle name="Normal 2 2 9 2 2 11 3 2" xfId="15332"/>
    <cellStyle name="Normal 2 2 9 2 2 11 3 2 2" xfId="15333"/>
    <cellStyle name="Normal 2 2 9 2 2 11 3 2 2 2" xfId="39686"/>
    <cellStyle name="Normal 2 2 9 2 2 11 3 2 3" xfId="15334"/>
    <cellStyle name="Normal 2 2 9 2 2 11 3 2 3 2" xfId="39687"/>
    <cellStyle name="Normal 2 2 9 2 2 11 3 2 4" xfId="15335"/>
    <cellStyle name="Normal 2 2 9 2 2 11 3 2 4 2" xfId="39688"/>
    <cellStyle name="Normal 2 2 9 2 2 11 3 2 5" xfId="39689"/>
    <cellStyle name="Normal 2 2 9 2 2 11 3 3" xfId="15336"/>
    <cellStyle name="Normal 2 2 9 2 2 11 3 3 2" xfId="39690"/>
    <cellStyle name="Normal 2 2 9 2 2 11 3 4" xfId="15337"/>
    <cellStyle name="Normal 2 2 9 2 2 11 3 4 2" xfId="39691"/>
    <cellStyle name="Normal 2 2 9 2 2 11 3 5" xfId="15338"/>
    <cellStyle name="Normal 2 2 9 2 2 11 3 5 2" xfId="39692"/>
    <cellStyle name="Normal 2 2 9 2 2 11 3 6" xfId="39693"/>
    <cellStyle name="Normal 2 2 9 2 2 11 4" xfId="15339"/>
    <cellStyle name="Normal 2 2 9 2 2 11 4 2" xfId="15340"/>
    <cellStyle name="Normal 2 2 9 2 2 11 4 2 2" xfId="39694"/>
    <cellStyle name="Normal 2 2 9 2 2 11 4 3" xfId="15341"/>
    <cellStyle name="Normal 2 2 9 2 2 11 4 3 2" xfId="39695"/>
    <cellStyle name="Normal 2 2 9 2 2 11 4 4" xfId="15342"/>
    <cellStyle name="Normal 2 2 9 2 2 11 4 4 2" xfId="39696"/>
    <cellStyle name="Normal 2 2 9 2 2 11 4 5" xfId="39697"/>
    <cellStyle name="Normal 2 2 9 2 2 11 5" xfId="15343"/>
    <cellStyle name="Normal 2 2 9 2 2 11 5 2" xfId="39698"/>
    <cellStyle name="Normal 2 2 9 2 2 11 6" xfId="15344"/>
    <cellStyle name="Normal 2 2 9 2 2 11 6 2" xfId="39699"/>
    <cellStyle name="Normal 2 2 9 2 2 11 7" xfId="15345"/>
    <cellStyle name="Normal 2 2 9 2 2 11 7 2" xfId="39700"/>
    <cellStyle name="Normal 2 2 9 2 2 11 8" xfId="39701"/>
    <cellStyle name="Normal 2 2 9 2 2 12" xfId="15346"/>
    <cellStyle name="Normal 2 2 9 2 2 12 2" xfId="15347"/>
    <cellStyle name="Normal 2 2 9 2 2 12 2 2" xfId="15348"/>
    <cellStyle name="Normal 2 2 9 2 2 12 2 2 2" xfId="15349"/>
    <cellStyle name="Normal 2 2 9 2 2 12 2 2 2 2" xfId="39702"/>
    <cellStyle name="Normal 2 2 9 2 2 12 2 2 3" xfId="15350"/>
    <cellStyle name="Normal 2 2 9 2 2 12 2 2 3 2" xfId="39703"/>
    <cellStyle name="Normal 2 2 9 2 2 12 2 2 4" xfId="15351"/>
    <cellStyle name="Normal 2 2 9 2 2 12 2 2 4 2" xfId="39704"/>
    <cellStyle name="Normal 2 2 9 2 2 12 2 2 5" xfId="39705"/>
    <cellStyle name="Normal 2 2 9 2 2 12 2 3" xfId="15352"/>
    <cellStyle name="Normal 2 2 9 2 2 12 2 3 2" xfId="39706"/>
    <cellStyle name="Normal 2 2 9 2 2 12 2 4" xfId="15353"/>
    <cellStyle name="Normal 2 2 9 2 2 12 2 4 2" xfId="39707"/>
    <cellStyle name="Normal 2 2 9 2 2 12 2 5" xfId="15354"/>
    <cellStyle name="Normal 2 2 9 2 2 12 2 5 2" xfId="39708"/>
    <cellStyle name="Normal 2 2 9 2 2 12 2 6" xfId="39709"/>
    <cellStyle name="Normal 2 2 9 2 2 12 3" xfId="15355"/>
    <cellStyle name="Normal 2 2 9 2 2 12 3 2" xfId="15356"/>
    <cellStyle name="Normal 2 2 9 2 2 12 3 2 2" xfId="15357"/>
    <cellStyle name="Normal 2 2 9 2 2 12 3 2 2 2" xfId="39710"/>
    <cellStyle name="Normal 2 2 9 2 2 12 3 2 3" xfId="15358"/>
    <cellStyle name="Normal 2 2 9 2 2 12 3 2 3 2" xfId="39711"/>
    <cellStyle name="Normal 2 2 9 2 2 12 3 2 4" xfId="15359"/>
    <cellStyle name="Normal 2 2 9 2 2 12 3 2 4 2" xfId="39712"/>
    <cellStyle name="Normal 2 2 9 2 2 12 3 2 5" xfId="39713"/>
    <cellStyle name="Normal 2 2 9 2 2 12 3 3" xfId="15360"/>
    <cellStyle name="Normal 2 2 9 2 2 12 3 3 2" xfId="39714"/>
    <cellStyle name="Normal 2 2 9 2 2 12 3 4" xfId="15361"/>
    <cellStyle name="Normal 2 2 9 2 2 12 3 4 2" xfId="39715"/>
    <cellStyle name="Normal 2 2 9 2 2 12 3 5" xfId="15362"/>
    <cellStyle name="Normal 2 2 9 2 2 12 3 5 2" xfId="39716"/>
    <cellStyle name="Normal 2 2 9 2 2 12 3 6" xfId="39717"/>
    <cellStyle name="Normal 2 2 9 2 2 12 4" xfId="15363"/>
    <cellStyle name="Normal 2 2 9 2 2 12 4 2" xfId="15364"/>
    <cellStyle name="Normal 2 2 9 2 2 12 4 2 2" xfId="39718"/>
    <cellStyle name="Normal 2 2 9 2 2 12 4 3" xfId="15365"/>
    <cellStyle name="Normal 2 2 9 2 2 12 4 3 2" xfId="39719"/>
    <cellStyle name="Normal 2 2 9 2 2 12 4 4" xfId="15366"/>
    <cellStyle name="Normal 2 2 9 2 2 12 4 4 2" xfId="39720"/>
    <cellStyle name="Normal 2 2 9 2 2 12 4 5" xfId="39721"/>
    <cellStyle name="Normal 2 2 9 2 2 12 5" xfId="15367"/>
    <cellStyle name="Normal 2 2 9 2 2 12 5 2" xfId="39722"/>
    <cellStyle name="Normal 2 2 9 2 2 12 6" xfId="15368"/>
    <cellStyle name="Normal 2 2 9 2 2 12 6 2" xfId="39723"/>
    <cellStyle name="Normal 2 2 9 2 2 12 7" xfId="15369"/>
    <cellStyle name="Normal 2 2 9 2 2 12 7 2" xfId="39724"/>
    <cellStyle name="Normal 2 2 9 2 2 12 8" xfId="39725"/>
    <cellStyle name="Normal 2 2 9 2 2 13" xfId="15370"/>
    <cellStyle name="Normal 2 2 9 2 2 13 2" xfId="15371"/>
    <cellStyle name="Normal 2 2 9 2 2 13 2 2" xfId="15372"/>
    <cellStyle name="Normal 2 2 9 2 2 13 2 2 2" xfId="15373"/>
    <cellStyle name="Normal 2 2 9 2 2 13 2 2 2 2" xfId="15374"/>
    <cellStyle name="Normal 2 2 9 2 2 13 2 2 2 2 2" xfId="39726"/>
    <cellStyle name="Normal 2 2 9 2 2 13 2 2 2 3" xfId="15375"/>
    <cellStyle name="Normal 2 2 9 2 2 13 2 2 2 3 2" xfId="39727"/>
    <cellStyle name="Normal 2 2 9 2 2 13 2 2 2 4" xfId="15376"/>
    <cellStyle name="Normal 2 2 9 2 2 13 2 2 2 4 2" xfId="39728"/>
    <cellStyle name="Normal 2 2 9 2 2 13 2 2 2 5" xfId="39729"/>
    <cellStyle name="Normal 2 2 9 2 2 13 2 2 3" xfId="15377"/>
    <cellStyle name="Normal 2 2 9 2 2 13 2 2 3 2" xfId="39730"/>
    <cellStyle name="Normal 2 2 9 2 2 13 2 2 4" xfId="15378"/>
    <cellStyle name="Normal 2 2 9 2 2 13 2 2 4 2" xfId="39731"/>
    <cellStyle name="Normal 2 2 9 2 2 13 2 2 5" xfId="15379"/>
    <cellStyle name="Normal 2 2 9 2 2 13 2 2 5 2" xfId="39732"/>
    <cellStyle name="Normal 2 2 9 2 2 13 2 2 6" xfId="39733"/>
    <cellStyle name="Normal 2 2 9 2 2 13 2 3" xfId="15380"/>
    <cellStyle name="Normal 2 2 9 2 2 13 2 3 2" xfId="15381"/>
    <cellStyle name="Normal 2 2 9 2 2 13 2 3 2 2" xfId="15382"/>
    <cellStyle name="Normal 2 2 9 2 2 13 2 3 2 2 2" xfId="39734"/>
    <cellStyle name="Normal 2 2 9 2 2 13 2 3 2 3" xfId="15383"/>
    <cellStyle name="Normal 2 2 9 2 2 13 2 3 2 3 2" xfId="39735"/>
    <cellStyle name="Normal 2 2 9 2 2 13 2 3 2 4" xfId="15384"/>
    <cellStyle name="Normal 2 2 9 2 2 13 2 3 2 4 2" xfId="39736"/>
    <cellStyle name="Normal 2 2 9 2 2 13 2 3 2 5" xfId="39737"/>
    <cellStyle name="Normal 2 2 9 2 2 13 2 3 3" xfId="15385"/>
    <cellStyle name="Normal 2 2 9 2 2 13 2 3 3 2" xfId="39738"/>
    <cellStyle name="Normal 2 2 9 2 2 13 2 3 4" xfId="15386"/>
    <cellStyle name="Normal 2 2 9 2 2 13 2 3 4 2" xfId="39739"/>
    <cellStyle name="Normal 2 2 9 2 2 13 2 3 5" xfId="15387"/>
    <cellStyle name="Normal 2 2 9 2 2 13 2 3 5 2" xfId="39740"/>
    <cellStyle name="Normal 2 2 9 2 2 13 2 3 6" xfId="39741"/>
    <cellStyle name="Normal 2 2 9 2 2 13 2 4" xfId="15388"/>
    <cellStyle name="Normal 2 2 9 2 2 13 2 4 2" xfId="15389"/>
    <cellStyle name="Normal 2 2 9 2 2 13 2 4 2 2" xfId="39742"/>
    <cellStyle name="Normal 2 2 9 2 2 13 2 4 3" xfId="15390"/>
    <cellStyle name="Normal 2 2 9 2 2 13 2 4 3 2" xfId="39743"/>
    <cellStyle name="Normal 2 2 9 2 2 13 2 4 4" xfId="15391"/>
    <cellStyle name="Normal 2 2 9 2 2 13 2 4 4 2" xfId="39744"/>
    <cellStyle name="Normal 2 2 9 2 2 13 2 4 5" xfId="39745"/>
    <cellStyle name="Normal 2 2 9 2 2 13 2 5" xfId="15392"/>
    <cellStyle name="Normal 2 2 9 2 2 13 2 5 2" xfId="39746"/>
    <cellStyle name="Normal 2 2 9 2 2 13 2 6" xfId="15393"/>
    <cellStyle name="Normal 2 2 9 2 2 13 2 6 2" xfId="39747"/>
    <cellStyle name="Normal 2 2 9 2 2 13 2 7" xfId="15394"/>
    <cellStyle name="Normal 2 2 9 2 2 13 2 7 2" xfId="39748"/>
    <cellStyle name="Normal 2 2 9 2 2 13 2 8" xfId="39749"/>
    <cellStyle name="Normal 2 2 9 2 2 13 3" xfId="15395"/>
    <cellStyle name="Normal 2 2 9 2 2 13 3 2" xfId="15396"/>
    <cellStyle name="Normal 2 2 9 2 2 13 3 2 2" xfId="15397"/>
    <cellStyle name="Normal 2 2 9 2 2 13 3 2 2 2" xfId="15398"/>
    <cellStyle name="Normal 2 2 9 2 2 13 3 2 2 2 2" xfId="39750"/>
    <cellStyle name="Normal 2 2 9 2 2 13 3 2 2 3" xfId="15399"/>
    <cellStyle name="Normal 2 2 9 2 2 13 3 2 2 3 2" xfId="39751"/>
    <cellStyle name="Normal 2 2 9 2 2 13 3 2 2 4" xfId="15400"/>
    <cellStyle name="Normal 2 2 9 2 2 13 3 2 2 4 2" xfId="39752"/>
    <cellStyle name="Normal 2 2 9 2 2 13 3 2 2 5" xfId="39753"/>
    <cellStyle name="Normal 2 2 9 2 2 13 3 2 3" xfId="15401"/>
    <cellStyle name="Normal 2 2 9 2 2 13 3 2 3 2" xfId="39754"/>
    <cellStyle name="Normal 2 2 9 2 2 13 3 2 4" xfId="15402"/>
    <cellStyle name="Normal 2 2 9 2 2 13 3 2 4 2" xfId="39755"/>
    <cellStyle name="Normal 2 2 9 2 2 13 3 2 5" xfId="15403"/>
    <cellStyle name="Normal 2 2 9 2 2 13 3 2 5 2" xfId="39756"/>
    <cellStyle name="Normal 2 2 9 2 2 13 3 2 6" xfId="39757"/>
    <cellStyle name="Normal 2 2 9 2 2 13 3 3" xfId="15404"/>
    <cellStyle name="Normal 2 2 9 2 2 13 3 3 2" xfId="15405"/>
    <cellStyle name="Normal 2 2 9 2 2 13 3 3 2 2" xfId="15406"/>
    <cellStyle name="Normal 2 2 9 2 2 13 3 3 2 2 2" xfId="39758"/>
    <cellStyle name="Normal 2 2 9 2 2 13 3 3 2 3" xfId="15407"/>
    <cellStyle name="Normal 2 2 9 2 2 13 3 3 2 3 2" xfId="39759"/>
    <cellStyle name="Normal 2 2 9 2 2 13 3 3 2 4" xfId="15408"/>
    <cellStyle name="Normal 2 2 9 2 2 13 3 3 2 4 2" xfId="39760"/>
    <cellStyle name="Normal 2 2 9 2 2 13 3 3 2 5" xfId="39761"/>
    <cellStyle name="Normal 2 2 9 2 2 13 3 3 3" xfId="15409"/>
    <cellStyle name="Normal 2 2 9 2 2 13 3 3 3 2" xfId="39762"/>
    <cellStyle name="Normal 2 2 9 2 2 13 3 3 4" xfId="15410"/>
    <cellStyle name="Normal 2 2 9 2 2 13 3 3 4 2" xfId="39763"/>
    <cellStyle name="Normal 2 2 9 2 2 13 3 3 5" xfId="15411"/>
    <cellStyle name="Normal 2 2 9 2 2 13 3 3 5 2" xfId="39764"/>
    <cellStyle name="Normal 2 2 9 2 2 13 3 3 6" xfId="39765"/>
    <cellStyle name="Normal 2 2 9 2 2 13 3 4" xfId="15412"/>
    <cellStyle name="Normal 2 2 9 2 2 13 3 4 2" xfId="15413"/>
    <cellStyle name="Normal 2 2 9 2 2 13 3 4 2 2" xfId="39766"/>
    <cellStyle name="Normal 2 2 9 2 2 13 3 4 3" xfId="15414"/>
    <cellStyle name="Normal 2 2 9 2 2 13 3 4 3 2" xfId="39767"/>
    <cellStyle name="Normal 2 2 9 2 2 13 3 4 4" xfId="15415"/>
    <cellStyle name="Normal 2 2 9 2 2 13 3 4 4 2" xfId="39768"/>
    <cellStyle name="Normal 2 2 9 2 2 13 3 4 5" xfId="39769"/>
    <cellStyle name="Normal 2 2 9 2 2 13 3 5" xfId="15416"/>
    <cellStyle name="Normal 2 2 9 2 2 13 3 5 2" xfId="39770"/>
    <cellStyle name="Normal 2 2 9 2 2 13 3 6" xfId="15417"/>
    <cellStyle name="Normal 2 2 9 2 2 13 3 6 2" xfId="39771"/>
    <cellStyle name="Normal 2 2 9 2 2 13 3 7" xfId="15418"/>
    <cellStyle name="Normal 2 2 9 2 2 13 3 7 2" xfId="39772"/>
    <cellStyle name="Normal 2 2 9 2 2 13 3 8" xfId="39773"/>
    <cellStyle name="Normal 2 2 9 2 2 14" xfId="15419"/>
    <cellStyle name="Normal 2 2 9 2 2 14 2" xfId="15420"/>
    <cellStyle name="Normal 2 2 9 2 2 14 2 2" xfId="15421"/>
    <cellStyle name="Normal 2 2 9 2 2 14 2 2 2" xfId="15422"/>
    <cellStyle name="Normal 2 2 9 2 2 14 2 2 2 2" xfId="39774"/>
    <cellStyle name="Normal 2 2 9 2 2 14 2 2 3" xfId="15423"/>
    <cellStyle name="Normal 2 2 9 2 2 14 2 2 3 2" xfId="39775"/>
    <cellStyle name="Normal 2 2 9 2 2 14 2 2 4" xfId="15424"/>
    <cellStyle name="Normal 2 2 9 2 2 14 2 2 4 2" xfId="39776"/>
    <cellStyle name="Normal 2 2 9 2 2 14 2 2 5" xfId="39777"/>
    <cellStyle name="Normal 2 2 9 2 2 14 2 3" xfId="15425"/>
    <cellStyle name="Normal 2 2 9 2 2 14 2 3 2" xfId="39778"/>
    <cellStyle name="Normal 2 2 9 2 2 14 2 4" xfId="15426"/>
    <cellStyle name="Normal 2 2 9 2 2 14 2 4 2" xfId="39779"/>
    <cellStyle name="Normal 2 2 9 2 2 14 2 5" xfId="15427"/>
    <cellStyle name="Normal 2 2 9 2 2 14 2 5 2" xfId="39780"/>
    <cellStyle name="Normal 2 2 9 2 2 14 2 6" xfId="39781"/>
    <cellStyle name="Normal 2 2 9 2 2 14 3" xfId="15428"/>
    <cellStyle name="Normal 2 2 9 2 2 14 3 2" xfId="15429"/>
    <cellStyle name="Normal 2 2 9 2 2 14 3 2 2" xfId="15430"/>
    <cellStyle name="Normal 2 2 9 2 2 14 3 2 2 2" xfId="39782"/>
    <cellStyle name="Normal 2 2 9 2 2 14 3 2 3" xfId="15431"/>
    <cellStyle name="Normal 2 2 9 2 2 14 3 2 3 2" xfId="39783"/>
    <cellStyle name="Normal 2 2 9 2 2 14 3 2 4" xfId="15432"/>
    <cellStyle name="Normal 2 2 9 2 2 14 3 2 4 2" xfId="39784"/>
    <cellStyle name="Normal 2 2 9 2 2 14 3 2 5" xfId="39785"/>
    <cellStyle name="Normal 2 2 9 2 2 14 3 3" xfId="15433"/>
    <cellStyle name="Normal 2 2 9 2 2 14 3 3 2" xfId="39786"/>
    <cellStyle name="Normal 2 2 9 2 2 14 3 4" xfId="15434"/>
    <cellStyle name="Normal 2 2 9 2 2 14 3 4 2" xfId="39787"/>
    <cellStyle name="Normal 2 2 9 2 2 14 3 5" xfId="15435"/>
    <cellStyle name="Normal 2 2 9 2 2 14 3 5 2" xfId="39788"/>
    <cellStyle name="Normal 2 2 9 2 2 14 3 6" xfId="39789"/>
    <cellStyle name="Normal 2 2 9 2 2 14 4" xfId="15436"/>
    <cellStyle name="Normal 2 2 9 2 2 14 4 2" xfId="15437"/>
    <cellStyle name="Normal 2 2 9 2 2 14 4 2 2" xfId="39790"/>
    <cellStyle name="Normal 2 2 9 2 2 14 4 3" xfId="15438"/>
    <cellStyle name="Normal 2 2 9 2 2 14 4 3 2" xfId="39791"/>
    <cellStyle name="Normal 2 2 9 2 2 14 4 4" xfId="15439"/>
    <cellStyle name="Normal 2 2 9 2 2 14 4 4 2" xfId="39792"/>
    <cellStyle name="Normal 2 2 9 2 2 14 4 5" xfId="39793"/>
    <cellStyle name="Normal 2 2 9 2 2 14 5" xfId="15440"/>
    <cellStyle name="Normal 2 2 9 2 2 14 5 2" xfId="39794"/>
    <cellStyle name="Normal 2 2 9 2 2 14 6" xfId="15441"/>
    <cellStyle name="Normal 2 2 9 2 2 14 6 2" xfId="39795"/>
    <cellStyle name="Normal 2 2 9 2 2 14 7" xfId="15442"/>
    <cellStyle name="Normal 2 2 9 2 2 14 7 2" xfId="39796"/>
    <cellStyle name="Normal 2 2 9 2 2 14 8" xfId="39797"/>
    <cellStyle name="Normal 2 2 9 2 2 15" xfId="15443"/>
    <cellStyle name="Normal 2 2 9 2 2 15 2" xfId="15444"/>
    <cellStyle name="Normal 2 2 9 2 2 15 2 2" xfId="15445"/>
    <cellStyle name="Normal 2 2 9 2 2 15 2 2 2" xfId="15446"/>
    <cellStyle name="Normal 2 2 9 2 2 15 2 2 2 2" xfId="39798"/>
    <cellStyle name="Normal 2 2 9 2 2 15 2 2 3" xfId="15447"/>
    <cellStyle name="Normal 2 2 9 2 2 15 2 2 3 2" xfId="39799"/>
    <cellStyle name="Normal 2 2 9 2 2 15 2 2 4" xfId="15448"/>
    <cellStyle name="Normal 2 2 9 2 2 15 2 2 4 2" xfId="39800"/>
    <cellStyle name="Normal 2 2 9 2 2 15 2 2 5" xfId="39801"/>
    <cellStyle name="Normal 2 2 9 2 2 15 2 3" xfId="15449"/>
    <cellStyle name="Normal 2 2 9 2 2 15 2 3 2" xfId="39802"/>
    <cellStyle name="Normal 2 2 9 2 2 15 2 4" xfId="15450"/>
    <cellStyle name="Normal 2 2 9 2 2 15 2 4 2" xfId="39803"/>
    <cellStyle name="Normal 2 2 9 2 2 15 2 5" xfId="15451"/>
    <cellStyle name="Normal 2 2 9 2 2 15 2 5 2" xfId="39804"/>
    <cellStyle name="Normal 2 2 9 2 2 15 2 6" xfId="39805"/>
    <cellStyle name="Normal 2 2 9 2 2 15 3" xfId="15452"/>
    <cellStyle name="Normal 2 2 9 2 2 15 3 2" xfId="15453"/>
    <cellStyle name="Normal 2 2 9 2 2 15 3 2 2" xfId="15454"/>
    <cellStyle name="Normal 2 2 9 2 2 15 3 2 2 2" xfId="39806"/>
    <cellStyle name="Normal 2 2 9 2 2 15 3 2 3" xfId="15455"/>
    <cellStyle name="Normal 2 2 9 2 2 15 3 2 3 2" xfId="39807"/>
    <cellStyle name="Normal 2 2 9 2 2 15 3 2 4" xfId="15456"/>
    <cellStyle name="Normal 2 2 9 2 2 15 3 2 4 2" xfId="39808"/>
    <cellStyle name="Normal 2 2 9 2 2 15 3 2 5" xfId="39809"/>
    <cellStyle name="Normal 2 2 9 2 2 15 3 3" xfId="15457"/>
    <cellStyle name="Normal 2 2 9 2 2 15 3 3 2" xfId="39810"/>
    <cellStyle name="Normal 2 2 9 2 2 15 3 4" xfId="15458"/>
    <cellStyle name="Normal 2 2 9 2 2 15 3 4 2" xfId="39811"/>
    <cellStyle name="Normal 2 2 9 2 2 15 3 5" xfId="15459"/>
    <cellStyle name="Normal 2 2 9 2 2 15 3 5 2" xfId="39812"/>
    <cellStyle name="Normal 2 2 9 2 2 15 3 6" xfId="39813"/>
    <cellStyle name="Normal 2 2 9 2 2 15 4" xfId="15460"/>
    <cellStyle name="Normal 2 2 9 2 2 15 4 2" xfId="15461"/>
    <cellStyle name="Normal 2 2 9 2 2 15 4 2 2" xfId="39814"/>
    <cellStyle name="Normal 2 2 9 2 2 15 4 3" xfId="15462"/>
    <cellStyle name="Normal 2 2 9 2 2 15 4 3 2" xfId="39815"/>
    <cellStyle name="Normal 2 2 9 2 2 15 4 4" xfId="15463"/>
    <cellStyle name="Normal 2 2 9 2 2 15 4 4 2" xfId="39816"/>
    <cellStyle name="Normal 2 2 9 2 2 15 4 5" xfId="39817"/>
    <cellStyle name="Normal 2 2 9 2 2 15 5" xfId="15464"/>
    <cellStyle name="Normal 2 2 9 2 2 15 5 2" xfId="39818"/>
    <cellStyle name="Normal 2 2 9 2 2 15 6" xfId="15465"/>
    <cellStyle name="Normal 2 2 9 2 2 15 6 2" xfId="39819"/>
    <cellStyle name="Normal 2 2 9 2 2 15 7" xfId="15466"/>
    <cellStyle name="Normal 2 2 9 2 2 15 7 2" xfId="39820"/>
    <cellStyle name="Normal 2 2 9 2 2 15 8" xfId="39821"/>
    <cellStyle name="Normal 2 2 9 2 2 16" xfId="15467"/>
    <cellStyle name="Normal 2 2 9 2 2 16 2" xfId="15468"/>
    <cellStyle name="Normal 2 2 9 2 2 16 2 2" xfId="15469"/>
    <cellStyle name="Normal 2 2 9 2 2 16 2 2 2" xfId="15470"/>
    <cellStyle name="Normal 2 2 9 2 2 16 2 2 2 2" xfId="39822"/>
    <cellStyle name="Normal 2 2 9 2 2 16 2 2 3" xfId="15471"/>
    <cellStyle name="Normal 2 2 9 2 2 16 2 2 3 2" xfId="39823"/>
    <cellStyle name="Normal 2 2 9 2 2 16 2 2 4" xfId="15472"/>
    <cellStyle name="Normal 2 2 9 2 2 16 2 2 4 2" xfId="39824"/>
    <cellStyle name="Normal 2 2 9 2 2 16 2 2 5" xfId="39825"/>
    <cellStyle name="Normal 2 2 9 2 2 16 2 3" xfId="15473"/>
    <cellStyle name="Normal 2 2 9 2 2 16 2 3 2" xfId="39826"/>
    <cellStyle name="Normal 2 2 9 2 2 16 2 4" xfId="15474"/>
    <cellStyle name="Normal 2 2 9 2 2 16 2 4 2" xfId="39827"/>
    <cellStyle name="Normal 2 2 9 2 2 16 2 5" xfId="15475"/>
    <cellStyle name="Normal 2 2 9 2 2 16 2 5 2" xfId="39828"/>
    <cellStyle name="Normal 2 2 9 2 2 16 2 6" xfId="39829"/>
    <cellStyle name="Normal 2 2 9 2 2 16 3" xfId="15476"/>
    <cellStyle name="Normal 2 2 9 2 2 16 3 2" xfId="15477"/>
    <cellStyle name="Normal 2 2 9 2 2 16 3 2 2" xfId="15478"/>
    <cellStyle name="Normal 2 2 9 2 2 16 3 2 2 2" xfId="39830"/>
    <cellStyle name="Normal 2 2 9 2 2 16 3 2 3" xfId="15479"/>
    <cellStyle name="Normal 2 2 9 2 2 16 3 2 3 2" xfId="39831"/>
    <cellStyle name="Normal 2 2 9 2 2 16 3 2 4" xfId="15480"/>
    <cellStyle name="Normal 2 2 9 2 2 16 3 2 4 2" xfId="39832"/>
    <cellStyle name="Normal 2 2 9 2 2 16 3 2 5" xfId="39833"/>
    <cellStyle name="Normal 2 2 9 2 2 16 3 3" xfId="15481"/>
    <cellStyle name="Normal 2 2 9 2 2 16 3 3 2" xfId="39834"/>
    <cellStyle name="Normal 2 2 9 2 2 16 3 4" xfId="15482"/>
    <cellStyle name="Normal 2 2 9 2 2 16 3 4 2" xfId="39835"/>
    <cellStyle name="Normal 2 2 9 2 2 16 3 5" xfId="15483"/>
    <cellStyle name="Normal 2 2 9 2 2 16 3 5 2" xfId="39836"/>
    <cellStyle name="Normal 2 2 9 2 2 16 3 6" xfId="39837"/>
    <cellStyle name="Normal 2 2 9 2 2 16 4" xfId="15484"/>
    <cellStyle name="Normal 2 2 9 2 2 16 4 2" xfId="15485"/>
    <cellStyle name="Normal 2 2 9 2 2 16 4 2 2" xfId="39838"/>
    <cellStyle name="Normal 2 2 9 2 2 16 4 3" xfId="15486"/>
    <cellStyle name="Normal 2 2 9 2 2 16 4 3 2" xfId="39839"/>
    <cellStyle name="Normal 2 2 9 2 2 16 4 4" xfId="15487"/>
    <cellStyle name="Normal 2 2 9 2 2 16 4 4 2" xfId="39840"/>
    <cellStyle name="Normal 2 2 9 2 2 16 4 5" xfId="39841"/>
    <cellStyle name="Normal 2 2 9 2 2 16 5" xfId="15488"/>
    <cellStyle name="Normal 2 2 9 2 2 16 5 2" xfId="39842"/>
    <cellStyle name="Normal 2 2 9 2 2 16 6" xfId="15489"/>
    <cellStyle name="Normal 2 2 9 2 2 16 6 2" xfId="39843"/>
    <cellStyle name="Normal 2 2 9 2 2 16 7" xfId="15490"/>
    <cellStyle name="Normal 2 2 9 2 2 16 7 2" xfId="39844"/>
    <cellStyle name="Normal 2 2 9 2 2 16 8" xfId="39845"/>
    <cellStyle name="Normal 2 2 9 2 2 17" xfId="15491"/>
    <cellStyle name="Normal 2 2 9 2 2 18" xfId="15492"/>
    <cellStyle name="Normal 2 2 9 2 2 18 2" xfId="15493"/>
    <cellStyle name="Normal 2 2 9 2 2 18 2 2" xfId="15494"/>
    <cellStyle name="Normal 2 2 9 2 2 18 2 2 2" xfId="39846"/>
    <cellStyle name="Normal 2 2 9 2 2 18 2 3" xfId="15495"/>
    <cellStyle name="Normal 2 2 9 2 2 18 2 3 2" xfId="39847"/>
    <cellStyle name="Normal 2 2 9 2 2 18 2 4" xfId="15496"/>
    <cellStyle name="Normal 2 2 9 2 2 18 2 4 2" xfId="39848"/>
    <cellStyle name="Normal 2 2 9 2 2 18 2 5" xfId="39849"/>
    <cellStyle name="Normal 2 2 9 2 2 18 3" xfId="15497"/>
    <cellStyle name="Normal 2 2 9 2 2 18 3 2" xfId="39850"/>
    <cellStyle name="Normal 2 2 9 2 2 18 4" xfId="15498"/>
    <cellStyle name="Normal 2 2 9 2 2 18 4 2" xfId="39851"/>
    <cellStyle name="Normal 2 2 9 2 2 18 5" xfId="15499"/>
    <cellStyle name="Normal 2 2 9 2 2 18 5 2" xfId="39852"/>
    <cellStyle name="Normal 2 2 9 2 2 18 6" xfId="39853"/>
    <cellStyle name="Normal 2 2 9 2 2 19" xfId="15500"/>
    <cellStyle name="Normal 2 2 9 2 2 19 2" xfId="15501"/>
    <cellStyle name="Normal 2 2 9 2 2 19 2 2" xfId="15502"/>
    <cellStyle name="Normal 2 2 9 2 2 19 2 2 2" xfId="39854"/>
    <cellStyle name="Normal 2 2 9 2 2 19 2 3" xfId="15503"/>
    <cellStyle name="Normal 2 2 9 2 2 19 2 3 2" xfId="39855"/>
    <cellStyle name="Normal 2 2 9 2 2 19 2 4" xfId="15504"/>
    <cellStyle name="Normal 2 2 9 2 2 19 2 4 2" xfId="39856"/>
    <cellStyle name="Normal 2 2 9 2 2 19 2 5" xfId="39857"/>
    <cellStyle name="Normal 2 2 9 2 2 19 3" xfId="15505"/>
    <cellStyle name="Normal 2 2 9 2 2 19 3 2" xfId="39858"/>
    <cellStyle name="Normal 2 2 9 2 2 19 4" xfId="15506"/>
    <cellStyle name="Normal 2 2 9 2 2 19 4 2" xfId="39859"/>
    <cellStyle name="Normal 2 2 9 2 2 19 5" xfId="15507"/>
    <cellStyle name="Normal 2 2 9 2 2 19 5 2" xfId="39860"/>
    <cellStyle name="Normal 2 2 9 2 2 19 6" xfId="39861"/>
    <cellStyle name="Normal 2 2 9 2 2 2" xfId="15508"/>
    <cellStyle name="Normal 2 2 9 2 2 2 10" xfId="15509"/>
    <cellStyle name="Normal 2 2 9 2 2 2 11" xfId="15510"/>
    <cellStyle name="Normal 2 2 9 2 2 2 12" xfId="15511"/>
    <cellStyle name="Normal 2 2 9 2 2 2 12 10" xfId="39862"/>
    <cellStyle name="Normal 2 2 9 2 2 2 12 2" xfId="15512"/>
    <cellStyle name="Normal 2 2 9 2 2 2 12 3" xfId="15513"/>
    <cellStyle name="Normal 2 2 9 2 2 2 12 4" xfId="15514"/>
    <cellStyle name="Normal 2 2 9 2 2 2 12 4 2" xfId="15515"/>
    <cellStyle name="Normal 2 2 9 2 2 2 12 4 2 2" xfId="15516"/>
    <cellStyle name="Normal 2 2 9 2 2 2 12 4 2 2 2" xfId="39863"/>
    <cellStyle name="Normal 2 2 9 2 2 2 12 4 2 3" xfId="15517"/>
    <cellStyle name="Normal 2 2 9 2 2 2 12 4 2 3 2" xfId="39864"/>
    <cellStyle name="Normal 2 2 9 2 2 2 12 4 2 4" xfId="15518"/>
    <cellStyle name="Normal 2 2 9 2 2 2 12 4 2 4 2" xfId="39865"/>
    <cellStyle name="Normal 2 2 9 2 2 2 12 4 2 5" xfId="39866"/>
    <cellStyle name="Normal 2 2 9 2 2 2 12 4 3" xfId="15519"/>
    <cellStyle name="Normal 2 2 9 2 2 2 12 4 3 2" xfId="39867"/>
    <cellStyle name="Normal 2 2 9 2 2 2 12 4 4" xfId="15520"/>
    <cellStyle name="Normal 2 2 9 2 2 2 12 4 4 2" xfId="39868"/>
    <cellStyle name="Normal 2 2 9 2 2 2 12 4 5" xfId="15521"/>
    <cellStyle name="Normal 2 2 9 2 2 2 12 4 5 2" xfId="39869"/>
    <cellStyle name="Normal 2 2 9 2 2 2 12 4 6" xfId="39870"/>
    <cellStyle name="Normal 2 2 9 2 2 2 12 5" xfId="15522"/>
    <cellStyle name="Normal 2 2 9 2 2 2 12 5 2" xfId="15523"/>
    <cellStyle name="Normal 2 2 9 2 2 2 12 5 2 2" xfId="15524"/>
    <cellStyle name="Normal 2 2 9 2 2 2 12 5 2 2 2" xfId="39871"/>
    <cellStyle name="Normal 2 2 9 2 2 2 12 5 2 3" xfId="15525"/>
    <cellStyle name="Normal 2 2 9 2 2 2 12 5 2 3 2" xfId="39872"/>
    <cellStyle name="Normal 2 2 9 2 2 2 12 5 2 4" xfId="15526"/>
    <cellStyle name="Normal 2 2 9 2 2 2 12 5 2 4 2" xfId="39873"/>
    <cellStyle name="Normal 2 2 9 2 2 2 12 5 2 5" xfId="39874"/>
    <cellStyle name="Normal 2 2 9 2 2 2 12 5 3" xfId="15527"/>
    <cellStyle name="Normal 2 2 9 2 2 2 12 5 3 2" xfId="39875"/>
    <cellStyle name="Normal 2 2 9 2 2 2 12 5 4" xfId="15528"/>
    <cellStyle name="Normal 2 2 9 2 2 2 12 5 4 2" xfId="39876"/>
    <cellStyle name="Normal 2 2 9 2 2 2 12 5 5" xfId="15529"/>
    <cellStyle name="Normal 2 2 9 2 2 2 12 5 5 2" xfId="39877"/>
    <cellStyle name="Normal 2 2 9 2 2 2 12 5 6" xfId="39878"/>
    <cellStyle name="Normal 2 2 9 2 2 2 12 6" xfId="15530"/>
    <cellStyle name="Normal 2 2 9 2 2 2 12 6 2" xfId="15531"/>
    <cellStyle name="Normal 2 2 9 2 2 2 12 6 2 2" xfId="39879"/>
    <cellStyle name="Normal 2 2 9 2 2 2 12 6 3" xfId="15532"/>
    <cellStyle name="Normal 2 2 9 2 2 2 12 6 3 2" xfId="39880"/>
    <cellStyle name="Normal 2 2 9 2 2 2 12 6 4" xfId="15533"/>
    <cellStyle name="Normal 2 2 9 2 2 2 12 6 4 2" xfId="39881"/>
    <cellStyle name="Normal 2 2 9 2 2 2 12 6 5" xfId="39882"/>
    <cellStyle name="Normal 2 2 9 2 2 2 12 7" xfId="15534"/>
    <cellStyle name="Normal 2 2 9 2 2 2 12 7 2" xfId="39883"/>
    <cellStyle name="Normal 2 2 9 2 2 2 12 8" xfId="15535"/>
    <cellStyle name="Normal 2 2 9 2 2 2 12 8 2" xfId="39884"/>
    <cellStyle name="Normal 2 2 9 2 2 2 12 9" xfId="15536"/>
    <cellStyle name="Normal 2 2 9 2 2 2 12 9 2" xfId="39885"/>
    <cellStyle name="Normal 2 2 9 2 2 2 13" xfId="15537"/>
    <cellStyle name="Normal 2 2 9 2 2 2 14" xfId="15538"/>
    <cellStyle name="Normal 2 2 9 2 2 2 15" xfId="15539"/>
    <cellStyle name="Normal 2 2 9 2 2 2 16" xfId="15540"/>
    <cellStyle name="Normal 2 2 9 2 2 2 16 2" xfId="15541"/>
    <cellStyle name="Normal 2 2 9 2 2 2 16 2 2" xfId="15542"/>
    <cellStyle name="Normal 2 2 9 2 2 2 16 2 2 2" xfId="15543"/>
    <cellStyle name="Normal 2 2 9 2 2 2 16 2 2 2 2" xfId="39886"/>
    <cellStyle name="Normal 2 2 9 2 2 2 16 2 2 3" xfId="15544"/>
    <cellStyle name="Normal 2 2 9 2 2 2 16 2 2 3 2" xfId="39887"/>
    <cellStyle name="Normal 2 2 9 2 2 2 16 2 2 4" xfId="15545"/>
    <cellStyle name="Normal 2 2 9 2 2 2 16 2 2 4 2" xfId="39888"/>
    <cellStyle name="Normal 2 2 9 2 2 2 16 2 2 5" xfId="39889"/>
    <cellStyle name="Normal 2 2 9 2 2 2 16 2 3" xfId="15546"/>
    <cellStyle name="Normal 2 2 9 2 2 2 16 2 3 2" xfId="39890"/>
    <cellStyle name="Normal 2 2 9 2 2 2 16 2 4" xfId="15547"/>
    <cellStyle name="Normal 2 2 9 2 2 2 16 2 4 2" xfId="39891"/>
    <cellStyle name="Normal 2 2 9 2 2 2 16 2 5" xfId="15548"/>
    <cellStyle name="Normal 2 2 9 2 2 2 16 2 5 2" xfId="39892"/>
    <cellStyle name="Normal 2 2 9 2 2 2 16 2 6" xfId="39893"/>
    <cellStyle name="Normal 2 2 9 2 2 2 16 3" xfId="15549"/>
    <cellStyle name="Normal 2 2 9 2 2 2 16 3 2" xfId="15550"/>
    <cellStyle name="Normal 2 2 9 2 2 2 16 3 2 2" xfId="15551"/>
    <cellStyle name="Normal 2 2 9 2 2 2 16 3 2 2 2" xfId="39894"/>
    <cellStyle name="Normal 2 2 9 2 2 2 16 3 2 3" xfId="15552"/>
    <cellStyle name="Normal 2 2 9 2 2 2 16 3 2 3 2" xfId="39895"/>
    <cellStyle name="Normal 2 2 9 2 2 2 16 3 2 4" xfId="15553"/>
    <cellStyle name="Normal 2 2 9 2 2 2 16 3 2 4 2" xfId="39896"/>
    <cellStyle name="Normal 2 2 9 2 2 2 16 3 2 5" xfId="39897"/>
    <cellStyle name="Normal 2 2 9 2 2 2 16 3 3" xfId="15554"/>
    <cellStyle name="Normal 2 2 9 2 2 2 16 3 3 2" xfId="39898"/>
    <cellStyle name="Normal 2 2 9 2 2 2 16 3 4" xfId="15555"/>
    <cellStyle name="Normal 2 2 9 2 2 2 16 3 4 2" xfId="39899"/>
    <cellStyle name="Normal 2 2 9 2 2 2 16 3 5" xfId="15556"/>
    <cellStyle name="Normal 2 2 9 2 2 2 16 3 5 2" xfId="39900"/>
    <cellStyle name="Normal 2 2 9 2 2 2 16 3 6" xfId="39901"/>
    <cellStyle name="Normal 2 2 9 2 2 2 16 4" xfId="15557"/>
    <cellStyle name="Normal 2 2 9 2 2 2 16 4 2" xfId="15558"/>
    <cellStyle name="Normal 2 2 9 2 2 2 16 4 2 2" xfId="39902"/>
    <cellStyle name="Normal 2 2 9 2 2 2 16 4 3" xfId="15559"/>
    <cellStyle name="Normal 2 2 9 2 2 2 16 4 3 2" xfId="39903"/>
    <cellStyle name="Normal 2 2 9 2 2 2 16 4 4" xfId="15560"/>
    <cellStyle name="Normal 2 2 9 2 2 2 16 4 4 2" xfId="39904"/>
    <cellStyle name="Normal 2 2 9 2 2 2 16 4 5" xfId="39905"/>
    <cellStyle name="Normal 2 2 9 2 2 2 16 5" xfId="15561"/>
    <cellStyle name="Normal 2 2 9 2 2 2 16 5 2" xfId="39906"/>
    <cellStyle name="Normal 2 2 9 2 2 2 16 6" xfId="15562"/>
    <cellStyle name="Normal 2 2 9 2 2 2 16 6 2" xfId="39907"/>
    <cellStyle name="Normal 2 2 9 2 2 2 16 7" xfId="15563"/>
    <cellStyle name="Normal 2 2 9 2 2 2 16 7 2" xfId="39908"/>
    <cellStyle name="Normal 2 2 9 2 2 2 16 8" xfId="39909"/>
    <cellStyle name="Normal 2 2 9 2 2 2 2" xfId="15564"/>
    <cellStyle name="Normal 2 2 9 2 2 2 2 10" xfId="15565"/>
    <cellStyle name="Normal 2 2 9 2 2 2 2 10 2" xfId="39910"/>
    <cellStyle name="Normal 2 2 9 2 2 2 2 11" xfId="15566"/>
    <cellStyle name="Normal 2 2 9 2 2 2 2 11 2" xfId="39911"/>
    <cellStyle name="Normal 2 2 9 2 2 2 2 12" xfId="15567"/>
    <cellStyle name="Normal 2 2 9 2 2 2 2 12 2" xfId="39912"/>
    <cellStyle name="Normal 2 2 9 2 2 2 2 13" xfId="39913"/>
    <cellStyle name="Normal 2 2 9 2 2 2 2 2" xfId="15568"/>
    <cellStyle name="Normal 2 2 9 2 2 2 2 2 2" xfId="15569"/>
    <cellStyle name="Normal 2 2 9 2 2 2 2 2 2 10" xfId="39914"/>
    <cellStyle name="Normal 2 2 9 2 2 2 2 2 2 2" xfId="15570"/>
    <cellStyle name="Normal 2 2 9 2 2 2 2 2 2 3" xfId="15571"/>
    <cellStyle name="Normal 2 2 9 2 2 2 2 2 2 4" xfId="15572"/>
    <cellStyle name="Normal 2 2 9 2 2 2 2 2 2 4 2" xfId="15573"/>
    <cellStyle name="Normal 2 2 9 2 2 2 2 2 2 4 2 2" xfId="15574"/>
    <cellStyle name="Normal 2 2 9 2 2 2 2 2 2 4 2 2 2" xfId="39915"/>
    <cellStyle name="Normal 2 2 9 2 2 2 2 2 2 4 2 3" xfId="15575"/>
    <cellStyle name="Normal 2 2 9 2 2 2 2 2 2 4 2 3 2" xfId="39916"/>
    <cellStyle name="Normal 2 2 9 2 2 2 2 2 2 4 2 4" xfId="15576"/>
    <cellStyle name="Normal 2 2 9 2 2 2 2 2 2 4 2 4 2" xfId="39917"/>
    <cellStyle name="Normal 2 2 9 2 2 2 2 2 2 4 2 5" xfId="39918"/>
    <cellStyle name="Normal 2 2 9 2 2 2 2 2 2 4 3" xfId="15577"/>
    <cellStyle name="Normal 2 2 9 2 2 2 2 2 2 4 3 2" xfId="39919"/>
    <cellStyle name="Normal 2 2 9 2 2 2 2 2 2 4 4" xfId="15578"/>
    <cellStyle name="Normal 2 2 9 2 2 2 2 2 2 4 4 2" xfId="39920"/>
    <cellStyle name="Normal 2 2 9 2 2 2 2 2 2 4 5" xfId="15579"/>
    <cellStyle name="Normal 2 2 9 2 2 2 2 2 2 4 5 2" xfId="39921"/>
    <cellStyle name="Normal 2 2 9 2 2 2 2 2 2 4 6" xfId="39922"/>
    <cellStyle name="Normal 2 2 9 2 2 2 2 2 2 5" xfId="15580"/>
    <cellStyle name="Normal 2 2 9 2 2 2 2 2 2 5 2" xfId="15581"/>
    <cellStyle name="Normal 2 2 9 2 2 2 2 2 2 5 2 2" xfId="15582"/>
    <cellStyle name="Normal 2 2 9 2 2 2 2 2 2 5 2 2 2" xfId="39923"/>
    <cellStyle name="Normal 2 2 9 2 2 2 2 2 2 5 2 3" xfId="15583"/>
    <cellStyle name="Normal 2 2 9 2 2 2 2 2 2 5 2 3 2" xfId="39924"/>
    <cellStyle name="Normal 2 2 9 2 2 2 2 2 2 5 2 4" xfId="15584"/>
    <cellStyle name="Normal 2 2 9 2 2 2 2 2 2 5 2 4 2" xfId="39925"/>
    <cellStyle name="Normal 2 2 9 2 2 2 2 2 2 5 2 5" xfId="39926"/>
    <cellStyle name="Normal 2 2 9 2 2 2 2 2 2 5 3" xfId="15585"/>
    <cellStyle name="Normal 2 2 9 2 2 2 2 2 2 5 3 2" xfId="39927"/>
    <cellStyle name="Normal 2 2 9 2 2 2 2 2 2 5 4" xfId="15586"/>
    <cellStyle name="Normal 2 2 9 2 2 2 2 2 2 5 4 2" xfId="39928"/>
    <cellStyle name="Normal 2 2 9 2 2 2 2 2 2 5 5" xfId="15587"/>
    <cellStyle name="Normal 2 2 9 2 2 2 2 2 2 5 5 2" xfId="39929"/>
    <cellStyle name="Normal 2 2 9 2 2 2 2 2 2 5 6" xfId="39930"/>
    <cellStyle name="Normal 2 2 9 2 2 2 2 2 2 6" xfId="15588"/>
    <cellStyle name="Normal 2 2 9 2 2 2 2 2 2 6 2" xfId="15589"/>
    <cellStyle name="Normal 2 2 9 2 2 2 2 2 2 6 2 2" xfId="39931"/>
    <cellStyle name="Normal 2 2 9 2 2 2 2 2 2 6 3" xfId="15590"/>
    <cellStyle name="Normal 2 2 9 2 2 2 2 2 2 6 3 2" xfId="39932"/>
    <cellStyle name="Normal 2 2 9 2 2 2 2 2 2 6 4" xfId="15591"/>
    <cellStyle name="Normal 2 2 9 2 2 2 2 2 2 6 4 2" xfId="39933"/>
    <cellStyle name="Normal 2 2 9 2 2 2 2 2 2 6 5" xfId="39934"/>
    <cellStyle name="Normal 2 2 9 2 2 2 2 2 2 7" xfId="15592"/>
    <cellStyle name="Normal 2 2 9 2 2 2 2 2 2 7 2" xfId="39935"/>
    <cellStyle name="Normal 2 2 9 2 2 2 2 2 2 8" xfId="15593"/>
    <cellStyle name="Normal 2 2 9 2 2 2 2 2 2 8 2" xfId="39936"/>
    <cellStyle name="Normal 2 2 9 2 2 2 2 2 2 9" xfId="15594"/>
    <cellStyle name="Normal 2 2 9 2 2 2 2 2 2 9 2" xfId="39937"/>
    <cellStyle name="Normal 2 2 9 2 2 2 2 2 3" xfId="15595"/>
    <cellStyle name="Normal 2 2 9 2 2 2 2 2 4" xfId="15596"/>
    <cellStyle name="Normal 2 2 9 2 2 2 2 2 5" xfId="15597"/>
    <cellStyle name="Normal 2 2 9 2 2 2 2 2 6" xfId="15598"/>
    <cellStyle name="Normal 2 2 9 2 2 2 2 2 6 2" xfId="15599"/>
    <cellStyle name="Normal 2 2 9 2 2 2 2 2 6 2 2" xfId="15600"/>
    <cellStyle name="Normal 2 2 9 2 2 2 2 2 6 2 2 2" xfId="15601"/>
    <cellStyle name="Normal 2 2 9 2 2 2 2 2 6 2 2 2 2" xfId="39938"/>
    <cellStyle name="Normal 2 2 9 2 2 2 2 2 6 2 2 3" xfId="15602"/>
    <cellStyle name="Normal 2 2 9 2 2 2 2 2 6 2 2 3 2" xfId="39939"/>
    <cellStyle name="Normal 2 2 9 2 2 2 2 2 6 2 2 4" xfId="15603"/>
    <cellStyle name="Normal 2 2 9 2 2 2 2 2 6 2 2 4 2" xfId="39940"/>
    <cellStyle name="Normal 2 2 9 2 2 2 2 2 6 2 2 5" xfId="39941"/>
    <cellStyle name="Normal 2 2 9 2 2 2 2 2 6 2 3" xfId="15604"/>
    <cellStyle name="Normal 2 2 9 2 2 2 2 2 6 2 3 2" xfId="39942"/>
    <cellStyle name="Normal 2 2 9 2 2 2 2 2 6 2 4" xfId="15605"/>
    <cellStyle name="Normal 2 2 9 2 2 2 2 2 6 2 4 2" xfId="39943"/>
    <cellStyle name="Normal 2 2 9 2 2 2 2 2 6 2 5" xfId="15606"/>
    <cellStyle name="Normal 2 2 9 2 2 2 2 2 6 2 5 2" xfId="39944"/>
    <cellStyle name="Normal 2 2 9 2 2 2 2 2 6 2 6" xfId="39945"/>
    <cellStyle name="Normal 2 2 9 2 2 2 2 2 6 3" xfId="15607"/>
    <cellStyle name="Normal 2 2 9 2 2 2 2 2 6 3 2" xfId="15608"/>
    <cellStyle name="Normal 2 2 9 2 2 2 2 2 6 3 2 2" xfId="15609"/>
    <cellStyle name="Normal 2 2 9 2 2 2 2 2 6 3 2 2 2" xfId="39946"/>
    <cellStyle name="Normal 2 2 9 2 2 2 2 2 6 3 2 3" xfId="15610"/>
    <cellStyle name="Normal 2 2 9 2 2 2 2 2 6 3 2 3 2" xfId="39947"/>
    <cellStyle name="Normal 2 2 9 2 2 2 2 2 6 3 2 4" xfId="15611"/>
    <cellStyle name="Normal 2 2 9 2 2 2 2 2 6 3 2 4 2" xfId="39948"/>
    <cellStyle name="Normal 2 2 9 2 2 2 2 2 6 3 2 5" xfId="39949"/>
    <cellStyle name="Normal 2 2 9 2 2 2 2 2 6 3 3" xfId="15612"/>
    <cellStyle name="Normal 2 2 9 2 2 2 2 2 6 3 3 2" xfId="39950"/>
    <cellStyle name="Normal 2 2 9 2 2 2 2 2 6 3 4" xfId="15613"/>
    <cellStyle name="Normal 2 2 9 2 2 2 2 2 6 3 4 2" xfId="39951"/>
    <cellStyle name="Normal 2 2 9 2 2 2 2 2 6 3 5" xfId="15614"/>
    <cellStyle name="Normal 2 2 9 2 2 2 2 2 6 3 5 2" xfId="39952"/>
    <cellStyle name="Normal 2 2 9 2 2 2 2 2 6 3 6" xfId="39953"/>
    <cellStyle name="Normal 2 2 9 2 2 2 2 2 6 4" xfId="15615"/>
    <cellStyle name="Normal 2 2 9 2 2 2 2 2 6 4 2" xfId="15616"/>
    <cellStyle name="Normal 2 2 9 2 2 2 2 2 6 4 2 2" xfId="39954"/>
    <cellStyle name="Normal 2 2 9 2 2 2 2 2 6 4 3" xfId="15617"/>
    <cellStyle name="Normal 2 2 9 2 2 2 2 2 6 4 3 2" xfId="39955"/>
    <cellStyle name="Normal 2 2 9 2 2 2 2 2 6 4 4" xfId="15618"/>
    <cellStyle name="Normal 2 2 9 2 2 2 2 2 6 4 4 2" xfId="39956"/>
    <cellStyle name="Normal 2 2 9 2 2 2 2 2 6 4 5" xfId="39957"/>
    <cellStyle name="Normal 2 2 9 2 2 2 2 2 6 5" xfId="15619"/>
    <cellStyle name="Normal 2 2 9 2 2 2 2 2 6 5 2" xfId="39958"/>
    <cellStyle name="Normal 2 2 9 2 2 2 2 2 6 6" xfId="15620"/>
    <cellStyle name="Normal 2 2 9 2 2 2 2 2 6 6 2" xfId="39959"/>
    <cellStyle name="Normal 2 2 9 2 2 2 2 2 6 7" xfId="15621"/>
    <cellStyle name="Normal 2 2 9 2 2 2 2 2 6 7 2" xfId="39960"/>
    <cellStyle name="Normal 2 2 9 2 2 2 2 2 6 8" xfId="39961"/>
    <cellStyle name="Normal 2 2 9 2 2 2 2 3" xfId="15622"/>
    <cellStyle name="Normal 2 2 9 2 2 2 2 3 2" xfId="15623"/>
    <cellStyle name="Normal 2 2 9 2 2 2 2 3 2 2" xfId="15624"/>
    <cellStyle name="Normal 2 2 9 2 2 2 2 3 2 2 2" xfId="15625"/>
    <cellStyle name="Normal 2 2 9 2 2 2 2 3 2 2 2 2" xfId="15626"/>
    <cellStyle name="Normal 2 2 9 2 2 2 2 3 2 2 2 2 2" xfId="39962"/>
    <cellStyle name="Normal 2 2 9 2 2 2 2 3 2 2 2 3" xfId="15627"/>
    <cellStyle name="Normal 2 2 9 2 2 2 2 3 2 2 2 3 2" xfId="39963"/>
    <cellStyle name="Normal 2 2 9 2 2 2 2 3 2 2 2 4" xfId="15628"/>
    <cellStyle name="Normal 2 2 9 2 2 2 2 3 2 2 2 4 2" xfId="39964"/>
    <cellStyle name="Normal 2 2 9 2 2 2 2 3 2 2 2 5" xfId="39965"/>
    <cellStyle name="Normal 2 2 9 2 2 2 2 3 2 2 3" xfId="15629"/>
    <cellStyle name="Normal 2 2 9 2 2 2 2 3 2 2 3 2" xfId="39966"/>
    <cellStyle name="Normal 2 2 9 2 2 2 2 3 2 2 4" xfId="15630"/>
    <cellStyle name="Normal 2 2 9 2 2 2 2 3 2 2 4 2" xfId="39967"/>
    <cellStyle name="Normal 2 2 9 2 2 2 2 3 2 2 5" xfId="15631"/>
    <cellStyle name="Normal 2 2 9 2 2 2 2 3 2 2 5 2" xfId="39968"/>
    <cellStyle name="Normal 2 2 9 2 2 2 2 3 2 2 6" xfId="39969"/>
    <cellStyle name="Normal 2 2 9 2 2 2 2 3 2 3" xfId="15632"/>
    <cellStyle name="Normal 2 2 9 2 2 2 2 3 2 3 2" xfId="15633"/>
    <cellStyle name="Normal 2 2 9 2 2 2 2 3 2 3 2 2" xfId="15634"/>
    <cellStyle name="Normal 2 2 9 2 2 2 2 3 2 3 2 2 2" xfId="39970"/>
    <cellStyle name="Normal 2 2 9 2 2 2 2 3 2 3 2 3" xfId="15635"/>
    <cellStyle name="Normal 2 2 9 2 2 2 2 3 2 3 2 3 2" xfId="39971"/>
    <cellStyle name="Normal 2 2 9 2 2 2 2 3 2 3 2 4" xfId="15636"/>
    <cellStyle name="Normal 2 2 9 2 2 2 2 3 2 3 2 4 2" xfId="39972"/>
    <cellStyle name="Normal 2 2 9 2 2 2 2 3 2 3 2 5" xfId="39973"/>
    <cellStyle name="Normal 2 2 9 2 2 2 2 3 2 3 3" xfId="15637"/>
    <cellStyle name="Normal 2 2 9 2 2 2 2 3 2 3 3 2" xfId="39974"/>
    <cellStyle name="Normal 2 2 9 2 2 2 2 3 2 3 4" xfId="15638"/>
    <cellStyle name="Normal 2 2 9 2 2 2 2 3 2 3 4 2" xfId="39975"/>
    <cellStyle name="Normal 2 2 9 2 2 2 2 3 2 3 5" xfId="15639"/>
    <cellStyle name="Normal 2 2 9 2 2 2 2 3 2 3 5 2" xfId="39976"/>
    <cellStyle name="Normal 2 2 9 2 2 2 2 3 2 3 6" xfId="39977"/>
    <cellStyle name="Normal 2 2 9 2 2 2 2 3 2 4" xfId="15640"/>
    <cellStyle name="Normal 2 2 9 2 2 2 2 3 2 4 2" xfId="15641"/>
    <cellStyle name="Normal 2 2 9 2 2 2 2 3 2 4 2 2" xfId="39978"/>
    <cellStyle name="Normal 2 2 9 2 2 2 2 3 2 4 3" xfId="15642"/>
    <cellStyle name="Normal 2 2 9 2 2 2 2 3 2 4 3 2" xfId="39979"/>
    <cellStyle name="Normal 2 2 9 2 2 2 2 3 2 4 4" xfId="15643"/>
    <cellStyle name="Normal 2 2 9 2 2 2 2 3 2 4 4 2" xfId="39980"/>
    <cellStyle name="Normal 2 2 9 2 2 2 2 3 2 4 5" xfId="39981"/>
    <cellStyle name="Normal 2 2 9 2 2 2 2 3 2 5" xfId="15644"/>
    <cellStyle name="Normal 2 2 9 2 2 2 2 3 2 5 2" xfId="39982"/>
    <cellStyle name="Normal 2 2 9 2 2 2 2 3 2 6" xfId="15645"/>
    <cellStyle name="Normal 2 2 9 2 2 2 2 3 2 6 2" xfId="39983"/>
    <cellStyle name="Normal 2 2 9 2 2 2 2 3 2 7" xfId="15646"/>
    <cellStyle name="Normal 2 2 9 2 2 2 2 3 2 7 2" xfId="39984"/>
    <cellStyle name="Normal 2 2 9 2 2 2 2 3 2 8" xfId="39985"/>
    <cellStyle name="Normal 2 2 9 2 2 2 2 3 3" xfId="15647"/>
    <cellStyle name="Normal 2 2 9 2 2 2 2 3 3 2" xfId="15648"/>
    <cellStyle name="Normal 2 2 9 2 2 2 2 3 3 2 2" xfId="15649"/>
    <cellStyle name="Normal 2 2 9 2 2 2 2 3 3 2 2 2" xfId="15650"/>
    <cellStyle name="Normal 2 2 9 2 2 2 2 3 3 2 2 2 2" xfId="39986"/>
    <cellStyle name="Normal 2 2 9 2 2 2 2 3 3 2 2 3" xfId="15651"/>
    <cellStyle name="Normal 2 2 9 2 2 2 2 3 3 2 2 3 2" xfId="39987"/>
    <cellStyle name="Normal 2 2 9 2 2 2 2 3 3 2 2 4" xfId="15652"/>
    <cellStyle name="Normal 2 2 9 2 2 2 2 3 3 2 2 4 2" xfId="39988"/>
    <cellStyle name="Normal 2 2 9 2 2 2 2 3 3 2 2 5" xfId="39989"/>
    <cellStyle name="Normal 2 2 9 2 2 2 2 3 3 2 3" xfId="15653"/>
    <cellStyle name="Normal 2 2 9 2 2 2 2 3 3 2 3 2" xfId="39990"/>
    <cellStyle name="Normal 2 2 9 2 2 2 2 3 3 2 4" xfId="15654"/>
    <cellStyle name="Normal 2 2 9 2 2 2 2 3 3 2 4 2" xfId="39991"/>
    <cellStyle name="Normal 2 2 9 2 2 2 2 3 3 2 5" xfId="15655"/>
    <cellStyle name="Normal 2 2 9 2 2 2 2 3 3 2 5 2" xfId="39992"/>
    <cellStyle name="Normal 2 2 9 2 2 2 2 3 3 2 6" xfId="39993"/>
    <cellStyle name="Normal 2 2 9 2 2 2 2 3 3 3" xfId="15656"/>
    <cellStyle name="Normal 2 2 9 2 2 2 2 3 3 3 2" xfId="15657"/>
    <cellStyle name="Normal 2 2 9 2 2 2 2 3 3 3 2 2" xfId="15658"/>
    <cellStyle name="Normal 2 2 9 2 2 2 2 3 3 3 2 2 2" xfId="39994"/>
    <cellStyle name="Normal 2 2 9 2 2 2 2 3 3 3 2 3" xfId="15659"/>
    <cellStyle name="Normal 2 2 9 2 2 2 2 3 3 3 2 3 2" xfId="39995"/>
    <cellStyle name="Normal 2 2 9 2 2 2 2 3 3 3 2 4" xfId="15660"/>
    <cellStyle name="Normal 2 2 9 2 2 2 2 3 3 3 2 4 2" xfId="39996"/>
    <cellStyle name="Normal 2 2 9 2 2 2 2 3 3 3 2 5" xfId="39997"/>
    <cellStyle name="Normal 2 2 9 2 2 2 2 3 3 3 3" xfId="15661"/>
    <cellStyle name="Normal 2 2 9 2 2 2 2 3 3 3 3 2" xfId="39998"/>
    <cellStyle name="Normal 2 2 9 2 2 2 2 3 3 3 4" xfId="15662"/>
    <cellStyle name="Normal 2 2 9 2 2 2 2 3 3 3 4 2" xfId="39999"/>
    <cellStyle name="Normal 2 2 9 2 2 2 2 3 3 3 5" xfId="15663"/>
    <cellStyle name="Normal 2 2 9 2 2 2 2 3 3 3 5 2" xfId="40000"/>
    <cellStyle name="Normal 2 2 9 2 2 2 2 3 3 3 6" xfId="40001"/>
    <cellStyle name="Normal 2 2 9 2 2 2 2 3 3 4" xfId="15664"/>
    <cellStyle name="Normal 2 2 9 2 2 2 2 3 3 4 2" xfId="15665"/>
    <cellStyle name="Normal 2 2 9 2 2 2 2 3 3 4 2 2" xfId="40002"/>
    <cellStyle name="Normal 2 2 9 2 2 2 2 3 3 4 3" xfId="15666"/>
    <cellStyle name="Normal 2 2 9 2 2 2 2 3 3 4 3 2" xfId="40003"/>
    <cellStyle name="Normal 2 2 9 2 2 2 2 3 3 4 4" xfId="15667"/>
    <cellStyle name="Normal 2 2 9 2 2 2 2 3 3 4 4 2" xfId="40004"/>
    <cellStyle name="Normal 2 2 9 2 2 2 2 3 3 4 5" xfId="40005"/>
    <cellStyle name="Normal 2 2 9 2 2 2 2 3 3 5" xfId="15668"/>
    <cellStyle name="Normal 2 2 9 2 2 2 2 3 3 5 2" xfId="40006"/>
    <cellStyle name="Normal 2 2 9 2 2 2 2 3 3 6" xfId="15669"/>
    <cellStyle name="Normal 2 2 9 2 2 2 2 3 3 6 2" xfId="40007"/>
    <cellStyle name="Normal 2 2 9 2 2 2 2 3 3 7" xfId="15670"/>
    <cellStyle name="Normal 2 2 9 2 2 2 2 3 3 7 2" xfId="40008"/>
    <cellStyle name="Normal 2 2 9 2 2 2 2 3 3 8" xfId="40009"/>
    <cellStyle name="Normal 2 2 9 2 2 2 2 4" xfId="15671"/>
    <cellStyle name="Normal 2 2 9 2 2 2 2 4 2" xfId="15672"/>
    <cellStyle name="Normal 2 2 9 2 2 2 2 4 2 2" xfId="15673"/>
    <cellStyle name="Normal 2 2 9 2 2 2 2 4 2 2 2" xfId="15674"/>
    <cellStyle name="Normal 2 2 9 2 2 2 2 4 2 2 2 2" xfId="40010"/>
    <cellStyle name="Normal 2 2 9 2 2 2 2 4 2 2 3" xfId="15675"/>
    <cellStyle name="Normal 2 2 9 2 2 2 2 4 2 2 3 2" xfId="40011"/>
    <cellStyle name="Normal 2 2 9 2 2 2 2 4 2 2 4" xfId="15676"/>
    <cellStyle name="Normal 2 2 9 2 2 2 2 4 2 2 4 2" xfId="40012"/>
    <cellStyle name="Normal 2 2 9 2 2 2 2 4 2 2 5" xfId="40013"/>
    <cellStyle name="Normal 2 2 9 2 2 2 2 4 2 3" xfId="15677"/>
    <cellStyle name="Normal 2 2 9 2 2 2 2 4 2 3 2" xfId="40014"/>
    <cellStyle name="Normal 2 2 9 2 2 2 2 4 2 4" xfId="15678"/>
    <cellStyle name="Normal 2 2 9 2 2 2 2 4 2 4 2" xfId="40015"/>
    <cellStyle name="Normal 2 2 9 2 2 2 2 4 2 5" xfId="15679"/>
    <cellStyle name="Normal 2 2 9 2 2 2 2 4 2 5 2" xfId="40016"/>
    <cellStyle name="Normal 2 2 9 2 2 2 2 4 2 6" xfId="40017"/>
    <cellStyle name="Normal 2 2 9 2 2 2 2 4 3" xfId="15680"/>
    <cellStyle name="Normal 2 2 9 2 2 2 2 4 3 2" xfId="15681"/>
    <cellStyle name="Normal 2 2 9 2 2 2 2 4 3 2 2" xfId="15682"/>
    <cellStyle name="Normal 2 2 9 2 2 2 2 4 3 2 2 2" xfId="40018"/>
    <cellStyle name="Normal 2 2 9 2 2 2 2 4 3 2 3" xfId="15683"/>
    <cellStyle name="Normal 2 2 9 2 2 2 2 4 3 2 3 2" xfId="40019"/>
    <cellStyle name="Normal 2 2 9 2 2 2 2 4 3 2 4" xfId="15684"/>
    <cellStyle name="Normal 2 2 9 2 2 2 2 4 3 2 4 2" xfId="40020"/>
    <cellStyle name="Normal 2 2 9 2 2 2 2 4 3 2 5" xfId="40021"/>
    <cellStyle name="Normal 2 2 9 2 2 2 2 4 3 3" xfId="15685"/>
    <cellStyle name="Normal 2 2 9 2 2 2 2 4 3 3 2" xfId="40022"/>
    <cellStyle name="Normal 2 2 9 2 2 2 2 4 3 4" xfId="15686"/>
    <cellStyle name="Normal 2 2 9 2 2 2 2 4 3 4 2" xfId="40023"/>
    <cellStyle name="Normal 2 2 9 2 2 2 2 4 3 5" xfId="15687"/>
    <cellStyle name="Normal 2 2 9 2 2 2 2 4 3 5 2" xfId="40024"/>
    <cellStyle name="Normal 2 2 9 2 2 2 2 4 3 6" xfId="40025"/>
    <cellStyle name="Normal 2 2 9 2 2 2 2 4 4" xfId="15688"/>
    <cellStyle name="Normal 2 2 9 2 2 2 2 4 4 2" xfId="15689"/>
    <cellStyle name="Normal 2 2 9 2 2 2 2 4 4 2 2" xfId="40026"/>
    <cellStyle name="Normal 2 2 9 2 2 2 2 4 4 3" xfId="15690"/>
    <cellStyle name="Normal 2 2 9 2 2 2 2 4 4 3 2" xfId="40027"/>
    <cellStyle name="Normal 2 2 9 2 2 2 2 4 4 4" xfId="15691"/>
    <cellStyle name="Normal 2 2 9 2 2 2 2 4 4 4 2" xfId="40028"/>
    <cellStyle name="Normal 2 2 9 2 2 2 2 4 4 5" xfId="40029"/>
    <cellStyle name="Normal 2 2 9 2 2 2 2 4 5" xfId="15692"/>
    <cellStyle name="Normal 2 2 9 2 2 2 2 4 5 2" xfId="40030"/>
    <cellStyle name="Normal 2 2 9 2 2 2 2 4 6" xfId="15693"/>
    <cellStyle name="Normal 2 2 9 2 2 2 2 4 6 2" xfId="40031"/>
    <cellStyle name="Normal 2 2 9 2 2 2 2 4 7" xfId="15694"/>
    <cellStyle name="Normal 2 2 9 2 2 2 2 4 7 2" xfId="40032"/>
    <cellStyle name="Normal 2 2 9 2 2 2 2 4 8" xfId="40033"/>
    <cellStyle name="Normal 2 2 9 2 2 2 2 5" xfId="15695"/>
    <cellStyle name="Normal 2 2 9 2 2 2 2 5 2" xfId="15696"/>
    <cellStyle name="Normal 2 2 9 2 2 2 2 5 2 2" xfId="15697"/>
    <cellStyle name="Normal 2 2 9 2 2 2 2 5 2 2 2" xfId="15698"/>
    <cellStyle name="Normal 2 2 9 2 2 2 2 5 2 2 2 2" xfId="40034"/>
    <cellStyle name="Normal 2 2 9 2 2 2 2 5 2 2 3" xfId="15699"/>
    <cellStyle name="Normal 2 2 9 2 2 2 2 5 2 2 3 2" xfId="40035"/>
    <cellStyle name="Normal 2 2 9 2 2 2 2 5 2 2 4" xfId="15700"/>
    <cellStyle name="Normal 2 2 9 2 2 2 2 5 2 2 4 2" xfId="40036"/>
    <cellStyle name="Normal 2 2 9 2 2 2 2 5 2 2 5" xfId="40037"/>
    <cellStyle name="Normal 2 2 9 2 2 2 2 5 2 3" xfId="15701"/>
    <cellStyle name="Normal 2 2 9 2 2 2 2 5 2 3 2" xfId="40038"/>
    <cellStyle name="Normal 2 2 9 2 2 2 2 5 2 4" xfId="15702"/>
    <cellStyle name="Normal 2 2 9 2 2 2 2 5 2 4 2" xfId="40039"/>
    <cellStyle name="Normal 2 2 9 2 2 2 2 5 2 5" xfId="15703"/>
    <cellStyle name="Normal 2 2 9 2 2 2 2 5 2 5 2" xfId="40040"/>
    <cellStyle name="Normal 2 2 9 2 2 2 2 5 2 6" xfId="40041"/>
    <cellStyle name="Normal 2 2 9 2 2 2 2 5 3" xfId="15704"/>
    <cellStyle name="Normal 2 2 9 2 2 2 2 5 3 2" xfId="15705"/>
    <cellStyle name="Normal 2 2 9 2 2 2 2 5 3 2 2" xfId="15706"/>
    <cellStyle name="Normal 2 2 9 2 2 2 2 5 3 2 2 2" xfId="40042"/>
    <cellStyle name="Normal 2 2 9 2 2 2 2 5 3 2 3" xfId="15707"/>
    <cellStyle name="Normal 2 2 9 2 2 2 2 5 3 2 3 2" xfId="40043"/>
    <cellStyle name="Normal 2 2 9 2 2 2 2 5 3 2 4" xfId="15708"/>
    <cellStyle name="Normal 2 2 9 2 2 2 2 5 3 2 4 2" xfId="40044"/>
    <cellStyle name="Normal 2 2 9 2 2 2 2 5 3 2 5" xfId="40045"/>
    <cellStyle name="Normal 2 2 9 2 2 2 2 5 3 3" xfId="15709"/>
    <cellStyle name="Normal 2 2 9 2 2 2 2 5 3 3 2" xfId="40046"/>
    <cellStyle name="Normal 2 2 9 2 2 2 2 5 3 4" xfId="15710"/>
    <cellStyle name="Normal 2 2 9 2 2 2 2 5 3 4 2" xfId="40047"/>
    <cellStyle name="Normal 2 2 9 2 2 2 2 5 3 5" xfId="15711"/>
    <cellStyle name="Normal 2 2 9 2 2 2 2 5 3 5 2" xfId="40048"/>
    <cellStyle name="Normal 2 2 9 2 2 2 2 5 3 6" xfId="40049"/>
    <cellStyle name="Normal 2 2 9 2 2 2 2 5 4" xfId="15712"/>
    <cellStyle name="Normal 2 2 9 2 2 2 2 5 4 2" xfId="15713"/>
    <cellStyle name="Normal 2 2 9 2 2 2 2 5 4 2 2" xfId="40050"/>
    <cellStyle name="Normal 2 2 9 2 2 2 2 5 4 3" xfId="15714"/>
    <cellStyle name="Normal 2 2 9 2 2 2 2 5 4 3 2" xfId="40051"/>
    <cellStyle name="Normal 2 2 9 2 2 2 2 5 4 4" xfId="15715"/>
    <cellStyle name="Normal 2 2 9 2 2 2 2 5 4 4 2" xfId="40052"/>
    <cellStyle name="Normal 2 2 9 2 2 2 2 5 4 5" xfId="40053"/>
    <cellStyle name="Normal 2 2 9 2 2 2 2 5 5" xfId="15716"/>
    <cellStyle name="Normal 2 2 9 2 2 2 2 5 5 2" xfId="40054"/>
    <cellStyle name="Normal 2 2 9 2 2 2 2 5 6" xfId="15717"/>
    <cellStyle name="Normal 2 2 9 2 2 2 2 5 6 2" xfId="40055"/>
    <cellStyle name="Normal 2 2 9 2 2 2 2 5 7" xfId="15718"/>
    <cellStyle name="Normal 2 2 9 2 2 2 2 5 7 2" xfId="40056"/>
    <cellStyle name="Normal 2 2 9 2 2 2 2 5 8" xfId="40057"/>
    <cellStyle name="Normal 2 2 9 2 2 2 2 6" xfId="15719"/>
    <cellStyle name="Normal 2 2 9 2 2 2 2 7" xfId="15720"/>
    <cellStyle name="Normal 2 2 9 2 2 2 2 7 2" xfId="15721"/>
    <cellStyle name="Normal 2 2 9 2 2 2 2 7 2 2" xfId="15722"/>
    <cellStyle name="Normal 2 2 9 2 2 2 2 7 2 2 2" xfId="40058"/>
    <cellStyle name="Normal 2 2 9 2 2 2 2 7 2 3" xfId="15723"/>
    <cellStyle name="Normal 2 2 9 2 2 2 2 7 2 3 2" xfId="40059"/>
    <cellStyle name="Normal 2 2 9 2 2 2 2 7 2 4" xfId="15724"/>
    <cellStyle name="Normal 2 2 9 2 2 2 2 7 2 4 2" xfId="40060"/>
    <cellStyle name="Normal 2 2 9 2 2 2 2 7 2 5" xfId="40061"/>
    <cellStyle name="Normal 2 2 9 2 2 2 2 7 3" xfId="15725"/>
    <cellStyle name="Normal 2 2 9 2 2 2 2 7 3 2" xfId="40062"/>
    <cellStyle name="Normal 2 2 9 2 2 2 2 7 4" xfId="15726"/>
    <cellStyle name="Normal 2 2 9 2 2 2 2 7 4 2" xfId="40063"/>
    <cellStyle name="Normal 2 2 9 2 2 2 2 7 5" xfId="15727"/>
    <cellStyle name="Normal 2 2 9 2 2 2 2 7 5 2" xfId="40064"/>
    <cellStyle name="Normal 2 2 9 2 2 2 2 7 6" xfId="40065"/>
    <cellStyle name="Normal 2 2 9 2 2 2 2 8" xfId="15728"/>
    <cellStyle name="Normal 2 2 9 2 2 2 2 8 2" xfId="15729"/>
    <cellStyle name="Normal 2 2 9 2 2 2 2 8 2 2" xfId="15730"/>
    <cellStyle name="Normal 2 2 9 2 2 2 2 8 2 2 2" xfId="40066"/>
    <cellStyle name="Normal 2 2 9 2 2 2 2 8 2 3" xfId="15731"/>
    <cellStyle name="Normal 2 2 9 2 2 2 2 8 2 3 2" xfId="40067"/>
    <cellStyle name="Normal 2 2 9 2 2 2 2 8 2 4" xfId="15732"/>
    <cellStyle name="Normal 2 2 9 2 2 2 2 8 2 4 2" xfId="40068"/>
    <cellStyle name="Normal 2 2 9 2 2 2 2 8 2 5" xfId="40069"/>
    <cellStyle name="Normal 2 2 9 2 2 2 2 8 3" xfId="15733"/>
    <cellStyle name="Normal 2 2 9 2 2 2 2 8 3 2" xfId="40070"/>
    <cellStyle name="Normal 2 2 9 2 2 2 2 8 4" xfId="15734"/>
    <cellStyle name="Normal 2 2 9 2 2 2 2 8 4 2" xfId="40071"/>
    <cellStyle name="Normal 2 2 9 2 2 2 2 8 5" xfId="15735"/>
    <cellStyle name="Normal 2 2 9 2 2 2 2 8 5 2" xfId="40072"/>
    <cellStyle name="Normal 2 2 9 2 2 2 2 8 6" xfId="40073"/>
    <cellStyle name="Normal 2 2 9 2 2 2 2 9" xfId="15736"/>
    <cellStyle name="Normal 2 2 9 2 2 2 2 9 2" xfId="15737"/>
    <cellStyle name="Normal 2 2 9 2 2 2 2 9 2 2" xfId="40074"/>
    <cellStyle name="Normal 2 2 9 2 2 2 2 9 3" xfId="15738"/>
    <cellStyle name="Normal 2 2 9 2 2 2 2 9 3 2" xfId="40075"/>
    <cellStyle name="Normal 2 2 9 2 2 2 2 9 4" xfId="15739"/>
    <cellStyle name="Normal 2 2 9 2 2 2 2 9 4 2" xfId="40076"/>
    <cellStyle name="Normal 2 2 9 2 2 2 2 9 5" xfId="40077"/>
    <cellStyle name="Normal 2 2 9 2 2 2 3" xfId="15740"/>
    <cellStyle name="Normal 2 2 9 2 2 2 4" xfId="15741"/>
    <cellStyle name="Normal 2 2 9 2 2 2 5" xfId="15742"/>
    <cellStyle name="Normal 2 2 9 2 2 2 6" xfId="15743"/>
    <cellStyle name="Normal 2 2 9 2 2 2 7" xfId="15744"/>
    <cellStyle name="Normal 2 2 9 2 2 2 8" xfId="15745"/>
    <cellStyle name="Normal 2 2 9 2 2 2 9" xfId="15746"/>
    <cellStyle name="Normal 2 2 9 2 2 20" xfId="15747"/>
    <cellStyle name="Normal 2 2 9 2 2 20 2" xfId="15748"/>
    <cellStyle name="Normal 2 2 9 2 2 20 2 2" xfId="40078"/>
    <cellStyle name="Normal 2 2 9 2 2 20 3" xfId="15749"/>
    <cellStyle name="Normal 2 2 9 2 2 20 3 2" xfId="40079"/>
    <cellStyle name="Normal 2 2 9 2 2 20 4" xfId="15750"/>
    <cellStyle name="Normal 2 2 9 2 2 20 4 2" xfId="40080"/>
    <cellStyle name="Normal 2 2 9 2 2 20 5" xfId="40081"/>
    <cellStyle name="Normal 2 2 9 2 2 21" xfId="15751"/>
    <cellStyle name="Normal 2 2 9 2 2 21 2" xfId="40082"/>
    <cellStyle name="Normal 2 2 9 2 2 22" xfId="15752"/>
    <cellStyle name="Normal 2 2 9 2 2 22 2" xfId="40083"/>
    <cellStyle name="Normal 2 2 9 2 2 23" xfId="15753"/>
    <cellStyle name="Normal 2 2 9 2 2 23 2" xfId="40084"/>
    <cellStyle name="Normal 2 2 9 2 2 24" xfId="40085"/>
    <cellStyle name="Normal 2 2 9 2 2 3" xfId="15754"/>
    <cellStyle name="Normal 2 2 9 2 2 4" xfId="15755"/>
    <cellStyle name="Normal 2 2 9 2 2 4 2" xfId="15756"/>
    <cellStyle name="Normal 2 2 9 2 2 4 2 10" xfId="15757"/>
    <cellStyle name="Normal 2 2 9 2 2 4 2 10 2" xfId="40086"/>
    <cellStyle name="Normal 2 2 9 2 2 4 2 11" xfId="15758"/>
    <cellStyle name="Normal 2 2 9 2 2 4 2 11 2" xfId="40087"/>
    <cellStyle name="Normal 2 2 9 2 2 4 2 12" xfId="15759"/>
    <cellStyle name="Normal 2 2 9 2 2 4 2 12 2" xfId="40088"/>
    <cellStyle name="Normal 2 2 9 2 2 4 2 13" xfId="40089"/>
    <cellStyle name="Normal 2 2 9 2 2 4 2 2" xfId="15760"/>
    <cellStyle name="Normal 2 2 9 2 2 4 2 2 2" xfId="15761"/>
    <cellStyle name="Normal 2 2 9 2 2 4 2 2 2 2" xfId="15762"/>
    <cellStyle name="Normal 2 2 9 2 2 4 2 2 2 2 2" xfId="15763"/>
    <cellStyle name="Normal 2 2 9 2 2 4 2 2 2 2 2 2" xfId="15764"/>
    <cellStyle name="Normal 2 2 9 2 2 4 2 2 2 2 2 2 2" xfId="40090"/>
    <cellStyle name="Normal 2 2 9 2 2 4 2 2 2 2 2 3" xfId="15765"/>
    <cellStyle name="Normal 2 2 9 2 2 4 2 2 2 2 2 3 2" xfId="40091"/>
    <cellStyle name="Normal 2 2 9 2 2 4 2 2 2 2 2 4" xfId="15766"/>
    <cellStyle name="Normal 2 2 9 2 2 4 2 2 2 2 2 4 2" xfId="40092"/>
    <cellStyle name="Normal 2 2 9 2 2 4 2 2 2 2 2 5" xfId="40093"/>
    <cellStyle name="Normal 2 2 9 2 2 4 2 2 2 2 3" xfId="15767"/>
    <cellStyle name="Normal 2 2 9 2 2 4 2 2 2 2 3 2" xfId="40094"/>
    <cellStyle name="Normal 2 2 9 2 2 4 2 2 2 2 4" xfId="15768"/>
    <cellStyle name="Normal 2 2 9 2 2 4 2 2 2 2 4 2" xfId="40095"/>
    <cellStyle name="Normal 2 2 9 2 2 4 2 2 2 2 5" xfId="15769"/>
    <cellStyle name="Normal 2 2 9 2 2 4 2 2 2 2 5 2" xfId="40096"/>
    <cellStyle name="Normal 2 2 9 2 2 4 2 2 2 2 6" xfId="40097"/>
    <cellStyle name="Normal 2 2 9 2 2 4 2 2 2 3" xfId="15770"/>
    <cellStyle name="Normal 2 2 9 2 2 4 2 2 2 3 2" xfId="15771"/>
    <cellStyle name="Normal 2 2 9 2 2 4 2 2 2 3 2 2" xfId="15772"/>
    <cellStyle name="Normal 2 2 9 2 2 4 2 2 2 3 2 2 2" xfId="40098"/>
    <cellStyle name="Normal 2 2 9 2 2 4 2 2 2 3 2 3" xfId="15773"/>
    <cellStyle name="Normal 2 2 9 2 2 4 2 2 2 3 2 3 2" xfId="40099"/>
    <cellStyle name="Normal 2 2 9 2 2 4 2 2 2 3 2 4" xfId="15774"/>
    <cellStyle name="Normal 2 2 9 2 2 4 2 2 2 3 2 4 2" xfId="40100"/>
    <cellStyle name="Normal 2 2 9 2 2 4 2 2 2 3 2 5" xfId="40101"/>
    <cellStyle name="Normal 2 2 9 2 2 4 2 2 2 3 3" xfId="15775"/>
    <cellStyle name="Normal 2 2 9 2 2 4 2 2 2 3 3 2" xfId="40102"/>
    <cellStyle name="Normal 2 2 9 2 2 4 2 2 2 3 4" xfId="15776"/>
    <cellStyle name="Normal 2 2 9 2 2 4 2 2 2 3 4 2" xfId="40103"/>
    <cellStyle name="Normal 2 2 9 2 2 4 2 2 2 3 5" xfId="15777"/>
    <cellStyle name="Normal 2 2 9 2 2 4 2 2 2 3 5 2" xfId="40104"/>
    <cellStyle name="Normal 2 2 9 2 2 4 2 2 2 3 6" xfId="40105"/>
    <cellStyle name="Normal 2 2 9 2 2 4 2 2 2 4" xfId="15778"/>
    <cellStyle name="Normal 2 2 9 2 2 4 2 2 2 4 2" xfId="15779"/>
    <cellStyle name="Normal 2 2 9 2 2 4 2 2 2 4 2 2" xfId="40106"/>
    <cellStyle name="Normal 2 2 9 2 2 4 2 2 2 4 3" xfId="15780"/>
    <cellStyle name="Normal 2 2 9 2 2 4 2 2 2 4 3 2" xfId="40107"/>
    <cellStyle name="Normal 2 2 9 2 2 4 2 2 2 4 4" xfId="15781"/>
    <cellStyle name="Normal 2 2 9 2 2 4 2 2 2 4 4 2" xfId="40108"/>
    <cellStyle name="Normal 2 2 9 2 2 4 2 2 2 4 5" xfId="40109"/>
    <cellStyle name="Normal 2 2 9 2 2 4 2 2 2 5" xfId="15782"/>
    <cellStyle name="Normal 2 2 9 2 2 4 2 2 2 5 2" xfId="40110"/>
    <cellStyle name="Normal 2 2 9 2 2 4 2 2 2 6" xfId="15783"/>
    <cellStyle name="Normal 2 2 9 2 2 4 2 2 2 6 2" xfId="40111"/>
    <cellStyle name="Normal 2 2 9 2 2 4 2 2 2 7" xfId="15784"/>
    <cellStyle name="Normal 2 2 9 2 2 4 2 2 2 7 2" xfId="40112"/>
    <cellStyle name="Normal 2 2 9 2 2 4 2 2 2 8" xfId="40113"/>
    <cellStyle name="Normal 2 2 9 2 2 4 2 2 3" xfId="15785"/>
    <cellStyle name="Normal 2 2 9 2 2 4 2 2 3 2" xfId="15786"/>
    <cellStyle name="Normal 2 2 9 2 2 4 2 2 3 2 2" xfId="15787"/>
    <cellStyle name="Normal 2 2 9 2 2 4 2 2 3 2 2 2" xfId="15788"/>
    <cellStyle name="Normal 2 2 9 2 2 4 2 2 3 2 2 2 2" xfId="40114"/>
    <cellStyle name="Normal 2 2 9 2 2 4 2 2 3 2 2 3" xfId="15789"/>
    <cellStyle name="Normal 2 2 9 2 2 4 2 2 3 2 2 3 2" xfId="40115"/>
    <cellStyle name="Normal 2 2 9 2 2 4 2 2 3 2 2 4" xfId="15790"/>
    <cellStyle name="Normal 2 2 9 2 2 4 2 2 3 2 2 4 2" xfId="40116"/>
    <cellStyle name="Normal 2 2 9 2 2 4 2 2 3 2 2 5" xfId="40117"/>
    <cellStyle name="Normal 2 2 9 2 2 4 2 2 3 2 3" xfId="15791"/>
    <cellStyle name="Normal 2 2 9 2 2 4 2 2 3 2 3 2" xfId="40118"/>
    <cellStyle name="Normal 2 2 9 2 2 4 2 2 3 2 4" xfId="15792"/>
    <cellStyle name="Normal 2 2 9 2 2 4 2 2 3 2 4 2" xfId="40119"/>
    <cellStyle name="Normal 2 2 9 2 2 4 2 2 3 2 5" xfId="15793"/>
    <cellStyle name="Normal 2 2 9 2 2 4 2 2 3 2 5 2" xfId="40120"/>
    <cellStyle name="Normal 2 2 9 2 2 4 2 2 3 2 6" xfId="40121"/>
    <cellStyle name="Normal 2 2 9 2 2 4 2 2 3 3" xfId="15794"/>
    <cellStyle name="Normal 2 2 9 2 2 4 2 2 3 3 2" xfId="15795"/>
    <cellStyle name="Normal 2 2 9 2 2 4 2 2 3 3 2 2" xfId="15796"/>
    <cellStyle name="Normal 2 2 9 2 2 4 2 2 3 3 2 2 2" xfId="40122"/>
    <cellStyle name="Normal 2 2 9 2 2 4 2 2 3 3 2 3" xfId="15797"/>
    <cellStyle name="Normal 2 2 9 2 2 4 2 2 3 3 2 3 2" xfId="40123"/>
    <cellStyle name="Normal 2 2 9 2 2 4 2 2 3 3 2 4" xfId="15798"/>
    <cellStyle name="Normal 2 2 9 2 2 4 2 2 3 3 2 4 2" xfId="40124"/>
    <cellStyle name="Normal 2 2 9 2 2 4 2 2 3 3 2 5" xfId="40125"/>
    <cellStyle name="Normal 2 2 9 2 2 4 2 2 3 3 3" xfId="15799"/>
    <cellStyle name="Normal 2 2 9 2 2 4 2 2 3 3 3 2" xfId="40126"/>
    <cellStyle name="Normal 2 2 9 2 2 4 2 2 3 3 4" xfId="15800"/>
    <cellStyle name="Normal 2 2 9 2 2 4 2 2 3 3 4 2" xfId="40127"/>
    <cellStyle name="Normal 2 2 9 2 2 4 2 2 3 3 5" xfId="15801"/>
    <cellStyle name="Normal 2 2 9 2 2 4 2 2 3 3 5 2" xfId="40128"/>
    <cellStyle name="Normal 2 2 9 2 2 4 2 2 3 3 6" xfId="40129"/>
    <cellStyle name="Normal 2 2 9 2 2 4 2 2 3 4" xfId="15802"/>
    <cellStyle name="Normal 2 2 9 2 2 4 2 2 3 4 2" xfId="15803"/>
    <cellStyle name="Normal 2 2 9 2 2 4 2 2 3 4 2 2" xfId="40130"/>
    <cellStyle name="Normal 2 2 9 2 2 4 2 2 3 4 3" xfId="15804"/>
    <cellStyle name="Normal 2 2 9 2 2 4 2 2 3 4 3 2" xfId="40131"/>
    <cellStyle name="Normal 2 2 9 2 2 4 2 2 3 4 4" xfId="15805"/>
    <cellStyle name="Normal 2 2 9 2 2 4 2 2 3 4 4 2" xfId="40132"/>
    <cellStyle name="Normal 2 2 9 2 2 4 2 2 3 4 5" xfId="40133"/>
    <cellStyle name="Normal 2 2 9 2 2 4 2 2 3 5" xfId="15806"/>
    <cellStyle name="Normal 2 2 9 2 2 4 2 2 3 5 2" xfId="40134"/>
    <cellStyle name="Normal 2 2 9 2 2 4 2 2 3 6" xfId="15807"/>
    <cellStyle name="Normal 2 2 9 2 2 4 2 2 3 6 2" xfId="40135"/>
    <cellStyle name="Normal 2 2 9 2 2 4 2 2 3 7" xfId="15808"/>
    <cellStyle name="Normal 2 2 9 2 2 4 2 2 3 7 2" xfId="40136"/>
    <cellStyle name="Normal 2 2 9 2 2 4 2 2 3 8" xfId="40137"/>
    <cellStyle name="Normal 2 2 9 2 2 4 2 3" xfId="15809"/>
    <cellStyle name="Normal 2 2 9 2 2 4 2 3 2" xfId="15810"/>
    <cellStyle name="Normal 2 2 9 2 2 4 2 3 2 2" xfId="15811"/>
    <cellStyle name="Normal 2 2 9 2 2 4 2 3 2 2 2" xfId="15812"/>
    <cellStyle name="Normal 2 2 9 2 2 4 2 3 2 2 2 2" xfId="40138"/>
    <cellStyle name="Normal 2 2 9 2 2 4 2 3 2 2 3" xfId="15813"/>
    <cellStyle name="Normal 2 2 9 2 2 4 2 3 2 2 3 2" xfId="40139"/>
    <cellStyle name="Normal 2 2 9 2 2 4 2 3 2 2 4" xfId="15814"/>
    <cellStyle name="Normal 2 2 9 2 2 4 2 3 2 2 4 2" xfId="40140"/>
    <cellStyle name="Normal 2 2 9 2 2 4 2 3 2 2 5" xfId="40141"/>
    <cellStyle name="Normal 2 2 9 2 2 4 2 3 2 3" xfId="15815"/>
    <cellStyle name="Normal 2 2 9 2 2 4 2 3 2 3 2" xfId="40142"/>
    <cellStyle name="Normal 2 2 9 2 2 4 2 3 2 4" xfId="15816"/>
    <cellStyle name="Normal 2 2 9 2 2 4 2 3 2 4 2" xfId="40143"/>
    <cellStyle name="Normal 2 2 9 2 2 4 2 3 2 5" xfId="15817"/>
    <cellStyle name="Normal 2 2 9 2 2 4 2 3 2 5 2" xfId="40144"/>
    <cellStyle name="Normal 2 2 9 2 2 4 2 3 2 6" xfId="40145"/>
    <cellStyle name="Normal 2 2 9 2 2 4 2 3 3" xfId="15818"/>
    <cellStyle name="Normal 2 2 9 2 2 4 2 3 3 2" xfId="15819"/>
    <cellStyle name="Normal 2 2 9 2 2 4 2 3 3 2 2" xfId="15820"/>
    <cellStyle name="Normal 2 2 9 2 2 4 2 3 3 2 2 2" xfId="40146"/>
    <cellStyle name="Normal 2 2 9 2 2 4 2 3 3 2 3" xfId="15821"/>
    <cellStyle name="Normal 2 2 9 2 2 4 2 3 3 2 3 2" xfId="40147"/>
    <cellStyle name="Normal 2 2 9 2 2 4 2 3 3 2 4" xfId="15822"/>
    <cellStyle name="Normal 2 2 9 2 2 4 2 3 3 2 4 2" xfId="40148"/>
    <cellStyle name="Normal 2 2 9 2 2 4 2 3 3 2 5" xfId="40149"/>
    <cellStyle name="Normal 2 2 9 2 2 4 2 3 3 3" xfId="15823"/>
    <cellStyle name="Normal 2 2 9 2 2 4 2 3 3 3 2" xfId="40150"/>
    <cellStyle name="Normal 2 2 9 2 2 4 2 3 3 4" xfId="15824"/>
    <cellStyle name="Normal 2 2 9 2 2 4 2 3 3 4 2" xfId="40151"/>
    <cellStyle name="Normal 2 2 9 2 2 4 2 3 3 5" xfId="15825"/>
    <cellStyle name="Normal 2 2 9 2 2 4 2 3 3 5 2" xfId="40152"/>
    <cellStyle name="Normal 2 2 9 2 2 4 2 3 3 6" xfId="40153"/>
    <cellStyle name="Normal 2 2 9 2 2 4 2 3 4" xfId="15826"/>
    <cellStyle name="Normal 2 2 9 2 2 4 2 3 4 2" xfId="15827"/>
    <cellStyle name="Normal 2 2 9 2 2 4 2 3 4 2 2" xfId="40154"/>
    <cellStyle name="Normal 2 2 9 2 2 4 2 3 4 3" xfId="15828"/>
    <cellStyle name="Normal 2 2 9 2 2 4 2 3 4 3 2" xfId="40155"/>
    <cellStyle name="Normal 2 2 9 2 2 4 2 3 4 4" xfId="15829"/>
    <cellStyle name="Normal 2 2 9 2 2 4 2 3 4 4 2" xfId="40156"/>
    <cellStyle name="Normal 2 2 9 2 2 4 2 3 4 5" xfId="40157"/>
    <cellStyle name="Normal 2 2 9 2 2 4 2 3 5" xfId="15830"/>
    <cellStyle name="Normal 2 2 9 2 2 4 2 3 5 2" xfId="40158"/>
    <cellStyle name="Normal 2 2 9 2 2 4 2 3 6" xfId="15831"/>
    <cellStyle name="Normal 2 2 9 2 2 4 2 3 6 2" xfId="40159"/>
    <cellStyle name="Normal 2 2 9 2 2 4 2 3 7" xfId="15832"/>
    <cellStyle name="Normal 2 2 9 2 2 4 2 3 7 2" xfId="40160"/>
    <cellStyle name="Normal 2 2 9 2 2 4 2 3 8" xfId="40161"/>
    <cellStyle name="Normal 2 2 9 2 2 4 2 4" xfId="15833"/>
    <cellStyle name="Normal 2 2 9 2 2 4 2 4 2" xfId="15834"/>
    <cellStyle name="Normal 2 2 9 2 2 4 2 4 2 2" xfId="15835"/>
    <cellStyle name="Normal 2 2 9 2 2 4 2 4 2 2 2" xfId="15836"/>
    <cellStyle name="Normal 2 2 9 2 2 4 2 4 2 2 2 2" xfId="40162"/>
    <cellStyle name="Normal 2 2 9 2 2 4 2 4 2 2 3" xfId="15837"/>
    <cellStyle name="Normal 2 2 9 2 2 4 2 4 2 2 3 2" xfId="40163"/>
    <cellStyle name="Normal 2 2 9 2 2 4 2 4 2 2 4" xfId="15838"/>
    <cellStyle name="Normal 2 2 9 2 2 4 2 4 2 2 4 2" xfId="40164"/>
    <cellStyle name="Normal 2 2 9 2 2 4 2 4 2 2 5" xfId="40165"/>
    <cellStyle name="Normal 2 2 9 2 2 4 2 4 2 3" xfId="15839"/>
    <cellStyle name="Normal 2 2 9 2 2 4 2 4 2 3 2" xfId="40166"/>
    <cellStyle name="Normal 2 2 9 2 2 4 2 4 2 4" xfId="15840"/>
    <cellStyle name="Normal 2 2 9 2 2 4 2 4 2 4 2" xfId="40167"/>
    <cellStyle name="Normal 2 2 9 2 2 4 2 4 2 5" xfId="15841"/>
    <cellStyle name="Normal 2 2 9 2 2 4 2 4 2 5 2" xfId="40168"/>
    <cellStyle name="Normal 2 2 9 2 2 4 2 4 2 6" xfId="40169"/>
    <cellStyle name="Normal 2 2 9 2 2 4 2 4 3" xfId="15842"/>
    <cellStyle name="Normal 2 2 9 2 2 4 2 4 3 2" xfId="15843"/>
    <cellStyle name="Normal 2 2 9 2 2 4 2 4 3 2 2" xfId="15844"/>
    <cellStyle name="Normal 2 2 9 2 2 4 2 4 3 2 2 2" xfId="40170"/>
    <cellStyle name="Normal 2 2 9 2 2 4 2 4 3 2 3" xfId="15845"/>
    <cellStyle name="Normal 2 2 9 2 2 4 2 4 3 2 3 2" xfId="40171"/>
    <cellStyle name="Normal 2 2 9 2 2 4 2 4 3 2 4" xfId="15846"/>
    <cellStyle name="Normal 2 2 9 2 2 4 2 4 3 2 4 2" xfId="40172"/>
    <cellStyle name="Normal 2 2 9 2 2 4 2 4 3 2 5" xfId="40173"/>
    <cellStyle name="Normal 2 2 9 2 2 4 2 4 3 3" xfId="15847"/>
    <cellStyle name="Normal 2 2 9 2 2 4 2 4 3 3 2" xfId="40174"/>
    <cellStyle name="Normal 2 2 9 2 2 4 2 4 3 4" xfId="15848"/>
    <cellStyle name="Normal 2 2 9 2 2 4 2 4 3 4 2" xfId="40175"/>
    <cellStyle name="Normal 2 2 9 2 2 4 2 4 3 5" xfId="15849"/>
    <cellStyle name="Normal 2 2 9 2 2 4 2 4 3 5 2" xfId="40176"/>
    <cellStyle name="Normal 2 2 9 2 2 4 2 4 3 6" xfId="40177"/>
    <cellStyle name="Normal 2 2 9 2 2 4 2 4 4" xfId="15850"/>
    <cellStyle name="Normal 2 2 9 2 2 4 2 4 4 2" xfId="15851"/>
    <cellStyle name="Normal 2 2 9 2 2 4 2 4 4 2 2" xfId="40178"/>
    <cellStyle name="Normal 2 2 9 2 2 4 2 4 4 3" xfId="15852"/>
    <cellStyle name="Normal 2 2 9 2 2 4 2 4 4 3 2" xfId="40179"/>
    <cellStyle name="Normal 2 2 9 2 2 4 2 4 4 4" xfId="15853"/>
    <cellStyle name="Normal 2 2 9 2 2 4 2 4 4 4 2" xfId="40180"/>
    <cellStyle name="Normal 2 2 9 2 2 4 2 4 4 5" xfId="40181"/>
    <cellStyle name="Normal 2 2 9 2 2 4 2 4 5" xfId="15854"/>
    <cellStyle name="Normal 2 2 9 2 2 4 2 4 5 2" xfId="40182"/>
    <cellStyle name="Normal 2 2 9 2 2 4 2 4 6" xfId="15855"/>
    <cellStyle name="Normal 2 2 9 2 2 4 2 4 6 2" xfId="40183"/>
    <cellStyle name="Normal 2 2 9 2 2 4 2 4 7" xfId="15856"/>
    <cellStyle name="Normal 2 2 9 2 2 4 2 4 7 2" xfId="40184"/>
    <cellStyle name="Normal 2 2 9 2 2 4 2 4 8" xfId="40185"/>
    <cellStyle name="Normal 2 2 9 2 2 4 2 5" xfId="15857"/>
    <cellStyle name="Normal 2 2 9 2 2 4 2 5 2" xfId="15858"/>
    <cellStyle name="Normal 2 2 9 2 2 4 2 5 2 2" xfId="15859"/>
    <cellStyle name="Normal 2 2 9 2 2 4 2 5 2 2 2" xfId="15860"/>
    <cellStyle name="Normal 2 2 9 2 2 4 2 5 2 2 2 2" xfId="40186"/>
    <cellStyle name="Normal 2 2 9 2 2 4 2 5 2 2 3" xfId="15861"/>
    <cellStyle name="Normal 2 2 9 2 2 4 2 5 2 2 3 2" xfId="40187"/>
    <cellStyle name="Normal 2 2 9 2 2 4 2 5 2 2 4" xfId="15862"/>
    <cellStyle name="Normal 2 2 9 2 2 4 2 5 2 2 4 2" xfId="40188"/>
    <cellStyle name="Normal 2 2 9 2 2 4 2 5 2 2 5" xfId="40189"/>
    <cellStyle name="Normal 2 2 9 2 2 4 2 5 2 3" xfId="15863"/>
    <cellStyle name="Normal 2 2 9 2 2 4 2 5 2 3 2" xfId="40190"/>
    <cellStyle name="Normal 2 2 9 2 2 4 2 5 2 4" xfId="15864"/>
    <cellStyle name="Normal 2 2 9 2 2 4 2 5 2 4 2" xfId="40191"/>
    <cellStyle name="Normal 2 2 9 2 2 4 2 5 2 5" xfId="15865"/>
    <cellStyle name="Normal 2 2 9 2 2 4 2 5 2 5 2" xfId="40192"/>
    <cellStyle name="Normal 2 2 9 2 2 4 2 5 2 6" xfId="40193"/>
    <cellStyle name="Normal 2 2 9 2 2 4 2 5 3" xfId="15866"/>
    <cellStyle name="Normal 2 2 9 2 2 4 2 5 3 2" xfId="15867"/>
    <cellStyle name="Normal 2 2 9 2 2 4 2 5 3 2 2" xfId="15868"/>
    <cellStyle name="Normal 2 2 9 2 2 4 2 5 3 2 2 2" xfId="40194"/>
    <cellStyle name="Normal 2 2 9 2 2 4 2 5 3 2 3" xfId="15869"/>
    <cellStyle name="Normal 2 2 9 2 2 4 2 5 3 2 3 2" xfId="40195"/>
    <cellStyle name="Normal 2 2 9 2 2 4 2 5 3 2 4" xfId="15870"/>
    <cellStyle name="Normal 2 2 9 2 2 4 2 5 3 2 4 2" xfId="40196"/>
    <cellStyle name="Normal 2 2 9 2 2 4 2 5 3 2 5" xfId="40197"/>
    <cellStyle name="Normal 2 2 9 2 2 4 2 5 3 3" xfId="15871"/>
    <cellStyle name="Normal 2 2 9 2 2 4 2 5 3 3 2" xfId="40198"/>
    <cellStyle name="Normal 2 2 9 2 2 4 2 5 3 4" xfId="15872"/>
    <cellStyle name="Normal 2 2 9 2 2 4 2 5 3 4 2" xfId="40199"/>
    <cellStyle name="Normal 2 2 9 2 2 4 2 5 3 5" xfId="15873"/>
    <cellStyle name="Normal 2 2 9 2 2 4 2 5 3 5 2" xfId="40200"/>
    <cellStyle name="Normal 2 2 9 2 2 4 2 5 3 6" xfId="40201"/>
    <cellStyle name="Normal 2 2 9 2 2 4 2 5 4" xfId="15874"/>
    <cellStyle name="Normal 2 2 9 2 2 4 2 5 4 2" xfId="15875"/>
    <cellStyle name="Normal 2 2 9 2 2 4 2 5 4 2 2" xfId="40202"/>
    <cellStyle name="Normal 2 2 9 2 2 4 2 5 4 3" xfId="15876"/>
    <cellStyle name="Normal 2 2 9 2 2 4 2 5 4 3 2" xfId="40203"/>
    <cellStyle name="Normal 2 2 9 2 2 4 2 5 4 4" xfId="15877"/>
    <cellStyle name="Normal 2 2 9 2 2 4 2 5 4 4 2" xfId="40204"/>
    <cellStyle name="Normal 2 2 9 2 2 4 2 5 4 5" xfId="40205"/>
    <cellStyle name="Normal 2 2 9 2 2 4 2 5 5" xfId="15878"/>
    <cellStyle name="Normal 2 2 9 2 2 4 2 5 5 2" xfId="40206"/>
    <cellStyle name="Normal 2 2 9 2 2 4 2 5 6" xfId="15879"/>
    <cellStyle name="Normal 2 2 9 2 2 4 2 5 6 2" xfId="40207"/>
    <cellStyle name="Normal 2 2 9 2 2 4 2 5 7" xfId="15880"/>
    <cellStyle name="Normal 2 2 9 2 2 4 2 5 7 2" xfId="40208"/>
    <cellStyle name="Normal 2 2 9 2 2 4 2 5 8" xfId="40209"/>
    <cellStyle name="Normal 2 2 9 2 2 4 2 6" xfId="15881"/>
    <cellStyle name="Normal 2 2 9 2 2 4 2 7" xfId="15882"/>
    <cellStyle name="Normal 2 2 9 2 2 4 2 7 2" xfId="15883"/>
    <cellStyle name="Normal 2 2 9 2 2 4 2 7 2 2" xfId="15884"/>
    <cellStyle name="Normal 2 2 9 2 2 4 2 7 2 2 2" xfId="40210"/>
    <cellStyle name="Normal 2 2 9 2 2 4 2 7 2 3" xfId="15885"/>
    <cellStyle name="Normal 2 2 9 2 2 4 2 7 2 3 2" xfId="40211"/>
    <cellStyle name="Normal 2 2 9 2 2 4 2 7 2 4" xfId="15886"/>
    <cellStyle name="Normal 2 2 9 2 2 4 2 7 2 4 2" xfId="40212"/>
    <cellStyle name="Normal 2 2 9 2 2 4 2 7 2 5" xfId="40213"/>
    <cellStyle name="Normal 2 2 9 2 2 4 2 7 3" xfId="15887"/>
    <cellStyle name="Normal 2 2 9 2 2 4 2 7 3 2" xfId="40214"/>
    <cellStyle name="Normal 2 2 9 2 2 4 2 7 4" xfId="15888"/>
    <cellStyle name="Normal 2 2 9 2 2 4 2 7 4 2" xfId="40215"/>
    <cellStyle name="Normal 2 2 9 2 2 4 2 7 5" xfId="15889"/>
    <cellStyle name="Normal 2 2 9 2 2 4 2 7 5 2" xfId="40216"/>
    <cellStyle name="Normal 2 2 9 2 2 4 2 7 6" xfId="40217"/>
    <cellStyle name="Normal 2 2 9 2 2 4 2 8" xfId="15890"/>
    <cellStyle name="Normal 2 2 9 2 2 4 2 8 2" xfId="15891"/>
    <cellStyle name="Normal 2 2 9 2 2 4 2 8 2 2" xfId="15892"/>
    <cellStyle name="Normal 2 2 9 2 2 4 2 8 2 2 2" xfId="40218"/>
    <cellStyle name="Normal 2 2 9 2 2 4 2 8 2 3" xfId="15893"/>
    <cellStyle name="Normal 2 2 9 2 2 4 2 8 2 3 2" xfId="40219"/>
    <cellStyle name="Normal 2 2 9 2 2 4 2 8 2 4" xfId="15894"/>
    <cellStyle name="Normal 2 2 9 2 2 4 2 8 2 4 2" xfId="40220"/>
    <cellStyle name="Normal 2 2 9 2 2 4 2 8 2 5" xfId="40221"/>
    <cellStyle name="Normal 2 2 9 2 2 4 2 8 3" xfId="15895"/>
    <cellStyle name="Normal 2 2 9 2 2 4 2 8 3 2" xfId="40222"/>
    <cellStyle name="Normal 2 2 9 2 2 4 2 8 4" xfId="15896"/>
    <cellStyle name="Normal 2 2 9 2 2 4 2 8 4 2" xfId="40223"/>
    <cellStyle name="Normal 2 2 9 2 2 4 2 8 5" xfId="15897"/>
    <cellStyle name="Normal 2 2 9 2 2 4 2 8 5 2" xfId="40224"/>
    <cellStyle name="Normal 2 2 9 2 2 4 2 8 6" xfId="40225"/>
    <cellStyle name="Normal 2 2 9 2 2 4 2 9" xfId="15898"/>
    <cellStyle name="Normal 2 2 9 2 2 4 2 9 2" xfId="15899"/>
    <cellStyle name="Normal 2 2 9 2 2 4 2 9 2 2" xfId="40226"/>
    <cellStyle name="Normal 2 2 9 2 2 4 2 9 3" xfId="15900"/>
    <cellStyle name="Normal 2 2 9 2 2 4 2 9 3 2" xfId="40227"/>
    <cellStyle name="Normal 2 2 9 2 2 4 2 9 4" xfId="15901"/>
    <cellStyle name="Normal 2 2 9 2 2 4 2 9 4 2" xfId="40228"/>
    <cellStyle name="Normal 2 2 9 2 2 4 2 9 5" xfId="40229"/>
    <cellStyle name="Normal 2 2 9 2 2 4 3" xfId="15902"/>
    <cellStyle name="Normal 2 2 9 2 2 4 3 10" xfId="40230"/>
    <cellStyle name="Normal 2 2 9 2 2 4 3 2" xfId="15903"/>
    <cellStyle name="Normal 2 2 9 2 2 4 3 3" xfId="15904"/>
    <cellStyle name="Normal 2 2 9 2 2 4 3 4" xfId="15905"/>
    <cellStyle name="Normal 2 2 9 2 2 4 3 4 2" xfId="15906"/>
    <cellStyle name="Normal 2 2 9 2 2 4 3 4 2 2" xfId="15907"/>
    <cellStyle name="Normal 2 2 9 2 2 4 3 4 2 2 2" xfId="40231"/>
    <cellStyle name="Normal 2 2 9 2 2 4 3 4 2 3" xfId="15908"/>
    <cellStyle name="Normal 2 2 9 2 2 4 3 4 2 3 2" xfId="40232"/>
    <cellStyle name="Normal 2 2 9 2 2 4 3 4 2 4" xfId="15909"/>
    <cellStyle name="Normal 2 2 9 2 2 4 3 4 2 4 2" xfId="40233"/>
    <cellStyle name="Normal 2 2 9 2 2 4 3 4 2 5" xfId="40234"/>
    <cellStyle name="Normal 2 2 9 2 2 4 3 4 3" xfId="15910"/>
    <cellStyle name="Normal 2 2 9 2 2 4 3 4 3 2" xfId="40235"/>
    <cellStyle name="Normal 2 2 9 2 2 4 3 4 4" xfId="15911"/>
    <cellStyle name="Normal 2 2 9 2 2 4 3 4 4 2" xfId="40236"/>
    <cellStyle name="Normal 2 2 9 2 2 4 3 4 5" xfId="15912"/>
    <cellStyle name="Normal 2 2 9 2 2 4 3 4 5 2" xfId="40237"/>
    <cellStyle name="Normal 2 2 9 2 2 4 3 4 6" xfId="40238"/>
    <cellStyle name="Normal 2 2 9 2 2 4 3 5" xfId="15913"/>
    <cellStyle name="Normal 2 2 9 2 2 4 3 5 2" xfId="15914"/>
    <cellStyle name="Normal 2 2 9 2 2 4 3 5 2 2" xfId="15915"/>
    <cellStyle name="Normal 2 2 9 2 2 4 3 5 2 2 2" xfId="40239"/>
    <cellStyle name="Normal 2 2 9 2 2 4 3 5 2 3" xfId="15916"/>
    <cellStyle name="Normal 2 2 9 2 2 4 3 5 2 3 2" xfId="40240"/>
    <cellStyle name="Normal 2 2 9 2 2 4 3 5 2 4" xfId="15917"/>
    <cellStyle name="Normal 2 2 9 2 2 4 3 5 2 4 2" xfId="40241"/>
    <cellStyle name="Normal 2 2 9 2 2 4 3 5 2 5" xfId="40242"/>
    <cellStyle name="Normal 2 2 9 2 2 4 3 5 3" xfId="15918"/>
    <cellStyle name="Normal 2 2 9 2 2 4 3 5 3 2" xfId="40243"/>
    <cellStyle name="Normal 2 2 9 2 2 4 3 5 4" xfId="15919"/>
    <cellStyle name="Normal 2 2 9 2 2 4 3 5 4 2" xfId="40244"/>
    <cellStyle name="Normal 2 2 9 2 2 4 3 5 5" xfId="15920"/>
    <cellStyle name="Normal 2 2 9 2 2 4 3 5 5 2" xfId="40245"/>
    <cellStyle name="Normal 2 2 9 2 2 4 3 5 6" xfId="40246"/>
    <cellStyle name="Normal 2 2 9 2 2 4 3 6" xfId="15921"/>
    <cellStyle name="Normal 2 2 9 2 2 4 3 6 2" xfId="15922"/>
    <cellStyle name="Normal 2 2 9 2 2 4 3 6 2 2" xfId="40247"/>
    <cellStyle name="Normal 2 2 9 2 2 4 3 6 3" xfId="15923"/>
    <cellStyle name="Normal 2 2 9 2 2 4 3 6 3 2" xfId="40248"/>
    <cellStyle name="Normal 2 2 9 2 2 4 3 6 4" xfId="15924"/>
    <cellStyle name="Normal 2 2 9 2 2 4 3 6 4 2" xfId="40249"/>
    <cellStyle name="Normal 2 2 9 2 2 4 3 6 5" xfId="40250"/>
    <cellStyle name="Normal 2 2 9 2 2 4 3 7" xfId="15925"/>
    <cellStyle name="Normal 2 2 9 2 2 4 3 7 2" xfId="40251"/>
    <cellStyle name="Normal 2 2 9 2 2 4 3 8" xfId="15926"/>
    <cellStyle name="Normal 2 2 9 2 2 4 3 8 2" xfId="40252"/>
    <cellStyle name="Normal 2 2 9 2 2 4 3 9" xfId="15927"/>
    <cellStyle name="Normal 2 2 9 2 2 4 3 9 2" xfId="40253"/>
    <cellStyle name="Normal 2 2 9 2 2 4 4" xfId="15928"/>
    <cellStyle name="Normal 2 2 9 2 2 4 5" xfId="15929"/>
    <cellStyle name="Normal 2 2 9 2 2 4 6" xfId="15930"/>
    <cellStyle name="Normal 2 2 9 2 2 4 6 2" xfId="15931"/>
    <cellStyle name="Normal 2 2 9 2 2 4 6 2 2" xfId="15932"/>
    <cellStyle name="Normal 2 2 9 2 2 4 6 2 2 2" xfId="15933"/>
    <cellStyle name="Normal 2 2 9 2 2 4 6 2 2 2 2" xfId="40254"/>
    <cellStyle name="Normal 2 2 9 2 2 4 6 2 2 3" xfId="15934"/>
    <cellStyle name="Normal 2 2 9 2 2 4 6 2 2 3 2" xfId="40255"/>
    <cellStyle name="Normal 2 2 9 2 2 4 6 2 2 4" xfId="15935"/>
    <cellStyle name="Normal 2 2 9 2 2 4 6 2 2 4 2" xfId="40256"/>
    <cellStyle name="Normal 2 2 9 2 2 4 6 2 2 5" xfId="40257"/>
    <cellStyle name="Normal 2 2 9 2 2 4 6 2 3" xfId="15936"/>
    <cellStyle name="Normal 2 2 9 2 2 4 6 2 3 2" xfId="40258"/>
    <cellStyle name="Normal 2 2 9 2 2 4 6 2 4" xfId="15937"/>
    <cellStyle name="Normal 2 2 9 2 2 4 6 2 4 2" xfId="40259"/>
    <cellStyle name="Normal 2 2 9 2 2 4 6 2 5" xfId="15938"/>
    <cellStyle name="Normal 2 2 9 2 2 4 6 2 5 2" xfId="40260"/>
    <cellStyle name="Normal 2 2 9 2 2 4 6 2 6" xfId="40261"/>
    <cellStyle name="Normal 2 2 9 2 2 4 6 3" xfId="15939"/>
    <cellStyle name="Normal 2 2 9 2 2 4 6 3 2" xfId="15940"/>
    <cellStyle name="Normal 2 2 9 2 2 4 6 3 2 2" xfId="15941"/>
    <cellStyle name="Normal 2 2 9 2 2 4 6 3 2 2 2" xfId="40262"/>
    <cellStyle name="Normal 2 2 9 2 2 4 6 3 2 3" xfId="15942"/>
    <cellStyle name="Normal 2 2 9 2 2 4 6 3 2 3 2" xfId="40263"/>
    <cellStyle name="Normal 2 2 9 2 2 4 6 3 2 4" xfId="15943"/>
    <cellStyle name="Normal 2 2 9 2 2 4 6 3 2 4 2" xfId="40264"/>
    <cellStyle name="Normal 2 2 9 2 2 4 6 3 2 5" xfId="40265"/>
    <cellStyle name="Normal 2 2 9 2 2 4 6 3 3" xfId="15944"/>
    <cellStyle name="Normal 2 2 9 2 2 4 6 3 3 2" xfId="40266"/>
    <cellStyle name="Normal 2 2 9 2 2 4 6 3 4" xfId="15945"/>
    <cellStyle name="Normal 2 2 9 2 2 4 6 3 4 2" xfId="40267"/>
    <cellStyle name="Normal 2 2 9 2 2 4 6 3 5" xfId="15946"/>
    <cellStyle name="Normal 2 2 9 2 2 4 6 3 5 2" xfId="40268"/>
    <cellStyle name="Normal 2 2 9 2 2 4 6 3 6" xfId="40269"/>
    <cellStyle name="Normal 2 2 9 2 2 4 6 4" xfId="15947"/>
    <cellStyle name="Normal 2 2 9 2 2 4 6 4 2" xfId="15948"/>
    <cellStyle name="Normal 2 2 9 2 2 4 6 4 2 2" xfId="40270"/>
    <cellStyle name="Normal 2 2 9 2 2 4 6 4 3" xfId="15949"/>
    <cellStyle name="Normal 2 2 9 2 2 4 6 4 3 2" xfId="40271"/>
    <cellStyle name="Normal 2 2 9 2 2 4 6 4 4" xfId="15950"/>
    <cellStyle name="Normal 2 2 9 2 2 4 6 4 4 2" xfId="40272"/>
    <cellStyle name="Normal 2 2 9 2 2 4 6 4 5" xfId="40273"/>
    <cellStyle name="Normal 2 2 9 2 2 4 6 5" xfId="15951"/>
    <cellStyle name="Normal 2 2 9 2 2 4 6 5 2" xfId="40274"/>
    <cellStyle name="Normal 2 2 9 2 2 4 6 6" xfId="15952"/>
    <cellStyle name="Normal 2 2 9 2 2 4 6 6 2" xfId="40275"/>
    <cellStyle name="Normal 2 2 9 2 2 4 6 7" xfId="15953"/>
    <cellStyle name="Normal 2 2 9 2 2 4 6 7 2" xfId="40276"/>
    <cellStyle name="Normal 2 2 9 2 2 4 6 8" xfId="40277"/>
    <cellStyle name="Normal 2 2 9 2 2 5" xfId="15954"/>
    <cellStyle name="Normal 2 2 9 2 2 5 2" xfId="15955"/>
    <cellStyle name="Normal 2 2 9 2 2 5 2 2" xfId="15956"/>
    <cellStyle name="Normal 2 2 9 2 2 5 2 2 2" xfId="15957"/>
    <cellStyle name="Normal 2 2 9 2 2 5 2 2 2 2" xfId="40278"/>
    <cellStyle name="Normal 2 2 9 2 2 5 2 2 3" xfId="15958"/>
    <cellStyle name="Normal 2 2 9 2 2 5 2 2 3 2" xfId="40279"/>
    <cellStyle name="Normal 2 2 9 2 2 5 2 2 4" xfId="15959"/>
    <cellStyle name="Normal 2 2 9 2 2 5 2 2 4 2" xfId="40280"/>
    <cellStyle name="Normal 2 2 9 2 2 5 2 2 5" xfId="40281"/>
    <cellStyle name="Normal 2 2 9 2 2 5 2 3" xfId="15960"/>
    <cellStyle name="Normal 2 2 9 2 2 5 2 3 2" xfId="40282"/>
    <cellStyle name="Normal 2 2 9 2 2 5 2 4" xfId="15961"/>
    <cellStyle name="Normal 2 2 9 2 2 5 2 4 2" xfId="40283"/>
    <cellStyle name="Normal 2 2 9 2 2 5 2 5" xfId="15962"/>
    <cellStyle name="Normal 2 2 9 2 2 5 2 5 2" xfId="40284"/>
    <cellStyle name="Normal 2 2 9 2 2 5 2 6" xfId="40285"/>
    <cellStyle name="Normal 2 2 9 2 2 5 3" xfId="15963"/>
    <cellStyle name="Normal 2 2 9 2 2 5 3 2" xfId="15964"/>
    <cellStyle name="Normal 2 2 9 2 2 5 3 2 2" xfId="15965"/>
    <cellStyle name="Normal 2 2 9 2 2 5 3 2 2 2" xfId="40286"/>
    <cellStyle name="Normal 2 2 9 2 2 5 3 2 3" xfId="15966"/>
    <cellStyle name="Normal 2 2 9 2 2 5 3 2 3 2" xfId="40287"/>
    <cellStyle name="Normal 2 2 9 2 2 5 3 2 4" xfId="15967"/>
    <cellStyle name="Normal 2 2 9 2 2 5 3 2 4 2" xfId="40288"/>
    <cellStyle name="Normal 2 2 9 2 2 5 3 2 5" xfId="40289"/>
    <cellStyle name="Normal 2 2 9 2 2 5 3 3" xfId="15968"/>
    <cellStyle name="Normal 2 2 9 2 2 5 3 3 2" xfId="40290"/>
    <cellStyle name="Normal 2 2 9 2 2 5 3 4" xfId="15969"/>
    <cellStyle name="Normal 2 2 9 2 2 5 3 4 2" xfId="40291"/>
    <cellStyle name="Normal 2 2 9 2 2 5 3 5" xfId="15970"/>
    <cellStyle name="Normal 2 2 9 2 2 5 3 5 2" xfId="40292"/>
    <cellStyle name="Normal 2 2 9 2 2 5 3 6" xfId="40293"/>
    <cellStyle name="Normal 2 2 9 2 2 5 4" xfId="15971"/>
    <cellStyle name="Normal 2 2 9 2 2 5 4 2" xfId="15972"/>
    <cellStyle name="Normal 2 2 9 2 2 5 4 2 2" xfId="40294"/>
    <cellStyle name="Normal 2 2 9 2 2 5 4 3" xfId="15973"/>
    <cellStyle name="Normal 2 2 9 2 2 5 4 3 2" xfId="40295"/>
    <cellStyle name="Normal 2 2 9 2 2 5 4 4" xfId="15974"/>
    <cellStyle name="Normal 2 2 9 2 2 5 4 4 2" xfId="40296"/>
    <cellStyle name="Normal 2 2 9 2 2 5 4 5" xfId="40297"/>
    <cellStyle name="Normal 2 2 9 2 2 5 5" xfId="15975"/>
    <cellStyle name="Normal 2 2 9 2 2 5 5 2" xfId="40298"/>
    <cellStyle name="Normal 2 2 9 2 2 5 6" xfId="15976"/>
    <cellStyle name="Normal 2 2 9 2 2 5 6 2" xfId="40299"/>
    <cellStyle name="Normal 2 2 9 2 2 5 7" xfId="15977"/>
    <cellStyle name="Normal 2 2 9 2 2 5 7 2" xfId="40300"/>
    <cellStyle name="Normal 2 2 9 2 2 5 8" xfId="40301"/>
    <cellStyle name="Normal 2 2 9 2 2 6" xfId="15978"/>
    <cellStyle name="Normal 2 2 9 2 2 6 2" xfId="15979"/>
    <cellStyle name="Normal 2 2 9 2 2 6 2 2" xfId="15980"/>
    <cellStyle name="Normal 2 2 9 2 2 6 2 2 2" xfId="15981"/>
    <cellStyle name="Normal 2 2 9 2 2 6 2 2 2 2" xfId="40302"/>
    <cellStyle name="Normal 2 2 9 2 2 6 2 2 3" xfId="15982"/>
    <cellStyle name="Normal 2 2 9 2 2 6 2 2 3 2" xfId="40303"/>
    <cellStyle name="Normal 2 2 9 2 2 6 2 2 4" xfId="15983"/>
    <cellStyle name="Normal 2 2 9 2 2 6 2 2 4 2" xfId="40304"/>
    <cellStyle name="Normal 2 2 9 2 2 6 2 2 5" xfId="40305"/>
    <cellStyle name="Normal 2 2 9 2 2 6 2 3" xfId="15984"/>
    <cellStyle name="Normal 2 2 9 2 2 6 2 3 2" xfId="40306"/>
    <cellStyle name="Normal 2 2 9 2 2 6 2 4" xfId="15985"/>
    <cellStyle name="Normal 2 2 9 2 2 6 2 4 2" xfId="40307"/>
    <cellStyle name="Normal 2 2 9 2 2 6 2 5" xfId="15986"/>
    <cellStyle name="Normal 2 2 9 2 2 6 2 5 2" xfId="40308"/>
    <cellStyle name="Normal 2 2 9 2 2 6 2 6" xfId="40309"/>
    <cellStyle name="Normal 2 2 9 2 2 6 3" xfId="15987"/>
    <cellStyle name="Normal 2 2 9 2 2 6 3 2" xfId="15988"/>
    <cellStyle name="Normal 2 2 9 2 2 6 3 2 2" xfId="15989"/>
    <cellStyle name="Normal 2 2 9 2 2 6 3 2 2 2" xfId="40310"/>
    <cellStyle name="Normal 2 2 9 2 2 6 3 2 3" xfId="15990"/>
    <cellStyle name="Normal 2 2 9 2 2 6 3 2 3 2" xfId="40311"/>
    <cellStyle name="Normal 2 2 9 2 2 6 3 2 4" xfId="15991"/>
    <cellStyle name="Normal 2 2 9 2 2 6 3 2 4 2" xfId="40312"/>
    <cellStyle name="Normal 2 2 9 2 2 6 3 2 5" xfId="40313"/>
    <cellStyle name="Normal 2 2 9 2 2 6 3 3" xfId="15992"/>
    <cellStyle name="Normal 2 2 9 2 2 6 3 3 2" xfId="40314"/>
    <cellStyle name="Normal 2 2 9 2 2 6 3 4" xfId="15993"/>
    <cellStyle name="Normal 2 2 9 2 2 6 3 4 2" xfId="40315"/>
    <cellStyle name="Normal 2 2 9 2 2 6 3 5" xfId="15994"/>
    <cellStyle name="Normal 2 2 9 2 2 6 3 5 2" xfId="40316"/>
    <cellStyle name="Normal 2 2 9 2 2 6 3 6" xfId="40317"/>
    <cellStyle name="Normal 2 2 9 2 2 6 4" xfId="15995"/>
    <cellStyle name="Normal 2 2 9 2 2 6 4 2" xfId="15996"/>
    <cellStyle name="Normal 2 2 9 2 2 6 4 2 2" xfId="40318"/>
    <cellStyle name="Normal 2 2 9 2 2 6 4 3" xfId="15997"/>
    <cellStyle name="Normal 2 2 9 2 2 6 4 3 2" xfId="40319"/>
    <cellStyle name="Normal 2 2 9 2 2 6 4 4" xfId="15998"/>
    <cellStyle name="Normal 2 2 9 2 2 6 4 4 2" xfId="40320"/>
    <cellStyle name="Normal 2 2 9 2 2 6 4 5" xfId="40321"/>
    <cellStyle name="Normal 2 2 9 2 2 6 5" xfId="15999"/>
    <cellStyle name="Normal 2 2 9 2 2 6 5 2" xfId="40322"/>
    <cellStyle name="Normal 2 2 9 2 2 6 6" xfId="16000"/>
    <cellStyle name="Normal 2 2 9 2 2 6 6 2" xfId="40323"/>
    <cellStyle name="Normal 2 2 9 2 2 6 7" xfId="16001"/>
    <cellStyle name="Normal 2 2 9 2 2 6 7 2" xfId="40324"/>
    <cellStyle name="Normal 2 2 9 2 2 6 8" xfId="40325"/>
    <cellStyle name="Normal 2 2 9 2 2 7" xfId="16002"/>
    <cellStyle name="Normal 2 2 9 2 2 7 2" xfId="16003"/>
    <cellStyle name="Normal 2 2 9 2 2 7 2 2" xfId="16004"/>
    <cellStyle name="Normal 2 2 9 2 2 7 2 2 2" xfId="16005"/>
    <cellStyle name="Normal 2 2 9 2 2 7 2 2 2 2" xfId="40326"/>
    <cellStyle name="Normal 2 2 9 2 2 7 2 2 3" xfId="16006"/>
    <cellStyle name="Normal 2 2 9 2 2 7 2 2 3 2" xfId="40327"/>
    <cellStyle name="Normal 2 2 9 2 2 7 2 2 4" xfId="16007"/>
    <cellStyle name="Normal 2 2 9 2 2 7 2 2 4 2" xfId="40328"/>
    <cellStyle name="Normal 2 2 9 2 2 7 2 2 5" xfId="40329"/>
    <cellStyle name="Normal 2 2 9 2 2 7 2 3" xfId="16008"/>
    <cellStyle name="Normal 2 2 9 2 2 7 2 3 2" xfId="40330"/>
    <cellStyle name="Normal 2 2 9 2 2 7 2 4" xfId="16009"/>
    <cellStyle name="Normal 2 2 9 2 2 7 2 4 2" xfId="40331"/>
    <cellStyle name="Normal 2 2 9 2 2 7 2 5" xfId="16010"/>
    <cellStyle name="Normal 2 2 9 2 2 7 2 5 2" xfId="40332"/>
    <cellStyle name="Normal 2 2 9 2 2 7 2 6" xfId="40333"/>
    <cellStyle name="Normal 2 2 9 2 2 7 3" xfId="16011"/>
    <cellStyle name="Normal 2 2 9 2 2 7 3 2" xfId="16012"/>
    <cellStyle name="Normal 2 2 9 2 2 7 3 2 2" xfId="16013"/>
    <cellStyle name="Normal 2 2 9 2 2 7 3 2 2 2" xfId="40334"/>
    <cellStyle name="Normal 2 2 9 2 2 7 3 2 3" xfId="16014"/>
    <cellStyle name="Normal 2 2 9 2 2 7 3 2 3 2" xfId="40335"/>
    <cellStyle name="Normal 2 2 9 2 2 7 3 2 4" xfId="16015"/>
    <cellStyle name="Normal 2 2 9 2 2 7 3 2 4 2" xfId="40336"/>
    <cellStyle name="Normal 2 2 9 2 2 7 3 2 5" xfId="40337"/>
    <cellStyle name="Normal 2 2 9 2 2 7 3 3" xfId="16016"/>
    <cellStyle name="Normal 2 2 9 2 2 7 3 3 2" xfId="40338"/>
    <cellStyle name="Normal 2 2 9 2 2 7 3 4" xfId="16017"/>
    <cellStyle name="Normal 2 2 9 2 2 7 3 4 2" xfId="40339"/>
    <cellStyle name="Normal 2 2 9 2 2 7 3 5" xfId="16018"/>
    <cellStyle name="Normal 2 2 9 2 2 7 3 5 2" xfId="40340"/>
    <cellStyle name="Normal 2 2 9 2 2 7 3 6" xfId="40341"/>
    <cellStyle name="Normal 2 2 9 2 2 7 4" xfId="16019"/>
    <cellStyle name="Normal 2 2 9 2 2 7 4 2" xfId="16020"/>
    <cellStyle name="Normal 2 2 9 2 2 7 4 2 2" xfId="40342"/>
    <cellStyle name="Normal 2 2 9 2 2 7 4 3" xfId="16021"/>
    <cellStyle name="Normal 2 2 9 2 2 7 4 3 2" xfId="40343"/>
    <cellStyle name="Normal 2 2 9 2 2 7 4 4" xfId="16022"/>
    <cellStyle name="Normal 2 2 9 2 2 7 4 4 2" xfId="40344"/>
    <cellStyle name="Normal 2 2 9 2 2 7 4 5" xfId="40345"/>
    <cellStyle name="Normal 2 2 9 2 2 7 5" xfId="16023"/>
    <cellStyle name="Normal 2 2 9 2 2 7 5 2" xfId="40346"/>
    <cellStyle name="Normal 2 2 9 2 2 7 6" xfId="16024"/>
    <cellStyle name="Normal 2 2 9 2 2 7 6 2" xfId="40347"/>
    <cellStyle name="Normal 2 2 9 2 2 7 7" xfId="16025"/>
    <cellStyle name="Normal 2 2 9 2 2 7 7 2" xfId="40348"/>
    <cellStyle name="Normal 2 2 9 2 2 7 8" xfId="40349"/>
    <cellStyle name="Normal 2 2 9 2 2 8" xfId="16026"/>
    <cellStyle name="Normal 2 2 9 2 2 8 2" xfId="16027"/>
    <cellStyle name="Normal 2 2 9 2 2 8 2 2" xfId="16028"/>
    <cellStyle name="Normal 2 2 9 2 2 8 2 2 2" xfId="16029"/>
    <cellStyle name="Normal 2 2 9 2 2 8 2 2 2 2" xfId="40350"/>
    <cellStyle name="Normal 2 2 9 2 2 8 2 2 3" xfId="16030"/>
    <cellStyle name="Normal 2 2 9 2 2 8 2 2 3 2" xfId="40351"/>
    <cellStyle name="Normal 2 2 9 2 2 8 2 2 4" xfId="16031"/>
    <cellStyle name="Normal 2 2 9 2 2 8 2 2 4 2" xfId="40352"/>
    <cellStyle name="Normal 2 2 9 2 2 8 2 2 5" xfId="40353"/>
    <cellStyle name="Normal 2 2 9 2 2 8 2 3" xfId="16032"/>
    <cellStyle name="Normal 2 2 9 2 2 8 2 3 2" xfId="40354"/>
    <cellStyle name="Normal 2 2 9 2 2 8 2 4" xfId="16033"/>
    <cellStyle name="Normal 2 2 9 2 2 8 2 4 2" xfId="40355"/>
    <cellStyle name="Normal 2 2 9 2 2 8 2 5" xfId="16034"/>
    <cellStyle name="Normal 2 2 9 2 2 8 2 5 2" xfId="40356"/>
    <cellStyle name="Normal 2 2 9 2 2 8 2 6" xfId="40357"/>
    <cellStyle name="Normal 2 2 9 2 2 8 3" xfId="16035"/>
    <cellStyle name="Normal 2 2 9 2 2 8 3 2" xfId="16036"/>
    <cellStyle name="Normal 2 2 9 2 2 8 3 2 2" xfId="16037"/>
    <cellStyle name="Normal 2 2 9 2 2 8 3 2 2 2" xfId="40358"/>
    <cellStyle name="Normal 2 2 9 2 2 8 3 2 3" xfId="16038"/>
    <cellStyle name="Normal 2 2 9 2 2 8 3 2 3 2" xfId="40359"/>
    <cellStyle name="Normal 2 2 9 2 2 8 3 2 4" xfId="16039"/>
    <cellStyle name="Normal 2 2 9 2 2 8 3 2 4 2" xfId="40360"/>
    <cellStyle name="Normal 2 2 9 2 2 8 3 2 5" xfId="40361"/>
    <cellStyle name="Normal 2 2 9 2 2 8 3 3" xfId="16040"/>
    <cellStyle name="Normal 2 2 9 2 2 8 3 3 2" xfId="40362"/>
    <cellStyle name="Normal 2 2 9 2 2 8 3 4" xfId="16041"/>
    <cellStyle name="Normal 2 2 9 2 2 8 3 4 2" xfId="40363"/>
    <cellStyle name="Normal 2 2 9 2 2 8 3 5" xfId="16042"/>
    <cellStyle name="Normal 2 2 9 2 2 8 3 5 2" xfId="40364"/>
    <cellStyle name="Normal 2 2 9 2 2 8 3 6" xfId="40365"/>
    <cellStyle name="Normal 2 2 9 2 2 8 4" xfId="16043"/>
    <cellStyle name="Normal 2 2 9 2 2 8 4 2" xfId="16044"/>
    <cellStyle name="Normal 2 2 9 2 2 8 4 2 2" xfId="40366"/>
    <cellStyle name="Normal 2 2 9 2 2 8 4 3" xfId="16045"/>
    <cellStyle name="Normal 2 2 9 2 2 8 4 3 2" xfId="40367"/>
    <cellStyle name="Normal 2 2 9 2 2 8 4 4" xfId="16046"/>
    <cellStyle name="Normal 2 2 9 2 2 8 4 4 2" xfId="40368"/>
    <cellStyle name="Normal 2 2 9 2 2 8 4 5" xfId="40369"/>
    <cellStyle name="Normal 2 2 9 2 2 8 5" xfId="16047"/>
    <cellStyle name="Normal 2 2 9 2 2 8 5 2" xfId="40370"/>
    <cellStyle name="Normal 2 2 9 2 2 8 6" xfId="16048"/>
    <cellStyle name="Normal 2 2 9 2 2 8 6 2" xfId="40371"/>
    <cellStyle name="Normal 2 2 9 2 2 8 7" xfId="16049"/>
    <cellStyle name="Normal 2 2 9 2 2 8 7 2" xfId="40372"/>
    <cellStyle name="Normal 2 2 9 2 2 8 8" xfId="40373"/>
    <cellStyle name="Normal 2 2 9 2 2 9" xfId="16050"/>
    <cellStyle name="Normal 2 2 9 2 2 9 2" xfId="16051"/>
    <cellStyle name="Normal 2 2 9 2 2 9 2 2" xfId="16052"/>
    <cellStyle name="Normal 2 2 9 2 2 9 2 2 2" xfId="16053"/>
    <cellStyle name="Normal 2 2 9 2 2 9 2 2 2 2" xfId="40374"/>
    <cellStyle name="Normal 2 2 9 2 2 9 2 2 3" xfId="16054"/>
    <cellStyle name="Normal 2 2 9 2 2 9 2 2 3 2" xfId="40375"/>
    <cellStyle name="Normal 2 2 9 2 2 9 2 2 4" xfId="16055"/>
    <cellStyle name="Normal 2 2 9 2 2 9 2 2 4 2" xfId="40376"/>
    <cellStyle name="Normal 2 2 9 2 2 9 2 2 5" xfId="40377"/>
    <cellStyle name="Normal 2 2 9 2 2 9 2 3" xfId="16056"/>
    <cellStyle name="Normal 2 2 9 2 2 9 2 3 2" xfId="40378"/>
    <cellStyle name="Normal 2 2 9 2 2 9 2 4" xfId="16057"/>
    <cellStyle name="Normal 2 2 9 2 2 9 2 4 2" xfId="40379"/>
    <cellStyle name="Normal 2 2 9 2 2 9 2 5" xfId="16058"/>
    <cellStyle name="Normal 2 2 9 2 2 9 2 5 2" xfId="40380"/>
    <cellStyle name="Normal 2 2 9 2 2 9 2 6" xfId="40381"/>
    <cellStyle name="Normal 2 2 9 2 2 9 3" xfId="16059"/>
    <cellStyle name="Normal 2 2 9 2 2 9 3 2" xfId="16060"/>
    <cellStyle name="Normal 2 2 9 2 2 9 3 2 2" xfId="16061"/>
    <cellStyle name="Normal 2 2 9 2 2 9 3 2 2 2" xfId="40382"/>
    <cellStyle name="Normal 2 2 9 2 2 9 3 2 3" xfId="16062"/>
    <cellStyle name="Normal 2 2 9 2 2 9 3 2 3 2" xfId="40383"/>
    <cellStyle name="Normal 2 2 9 2 2 9 3 2 4" xfId="16063"/>
    <cellStyle name="Normal 2 2 9 2 2 9 3 2 4 2" xfId="40384"/>
    <cellStyle name="Normal 2 2 9 2 2 9 3 2 5" xfId="40385"/>
    <cellStyle name="Normal 2 2 9 2 2 9 3 3" xfId="16064"/>
    <cellStyle name="Normal 2 2 9 2 2 9 3 3 2" xfId="40386"/>
    <cellStyle name="Normal 2 2 9 2 2 9 3 4" xfId="16065"/>
    <cellStyle name="Normal 2 2 9 2 2 9 3 4 2" xfId="40387"/>
    <cellStyle name="Normal 2 2 9 2 2 9 3 5" xfId="16066"/>
    <cellStyle name="Normal 2 2 9 2 2 9 3 5 2" xfId="40388"/>
    <cellStyle name="Normal 2 2 9 2 2 9 3 6" xfId="40389"/>
    <cellStyle name="Normal 2 2 9 2 2 9 4" xfId="16067"/>
    <cellStyle name="Normal 2 2 9 2 2 9 4 2" xfId="16068"/>
    <cellStyle name="Normal 2 2 9 2 2 9 4 2 2" xfId="40390"/>
    <cellStyle name="Normal 2 2 9 2 2 9 4 3" xfId="16069"/>
    <cellStyle name="Normal 2 2 9 2 2 9 4 3 2" xfId="40391"/>
    <cellStyle name="Normal 2 2 9 2 2 9 4 4" xfId="16070"/>
    <cellStyle name="Normal 2 2 9 2 2 9 4 4 2" xfId="40392"/>
    <cellStyle name="Normal 2 2 9 2 2 9 4 5" xfId="40393"/>
    <cellStyle name="Normal 2 2 9 2 2 9 5" xfId="16071"/>
    <cellStyle name="Normal 2 2 9 2 2 9 5 2" xfId="40394"/>
    <cellStyle name="Normal 2 2 9 2 2 9 6" xfId="16072"/>
    <cellStyle name="Normal 2 2 9 2 2 9 6 2" xfId="40395"/>
    <cellStyle name="Normal 2 2 9 2 2 9 7" xfId="16073"/>
    <cellStyle name="Normal 2 2 9 2 2 9 7 2" xfId="40396"/>
    <cellStyle name="Normal 2 2 9 2 2 9 8" xfId="40397"/>
    <cellStyle name="Normal 2 2 9 2 3" xfId="16074"/>
    <cellStyle name="Normal 2 2 9 2 3 10" xfId="16075"/>
    <cellStyle name="Normal 2 2 9 2 3 10 2" xfId="16076"/>
    <cellStyle name="Normal 2 2 9 2 3 10 2 2" xfId="16077"/>
    <cellStyle name="Normal 2 2 9 2 3 10 2 2 2" xfId="16078"/>
    <cellStyle name="Normal 2 2 9 2 3 10 2 2 2 2" xfId="40398"/>
    <cellStyle name="Normal 2 2 9 2 3 10 2 2 3" xfId="16079"/>
    <cellStyle name="Normal 2 2 9 2 3 10 2 2 3 2" xfId="40399"/>
    <cellStyle name="Normal 2 2 9 2 3 10 2 2 4" xfId="16080"/>
    <cellStyle name="Normal 2 2 9 2 3 10 2 2 4 2" xfId="40400"/>
    <cellStyle name="Normal 2 2 9 2 3 10 2 2 5" xfId="40401"/>
    <cellStyle name="Normal 2 2 9 2 3 10 2 3" xfId="16081"/>
    <cellStyle name="Normal 2 2 9 2 3 10 2 3 2" xfId="40402"/>
    <cellStyle name="Normal 2 2 9 2 3 10 2 4" xfId="16082"/>
    <cellStyle name="Normal 2 2 9 2 3 10 2 4 2" xfId="40403"/>
    <cellStyle name="Normal 2 2 9 2 3 10 2 5" xfId="16083"/>
    <cellStyle name="Normal 2 2 9 2 3 10 2 5 2" xfId="40404"/>
    <cellStyle name="Normal 2 2 9 2 3 10 2 6" xfId="40405"/>
    <cellStyle name="Normal 2 2 9 2 3 10 3" xfId="16084"/>
    <cellStyle name="Normal 2 2 9 2 3 10 3 2" xfId="16085"/>
    <cellStyle name="Normal 2 2 9 2 3 10 3 2 2" xfId="16086"/>
    <cellStyle name="Normal 2 2 9 2 3 10 3 2 2 2" xfId="40406"/>
    <cellStyle name="Normal 2 2 9 2 3 10 3 2 3" xfId="16087"/>
    <cellStyle name="Normal 2 2 9 2 3 10 3 2 3 2" xfId="40407"/>
    <cellStyle name="Normal 2 2 9 2 3 10 3 2 4" xfId="16088"/>
    <cellStyle name="Normal 2 2 9 2 3 10 3 2 4 2" xfId="40408"/>
    <cellStyle name="Normal 2 2 9 2 3 10 3 2 5" xfId="40409"/>
    <cellStyle name="Normal 2 2 9 2 3 10 3 3" xfId="16089"/>
    <cellStyle name="Normal 2 2 9 2 3 10 3 3 2" xfId="40410"/>
    <cellStyle name="Normal 2 2 9 2 3 10 3 4" xfId="16090"/>
    <cellStyle name="Normal 2 2 9 2 3 10 3 4 2" xfId="40411"/>
    <cellStyle name="Normal 2 2 9 2 3 10 3 5" xfId="16091"/>
    <cellStyle name="Normal 2 2 9 2 3 10 3 5 2" xfId="40412"/>
    <cellStyle name="Normal 2 2 9 2 3 10 3 6" xfId="40413"/>
    <cellStyle name="Normal 2 2 9 2 3 10 4" xfId="16092"/>
    <cellStyle name="Normal 2 2 9 2 3 10 4 2" xfId="16093"/>
    <cellStyle name="Normal 2 2 9 2 3 10 4 2 2" xfId="40414"/>
    <cellStyle name="Normal 2 2 9 2 3 10 4 3" xfId="16094"/>
    <cellStyle name="Normal 2 2 9 2 3 10 4 3 2" xfId="40415"/>
    <cellStyle name="Normal 2 2 9 2 3 10 4 4" xfId="16095"/>
    <cellStyle name="Normal 2 2 9 2 3 10 4 4 2" xfId="40416"/>
    <cellStyle name="Normal 2 2 9 2 3 10 4 5" xfId="40417"/>
    <cellStyle name="Normal 2 2 9 2 3 10 5" xfId="16096"/>
    <cellStyle name="Normal 2 2 9 2 3 10 5 2" xfId="40418"/>
    <cellStyle name="Normal 2 2 9 2 3 10 6" xfId="16097"/>
    <cellStyle name="Normal 2 2 9 2 3 10 6 2" xfId="40419"/>
    <cellStyle name="Normal 2 2 9 2 3 10 7" xfId="16098"/>
    <cellStyle name="Normal 2 2 9 2 3 10 7 2" xfId="40420"/>
    <cellStyle name="Normal 2 2 9 2 3 10 8" xfId="40421"/>
    <cellStyle name="Normal 2 2 9 2 3 11" xfId="16099"/>
    <cellStyle name="Normal 2 2 9 2 3 11 2" xfId="16100"/>
    <cellStyle name="Normal 2 2 9 2 3 11 2 2" xfId="16101"/>
    <cellStyle name="Normal 2 2 9 2 3 11 2 2 2" xfId="16102"/>
    <cellStyle name="Normal 2 2 9 2 3 11 2 2 2 2" xfId="40422"/>
    <cellStyle name="Normal 2 2 9 2 3 11 2 2 3" xfId="16103"/>
    <cellStyle name="Normal 2 2 9 2 3 11 2 2 3 2" xfId="40423"/>
    <cellStyle name="Normal 2 2 9 2 3 11 2 2 4" xfId="16104"/>
    <cellStyle name="Normal 2 2 9 2 3 11 2 2 4 2" xfId="40424"/>
    <cellStyle name="Normal 2 2 9 2 3 11 2 2 5" xfId="40425"/>
    <cellStyle name="Normal 2 2 9 2 3 11 2 3" xfId="16105"/>
    <cellStyle name="Normal 2 2 9 2 3 11 2 3 2" xfId="40426"/>
    <cellStyle name="Normal 2 2 9 2 3 11 2 4" xfId="16106"/>
    <cellStyle name="Normal 2 2 9 2 3 11 2 4 2" xfId="40427"/>
    <cellStyle name="Normal 2 2 9 2 3 11 2 5" xfId="16107"/>
    <cellStyle name="Normal 2 2 9 2 3 11 2 5 2" xfId="40428"/>
    <cellStyle name="Normal 2 2 9 2 3 11 2 6" xfId="40429"/>
    <cellStyle name="Normal 2 2 9 2 3 11 3" xfId="16108"/>
    <cellStyle name="Normal 2 2 9 2 3 11 3 2" xfId="16109"/>
    <cellStyle name="Normal 2 2 9 2 3 11 3 2 2" xfId="16110"/>
    <cellStyle name="Normal 2 2 9 2 3 11 3 2 2 2" xfId="40430"/>
    <cellStyle name="Normal 2 2 9 2 3 11 3 2 3" xfId="16111"/>
    <cellStyle name="Normal 2 2 9 2 3 11 3 2 3 2" xfId="40431"/>
    <cellStyle name="Normal 2 2 9 2 3 11 3 2 4" xfId="16112"/>
    <cellStyle name="Normal 2 2 9 2 3 11 3 2 4 2" xfId="40432"/>
    <cellStyle name="Normal 2 2 9 2 3 11 3 2 5" xfId="40433"/>
    <cellStyle name="Normal 2 2 9 2 3 11 3 3" xfId="16113"/>
    <cellStyle name="Normal 2 2 9 2 3 11 3 3 2" xfId="40434"/>
    <cellStyle name="Normal 2 2 9 2 3 11 3 4" xfId="16114"/>
    <cellStyle name="Normal 2 2 9 2 3 11 3 4 2" xfId="40435"/>
    <cellStyle name="Normal 2 2 9 2 3 11 3 5" xfId="16115"/>
    <cellStyle name="Normal 2 2 9 2 3 11 3 5 2" xfId="40436"/>
    <cellStyle name="Normal 2 2 9 2 3 11 3 6" xfId="40437"/>
    <cellStyle name="Normal 2 2 9 2 3 11 4" xfId="16116"/>
    <cellStyle name="Normal 2 2 9 2 3 11 4 2" xfId="16117"/>
    <cellStyle name="Normal 2 2 9 2 3 11 4 2 2" xfId="40438"/>
    <cellStyle name="Normal 2 2 9 2 3 11 4 3" xfId="16118"/>
    <cellStyle name="Normal 2 2 9 2 3 11 4 3 2" xfId="40439"/>
    <cellStyle name="Normal 2 2 9 2 3 11 4 4" xfId="16119"/>
    <cellStyle name="Normal 2 2 9 2 3 11 4 4 2" xfId="40440"/>
    <cellStyle name="Normal 2 2 9 2 3 11 4 5" xfId="40441"/>
    <cellStyle name="Normal 2 2 9 2 3 11 5" xfId="16120"/>
    <cellStyle name="Normal 2 2 9 2 3 11 5 2" xfId="40442"/>
    <cellStyle name="Normal 2 2 9 2 3 11 6" xfId="16121"/>
    <cellStyle name="Normal 2 2 9 2 3 11 6 2" xfId="40443"/>
    <cellStyle name="Normal 2 2 9 2 3 11 7" xfId="16122"/>
    <cellStyle name="Normal 2 2 9 2 3 11 7 2" xfId="40444"/>
    <cellStyle name="Normal 2 2 9 2 3 11 8" xfId="40445"/>
    <cellStyle name="Normal 2 2 9 2 3 12" xfId="16123"/>
    <cellStyle name="Normal 2 2 9 2 3 12 2" xfId="16124"/>
    <cellStyle name="Normal 2 2 9 2 3 12 2 2" xfId="16125"/>
    <cellStyle name="Normal 2 2 9 2 3 12 2 2 2" xfId="16126"/>
    <cellStyle name="Normal 2 2 9 2 3 12 2 2 2 2" xfId="16127"/>
    <cellStyle name="Normal 2 2 9 2 3 12 2 2 2 2 2" xfId="40446"/>
    <cellStyle name="Normal 2 2 9 2 3 12 2 2 2 3" xfId="16128"/>
    <cellStyle name="Normal 2 2 9 2 3 12 2 2 2 3 2" xfId="40447"/>
    <cellStyle name="Normal 2 2 9 2 3 12 2 2 2 4" xfId="16129"/>
    <cellStyle name="Normal 2 2 9 2 3 12 2 2 2 4 2" xfId="40448"/>
    <cellStyle name="Normal 2 2 9 2 3 12 2 2 2 5" xfId="40449"/>
    <cellStyle name="Normal 2 2 9 2 3 12 2 2 3" xfId="16130"/>
    <cellStyle name="Normal 2 2 9 2 3 12 2 2 3 2" xfId="40450"/>
    <cellStyle name="Normal 2 2 9 2 3 12 2 2 4" xfId="16131"/>
    <cellStyle name="Normal 2 2 9 2 3 12 2 2 4 2" xfId="40451"/>
    <cellStyle name="Normal 2 2 9 2 3 12 2 2 5" xfId="16132"/>
    <cellStyle name="Normal 2 2 9 2 3 12 2 2 5 2" xfId="40452"/>
    <cellStyle name="Normal 2 2 9 2 3 12 2 2 6" xfId="40453"/>
    <cellStyle name="Normal 2 2 9 2 3 12 2 3" xfId="16133"/>
    <cellStyle name="Normal 2 2 9 2 3 12 2 3 2" xfId="16134"/>
    <cellStyle name="Normal 2 2 9 2 3 12 2 3 2 2" xfId="16135"/>
    <cellStyle name="Normal 2 2 9 2 3 12 2 3 2 2 2" xfId="40454"/>
    <cellStyle name="Normal 2 2 9 2 3 12 2 3 2 3" xfId="16136"/>
    <cellStyle name="Normal 2 2 9 2 3 12 2 3 2 3 2" xfId="40455"/>
    <cellStyle name="Normal 2 2 9 2 3 12 2 3 2 4" xfId="16137"/>
    <cellStyle name="Normal 2 2 9 2 3 12 2 3 2 4 2" xfId="40456"/>
    <cellStyle name="Normal 2 2 9 2 3 12 2 3 2 5" xfId="40457"/>
    <cellStyle name="Normal 2 2 9 2 3 12 2 3 3" xfId="16138"/>
    <cellStyle name="Normal 2 2 9 2 3 12 2 3 3 2" xfId="40458"/>
    <cellStyle name="Normal 2 2 9 2 3 12 2 3 4" xfId="16139"/>
    <cellStyle name="Normal 2 2 9 2 3 12 2 3 4 2" xfId="40459"/>
    <cellStyle name="Normal 2 2 9 2 3 12 2 3 5" xfId="16140"/>
    <cellStyle name="Normal 2 2 9 2 3 12 2 3 5 2" xfId="40460"/>
    <cellStyle name="Normal 2 2 9 2 3 12 2 3 6" xfId="40461"/>
    <cellStyle name="Normal 2 2 9 2 3 12 2 4" xfId="16141"/>
    <cellStyle name="Normal 2 2 9 2 3 12 2 4 2" xfId="16142"/>
    <cellStyle name="Normal 2 2 9 2 3 12 2 4 2 2" xfId="40462"/>
    <cellStyle name="Normal 2 2 9 2 3 12 2 4 3" xfId="16143"/>
    <cellStyle name="Normal 2 2 9 2 3 12 2 4 3 2" xfId="40463"/>
    <cellStyle name="Normal 2 2 9 2 3 12 2 4 4" xfId="16144"/>
    <cellStyle name="Normal 2 2 9 2 3 12 2 4 4 2" xfId="40464"/>
    <cellStyle name="Normal 2 2 9 2 3 12 2 4 5" xfId="40465"/>
    <cellStyle name="Normal 2 2 9 2 3 12 2 5" xfId="16145"/>
    <cellStyle name="Normal 2 2 9 2 3 12 2 5 2" xfId="40466"/>
    <cellStyle name="Normal 2 2 9 2 3 12 2 6" xfId="16146"/>
    <cellStyle name="Normal 2 2 9 2 3 12 2 6 2" xfId="40467"/>
    <cellStyle name="Normal 2 2 9 2 3 12 2 7" xfId="16147"/>
    <cellStyle name="Normal 2 2 9 2 3 12 2 7 2" xfId="40468"/>
    <cellStyle name="Normal 2 2 9 2 3 12 2 8" xfId="40469"/>
    <cellStyle name="Normal 2 2 9 2 3 12 3" xfId="16148"/>
    <cellStyle name="Normal 2 2 9 2 3 12 3 2" xfId="16149"/>
    <cellStyle name="Normal 2 2 9 2 3 12 3 2 2" xfId="16150"/>
    <cellStyle name="Normal 2 2 9 2 3 12 3 2 2 2" xfId="16151"/>
    <cellStyle name="Normal 2 2 9 2 3 12 3 2 2 2 2" xfId="40470"/>
    <cellStyle name="Normal 2 2 9 2 3 12 3 2 2 3" xfId="16152"/>
    <cellStyle name="Normal 2 2 9 2 3 12 3 2 2 3 2" xfId="40471"/>
    <cellStyle name="Normal 2 2 9 2 3 12 3 2 2 4" xfId="16153"/>
    <cellStyle name="Normal 2 2 9 2 3 12 3 2 2 4 2" xfId="40472"/>
    <cellStyle name="Normal 2 2 9 2 3 12 3 2 2 5" xfId="40473"/>
    <cellStyle name="Normal 2 2 9 2 3 12 3 2 3" xfId="16154"/>
    <cellStyle name="Normal 2 2 9 2 3 12 3 2 3 2" xfId="40474"/>
    <cellStyle name="Normal 2 2 9 2 3 12 3 2 4" xfId="16155"/>
    <cellStyle name="Normal 2 2 9 2 3 12 3 2 4 2" xfId="40475"/>
    <cellStyle name="Normal 2 2 9 2 3 12 3 2 5" xfId="16156"/>
    <cellStyle name="Normal 2 2 9 2 3 12 3 2 5 2" xfId="40476"/>
    <cellStyle name="Normal 2 2 9 2 3 12 3 2 6" xfId="40477"/>
    <cellStyle name="Normal 2 2 9 2 3 12 3 3" xfId="16157"/>
    <cellStyle name="Normal 2 2 9 2 3 12 3 3 2" xfId="16158"/>
    <cellStyle name="Normal 2 2 9 2 3 12 3 3 2 2" xfId="16159"/>
    <cellStyle name="Normal 2 2 9 2 3 12 3 3 2 2 2" xfId="40478"/>
    <cellStyle name="Normal 2 2 9 2 3 12 3 3 2 3" xfId="16160"/>
    <cellStyle name="Normal 2 2 9 2 3 12 3 3 2 3 2" xfId="40479"/>
    <cellStyle name="Normal 2 2 9 2 3 12 3 3 2 4" xfId="16161"/>
    <cellStyle name="Normal 2 2 9 2 3 12 3 3 2 4 2" xfId="40480"/>
    <cellStyle name="Normal 2 2 9 2 3 12 3 3 2 5" xfId="40481"/>
    <cellStyle name="Normal 2 2 9 2 3 12 3 3 3" xfId="16162"/>
    <cellStyle name="Normal 2 2 9 2 3 12 3 3 3 2" xfId="40482"/>
    <cellStyle name="Normal 2 2 9 2 3 12 3 3 4" xfId="16163"/>
    <cellStyle name="Normal 2 2 9 2 3 12 3 3 4 2" xfId="40483"/>
    <cellStyle name="Normal 2 2 9 2 3 12 3 3 5" xfId="16164"/>
    <cellStyle name="Normal 2 2 9 2 3 12 3 3 5 2" xfId="40484"/>
    <cellStyle name="Normal 2 2 9 2 3 12 3 3 6" xfId="40485"/>
    <cellStyle name="Normal 2 2 9 2 3 12 3 4" xfId="16165"/>
    <cellStyle name="Normal 2 2 9 2 3 12 3 4 2" xfId="16166"/>
    <cellStyle name="Normal 2 2 9 2 3 12 3 4 2 2" xfId="40486"/>
    <cellStyle name="Normal 2 2 9 2 3 12 3 4 3" xfId="16167"/>
    <cellStyle name="Normal 2 2 9 2 3 12 3 4 3 2" xfId="40487"/>
    <cellStyle name="Normal 2 2 9 2 3 12 3 4 4" xfId="16168"/>
    <cellStyle name="Normal 2 2 9 2 3 12 3 4 4 2" xfId="40488"/>
    <cellStyle name="Normal 2 2 9 2 3 12 3 4 5" xfId="40489"/>
    <cellStyle name="Normal 2 2 9 2 3 12 3 5" xfId="16169"/>
    <cellStyle name="Normal 2 2 9 2 3 12 3 5 2" xfId="40490"/>
    <cellStyle name="Normal 2 2 9 2 3 12 3 6" xfId="16170"/>
    <cellStyle name="Normal 2 2 9 2 3 12 3 6 2" xfId="40491"/>
    <cellStyle name="Normal 2 2 9 2 3 12 3 7" xfId="16171"/>
    <cellStyle name="Normal 2 2 9 2 3 12 3 7 2" xfId="40492"/>
    <cellStyle name="Normal 2 2 9 2 3 12 3 8" xfId="40493"/>
    <cellStyle name="Normal 2 2 9 2 3 13" xfId="16172"/>
    <cellStyle name="Normal 2 2 9 2 3 13 2" xfId="16173"/>
    <cellStyle name="Normal 2 2 9 2 3 13 2 2" xfId="16174"/>
    <cellStyle name="Normal 2 2 9 2 3 13 2 2 2" xfId="16175"/>
    <cellStyle name="Normal 2 2 9 2 3 13 2 2 2 2" xfId="40494"/>
    <cellStyle name="Normal 2 2 9 2 3 13 2 2 3" xfId="16176"/>
    <cellStyle name="Normal 2 2 9 2 3 13 2 2 3 2" xfId="40495"/>
    <cellStyle name="Normal 2 2 9 2 3 13 2 2 4" xfId="16177"/>
    <cellStyle name="Normal 2 2 9 2 3 13 2 2 4 2" xfId="40496"/>
    <cellStyle name="Normal 2 2 9 2 3 13 2 2 5" xfId="40497"/>
    <cellStyle name="Normal 2 2 9 2 3 13 2 3" xfId="16178"/>
    <cellStyle name="Normal 2 2 9 2 3 13 2 3 2" xfId="40498"/>
    <cellStyle name="Normal 2 2 9 2 3 13 2 4" xfId="16179"/>
    <cellStyle name="Normal 2 2 9 2 3 13 2 4 2" xfId="40499"/>
    <cellStyle name="Normal 2 2 9 2 3 13 2 5" xfId="16180"/>
    <cellStyle name="Normal 2 2 9 2 3 13 2 5 2" xfId="40500"/>
    <cellStyle name="Normal 2 2 9 2 3 13 2 6" xfId="40501"/>
    <cellStyle name="Normal 2 2 9 2 3 13 3" xfId="16181"/>
    <cellStyle name="Normal 2 2 9 2 3 13 3 2" xfId="16182"/>
    <cellStyle name="Normal 2 2 9 2 3 13 3 2 2" xfId="16183"/>
    <cellStyle name="Normal 2 2 9 2 3 13 3 2 2 2" xfId="40502"/>
    <cellStyle name="Normal 2 2 9 2 3 13 3 2 3" xfId="16184"/>
    <cellStyle name="Normal 2 2 9 2 3 13 3 2 3 2" xfId="40503"/>
    <cellStyle name="Normal 2 2 9 2 3 13 3 2 4" xfId="16185"/>
    <cellStyle name="Normal 2 2 9 2 3 13 3 2 4 2" xfId="40504"/>
    <cellStyle name="Normal 2 2 9 2 3 13 3 2 5" xfId="40505"/>
    <cellStyle name="Normal 2 2 9 2 3 13 3 3" xfId="16186"/>
    <cellStyle name="Normal 2 2 9 2 3 13 3 3 2" xfId="40506"/>
    <cellStyle name="Normal 2 2 9 2 3 13 3 4" xfId="16187"/>
    <cellStyle name="Normal 2 2 9 2 3 13 3 4 2" xfId="40507"/>
    <cellStyle name="Normal 2 2 9 2 3 13 3 5" xfId="16188"/>
    <cellStyle name="Normal 2 2 9 2 3 13 3 5 2" xfId="40508"/>
    <cellStyle name="Normal 2 2 9 2 3 13 3 6" xfId="40509"/>
    <cellStyle name="Normal 2 2 9 2 3 13 4" xfId="16189"/>
    <cellStyle name="Normal 2 2 9 2 3 13 4 2" xfId="16190"/>
    <cellStyle name="Normal 2 2 9 2 3 13 4 2 2" xfId="40510"/>
    <cellStyle name="Normal 2 2 9 2 3 13 4 3" xfId="16191"/>
    <cellStyle name="Normal 2 2 9 2 3 13 4 3 2" xfId="40511"/>
    <cellStyle name="Normal 2 2 9 2 3 13 4 4" xfId="16192"/>
    <cellStyle name="Normal 2 2 9 2 3 13 4 4 2" xfId="40512"/>
    <cellStyle name="Normal 2 2 9 2 3 13 4 5" xfId="40513"/>
    <cellStyle name="Normal 2 2 9 2 3 13 5" xfId="16193"/>
    <cellStyle name="Normal 2 2 9 2 3 13 5 2" xfId="40514"/>
    <cellStyle name="Normal 2 2 9 2 3 13 6" xfId="16194"/>
    <cellStyle name="Normal 2 2 9 2 3 13 6 2" xfId="40515"/>
    <cellStyle name="Normal 2 2 9 2 3 13 7" xfId="16195"/>
    <cellStyle name="Normal 2 2 9 2 3 13 7 2" xfId="40516"/>
    <cellStyle name="Normal 2 2 9 2 3 13 8" xfId="40517"/>
    <cellStyle name="Normal 2 2 9 2 3 14" xfId="16196"/>
    <cellStyle name="Normal 2 2 9 2 3 14 2" xfId="16197"/>
    <cellStyle name="Normal 2 2 9 2 3 14 2 2" xfId="16198"/>
    <cellStyle name="Normal 2 2 9 2 3 14 2 2 2" xfId="16199"/>
    <cellStyle name="Normal 2 2 9 2 3 14 2 2 2 2" xfId="40518"/>
    <cellStyle name="Normal 2 2 9 2 3 14 2 2 3" xfId="16200"/>
    <cellStyle name="Normal 2 2 9 2 3 14 2 2 3 2" xfId="40519"/>
    <cellStyle name="Normal 2 2 9 2 3 14 2 2 4" xfId="16201"/>
    <cellStyle name="Normal 2 2 9 2 3 14 2 2 4 2" xfId="40520"/>
    <cellStyle name="Normal 2 2 9 2 3 14 2 2 5" xfId="40521"/>
    <cellStyle name="Normal 2 2 9 2 3 14 2 3" xfId="16202"/>
    <cellStyle name="Normal 2 2 9 2 3 14 2 3 2" xfId="40522"/>
    <cellStyle name="Normal 2 2 9 2 3 14 2 4" xfId="16203"/>
    <cellStyle name="Normal 2 2 9 2 3 14 2 4 2" xfId="40523"/>
    <cellStyle name="Normal 2 2 9 2 3 14 2 5" xfId="16204"/>
    <cellStyle name="Normal 2 2 9 2 3 14 2 5 2" xfId="40524"/>
    <cellStyle name="Normal 2 2 9 2 3 14 2 6" xfId="40525"/>
    <cellStyle name="Normal 2 2 9 2 3 14 3" xfId="16205"/>
    <cellStyle name="Normal 2 2 9 2 3 14 3 2" xfId="16206"/>
    <cellStyle name="Normal 2 2 9 2 3 14 3 2 2" xfId="16207"/>
    <cellStyle name="Normal 2 2 9 2 3 14 3 2 2 2" xfId="40526"/>
    <cellStyle name="Normal 2 2 9 2 3 14 3 2 3" xfId="16208"/>
    <cellStyle name="Normal 2 2 9 2 3 14 3 2 3 2" xfId="40527"/>
    <cellStyle name="Normal 2 2 9 2 3 14 3 2 4" xfId="16209"/>
    <cellStyle name="Normal 2 2 9 2 3 14 3 2 4 2" xfId="40528"/>
    <cellStyle name="Normal 2 2 9 2 3 14 3 2 5" xfId="40529"/>
    <cellStyle name="Normal 2 2 9 2 3 14 3 3" xfId="16210"/>
    <cellStyle name="Normal 2 2 9 2 3 14 3 3 2" xfId="40530"/>
    <cellStyle name="Normal 2 2 9 2 3 14 3 4" xfId="16211"/>
    <cellStyle name="Normal 2 2 9 2 3 14 3 4 2" xfId="40531"/>
    <cellStyle name="Normal 2 2 9 2 3 14 3 5" xfId="16212"/>
    <cellStyle name="Normal 2 2 9 2 3 14 3 5 2" xfId="40532"/>
    <cellStyle name="Normal 2 2 9 2 3 14 3 6" xfId="40533"/>
    <cellStyle name="Normal 2 2 9 2 3 14 4" xfId="16213"/>
    <cellStyle name="Normal 2 2 9 2 3 14 4 2" xfId="16214"/>
    <cellStyle name="Normal 2 2 9 2 3 14 4 2 2" xfId="40534"/>
    <cellStyle name="Normal 2 2 9 2 3 14 4 3" xfId="16215"/>
    <cellStyle name="Normal 2 2 9 2 3 14 4 3 2" xfId="40535"/>
    <cellStyle name="Normal 2 2 9 2 3 14 4 4" xfId="16216"/>
    <cellStyle name="Normal 2 2 9 2 3 14 4 4 2" xfId="40536"/>
    <cellStyle name="Normal 2 2 9 2 3 14 4 5" xfId="40537"/>
    <cellStyle name="Normal 2 2 9 2 3 14 5" xfId="16217"/>
    <cellStyle name="Normal 2 2 9 2 3 14 5 2" xfId="40538"/>
    <cellStyle name="Normal 2 2 9 2 3 14 6" xfId="16218"/>
    <cellStyle name="Normal 2 2 9 2 3 14 6 2" xfId="40539"/>
    <cellStyle name="Normal 2 2 9 2 3 14 7" xfId="16219"/>
    <cellStyle name="Normal 2 2 9 2 3 14 7 2" xfId="40540"/>
    <cellStyle name="Normal 2 2 9 2 3 14 8" xfId="40541"/>
    <cellStyle name="Normal 2 2 9 2 3 15" xfId="16220"/>
    <cellStyle name="Normal 2 2 9 2 3 15 2" xfId="16221"/>
    <cellStyle name="Normal 2 2 9 2 3 15 2 2" xfId="16222"/>
    <cellStyle name="Normal 2 2 9 2 3 15 2 2 2" xfId="16223"/>
    <cellStyle name="Normal 2 2 9 2 3 15 2 2 2 2" xfId="40542"/>
    <cellStyle name="Normal 2 2 9 2 3 15 2 2 3" xfId="16224"/>
    <cellStyle name="Normal 2 2 9 2 3 15 2 2 3 2" xfId="40543"/>
    <cellStyle name="Normal 2 2 9 2 3 15 2 2 4" xfId="16225"/>
    <cellStyle name="Normal 2 2 9 2 3 15 2 2 4 2" xfId="40544"/>
    <cellStyle name="Normal 2 2 9 2 3 15 2 2 5" xfId="40545"/>
    <cellStyle name="Normal 2 2 9 2 3 15 2 3" xfId="16226"/>
    <cellStyle name="Normal 2 2 9 2 3 15 2 3 2" xfId="40546"/>
    <cellStyle name="Normal 2 2 9 2 3 15 2 4" xfId="16227"/>
    <cellStyle name="Normal 2 2 9 2 3 15 2 4 2" xfId="40547"/>
    <cellStyle name="Normal 2 2 9 2 3 15 2 5" xfId="16228"/>
    <cellStyle name="Normal 2 2 9 2 3 15 2 5 2" xfId="40548"/>
    <cellStyle name="Normal 2 2 9 2 3 15 2 6" xfId="40549"/>
    <cellStyle name="Normal 2 2 9 2 3 15 3" xfId="16229"/>
    <cellStyle name="Normal 2 2 9 2 3 15 3 2" xfId="16230"/>
    <cellStyle name="Normal 2 2 9 2 3 15 3 2 2" xfId="16231"/>
    <cellStyle name="Normal 2 2 9 2 3 15 3 2 2 2" xfId="40550"/>
    <cellStyle name="Normal 2 2 9 2 3 15 3 2 3" xfId="16232"/>
    <cellStyle name="Normal 2 2 9 2 3 15 3 2 3 2" xfId="40551"/>
    <cellStyle name="Normal 2 2 9 2 3 15 3 2 4" xfId="16233"/>
    <cellStyle name="Normal 2 2 9 2 3 15 3 2 4 2" xfId="40552"/>
    <cellStyle name="Normal 2 2 9 2 3 15 3 2 5" xfId="40553"/>
    <cellStyle name="Normal 2 2 9 2 3 15 3 3" xfId="16234"/>
    <cellStyle name="Normal 2 2 9 2 3 15 3 3 2" xfId="40554"/>
    <cellStyle name="Normal 2 2 9 2 3 15 3 4" xfId="16235"/>
    <cellStyle name="Normal 2 2 9 2 3 15 3 4 2" xfId="40555"/>
    <cellStyle name="Normal 2 2 9 2 3 15 3 5" xfId="16236"/>
    <cellStyle name="Normal 2 2 9 2 3 15 3 5 2" xfId="40556"/>
    <cellStyle name="Normal 2 2 9 2 3 15 3 6" xfId="40557"/>
    <cellStyle name="Normal 2 2 9 2 3 15 4" xfId="16237"/>
    <cellStyle name="Normal 2 2 9 2 3 15 4 2" xfId="16238"/>
    <cellStyle name="Normal 2 2 9 2 3 15 4 2 2" xfId="40558"/>
    <cellStyle name="Normal 2 2 9 2 3 15 4 3" xfId="16239"/>
    <cellStyle name="Normal 2 2 9 2 3 15 4 3 2" xfId="40559"/>
    <cellStyle name="Normal 2 2 9 2 3 15 4 4" xfId="16240"/>
    <cellStyle name="Normal 2 2 9 2 3 15 4 4 2" xfId="40560"/>
    <cellStyle name="Normal 2 2 9 2 3 15 4 5" xfId="40561"/>
    <cellStyle name="Normal 2 2 9 2 3 15 5" xfId="16241"/>
    <cellStyle name="Normal 2 2 9 2 3 15 5 2" xfId="40562"/>
    <cellStyle name="Normal 2 2 9 2 3 15 6" xfId="16242"/>
    <cellStyle name="Normal 2 2 9 2 3 15 6 2" xfId="40563"/>
    <cellStyle name="Normal 2 2 9 2 3 15 7" xfId="16243"/>
    <cellStyle name="Normal 2 2 9 2 3 15 7 2" xfId="40564"/>
    <cellStyle name="Normal 2 2 9 2 3 15 8" xfId="40565"/>
    <cellStyle name="Normal 2 2 9 2 3 16" xfId="16244"/>
    <cellStyle name="Normal 2 2 9 2 3 17" xfId="16245"/>
    <cellStyle name="Normal 2 2 9 2 3 17 2" xfId="16246"/>
    <cellStyle name="Normal 2 2 9 2 3 17 2 2" xfId="16247"/>
    <cellStyle name="Normal 2 2 9 2 3 17 2 2 2" xfId="40566"/>
    <cellStyle name="Normal 2 2 9 2 3 17 2 3" xfId="16248"/>
    <cellStyle name="Normal 2 2 9 2 3 17 2 3 2" xfId="40567"/>
    <cellStyle name="Normal 2 2 9 2 3 17 2 4" xfId="16249"/>
    <cellStyle name="Normal 2 2 9 2 3 17 2 4 2" xfId="40568"/>
    <cellStyle name="Normal 2 2 9 2 3 17 2 5" xfId="40569"/>
    <cellStyle name="Normal 2 2 9 2 3 17 3" xfId="16250"/>
    <cellStyle name="Normal 2 2 9 2 3 17 3 2" xfId="40570"/>
    <cellStyle name="Normal 2 2 9 2 3 17 4" xfId="16251"/>
    <cellStyle name="Normal 2 2 9 2 3 17 4 2" xfId="40571"/>
    <cellStyle name="Normal 2 2 9 2 3 17 5" xfId="16252"/>
    <cellStyle name="Normal 2 2 9 2 3 17 5 2" xfId="40572"/>
    <cellStyle name="Normal 2 2 9 2 3 17 6" xfId="40573"/>
    <cellStyle name="Normal 2 2 9 2 3 18" xfId="16253"/>
    <cellStyle name="Normal 2 2 9 2 3 18 2" xfId="16254"/>
    <cellStyle name="Normal 2 2 9 2 3 18 2 2" xfId="16255"/>
    <cellStyle name="Normal 2 2 9 2 3 18 2 2 2" xfId="40574"/>
    <cellStyle name="Normal 2 2 9 2 3 18 2 3" xfId="16256"/>
    <cellStyle name="Normal 2 2 9 2 3 18 2 3 2" xfId="40575"/>
    <cellStyle name="Normal 2 2 9 2 3 18 2 4" xfId="16257"/>
    <cellStyle name="Normal 2 2 9 2 3 18 2 4 2" xfId="40576"/>
    <cellStyle name="Normal 2 2 9 2 3 18 2 5" xfId="40577"/>
    <cellStyle name="Normal 2 2 9 2 3 18 3" xfId="16258"/>
    <cellStyle name="Normal 2 2 9 2 3 18 3 2" xfId="40578"/>
    <cellStyle name="Normal 2 2 9 2 3 18 4" xfId="16259"/>
    <cellStyle name="Normal 2 2 9 2 3 18 4 2" xfId="40579"/>
    <cellStyle name="Normal 2 2 9 2 3 18 5" xfId="16260"/>
    <cellStyle name="Normal 2 2 9 2 3 18 5 2" xfId="40580"/>
    <cellStyle name="Normal 2 2 9 2 3 18 6" xfId="40581"/>
    <cellStyle name="Normal 2 2 9 2 3 19" xfId="16261"/>
    <cellStyle name="Normal 2 2 9 2 3 19 2" xfId="16262"/>
    <cellStyle name="Normal 2 2 9 2 3 19 2 2" xfId="40582"/>
    <cellStyle name="Normal 2 2 9 2 3 19 3" xfId="16263"/>
    <cellStyle name="Normal 2 2 9 2 3 19 3 2" xfId="40583"/>
    <cellStyle name="Normal 2 2 9 2 3 19 4" xfId="16264"/>
    <cellStyle name="Normal 2 2 9 2 3 19 4 2" xfId="40584"/>
    <cellStyle name="Normal 2 2 9 2 3 19 5" xfId="40585"/>
    <cellStyle name="Normal 2 2 9 2 3 2" xfId="16265"/>
    <cellStyle name="Normal 2 2 9 2 3 2 2" xfId="16266"/>
    <cellStyle name="Normal 2 2 9 2 3 2 2 10" xfId="16267"/>
    <cellStyle name="Normal 2 2 9 2 3 2 2 10 2" xfId="40586"/>
    <cellStyle name="Normal 2 2 9 2 3 2 2 11" xfId="16268"/>
    <cellStyle name="Normal 2 2 9 2 3 2 2 11 2" xfId="40587"/>
    <cellStyle name="Normal 2 2 9 2 3 2 2 12" xfId="16269"/>
    <cellStyle name="Normal 2 2 9 2 3 2 2 12 2" xfId="40588"/>
    <cellStyle name="Normal 2 2 9 2 3 2 2 13" xfId="40589"/>
    <cellStyle name="Normal 2 2 9 2 3 2 2 2" xfId="16270"/>
    <cellStyle name="Normal 2 2 9 2 3 2 2 2 2" xfId="16271"/>
    <cellStyle name="Normal 2 2 9 2 3 2 2 2 2 2" xfId="16272"/>
    <cellStyle name="Normal 2 2 9 2 3 2 2 2 2 2 2" xfId="16273"/>
    <cellStyle name="Normal 2 2 9 2 3 2 2 2 2 2 2 2" xfId="16274"/>
    <cellStyle name="Normal 2 2 9 2 3 2 2 2 2 2 2 2 2" xfId="40590"/>
    <cellStyle name="Normal 2 2 9 2 3 2 2 2 2 2 2 3" xfId="16275"/>
    <cellStyle name="Normal 2 2 9 2 3 2 2 2 2 2 2 3 2" xfId="40591"/>
    <cellStyle name="Normal 2 2 9 2 3 2 2 2 2 2 2 4" xfId="16276"/>
    <cellStyle name="Normal 2 2 9 2 3 2 2 2 2 2 2 4 2" xfId="40592"/>
    <cellStyle name="Normal 2 2 9 2 3 2 2 2 2 2 2 5" xfId="40593"/>
    <cellStyle name="Normal 2 2 9 2 3 2 2 2 2 2 3" xfId="16277"/>
    <cellStyle name="Normal 2 2 9 2 3 2 2 2 2 2 3 2" xfId="40594"/>
    <cellStyle name="Normal 2 2 9 2 3 2 2 2 2 2 4" xfId="16278"/>
    <cellStyle name="Normal 2 2 9 2 3 2 2 2 2 2 4 2" xfId="40595"/>
    <cellStyle name="Normal 2 2 9 2 3 2 2 2 2 2 5" xfId="16279"/>
    <cellStyle name="Normal 2 2 9 2 3 2 2 2 2 2 5 2" xfId="40596"/>
    <cellStyle name="Normal 2 2 9 2 3 2 2 2 2 2 6" xfId="40597"/>
    <cellStyle name="Normal 2 2 9 2 3 2 2 2 2 3" xfId="16280"/>
    <cellStyle name="Normal 2 2 9 2 3 2 2 2 2 3 2" xfId="16281"/>
    <cellStyle name="Normal 2 2 9 2 3 2 2 2 2 3 2 2" xfId="16282"/>
    <cellStyle name="Normal 2 2 9 2 3 2 2 2 2 3 2 2 2" xfId="40598"/>
    <cellStyle name="Normal 2 2 9 2 3 2 2 2 2 3 2 3" xfId="16283"/>
    <cellStyle name="Normal 2 2 9 2 3 2 2 2 2 3 2 3 2" xfId="40599"/>
    <cellStyle name="Normal 2 2 9 2 3 2 2 2 2 3 2 4" xfId="16284"/>
    <cellStyle name="Normal 2 2 9 2 3 2 2 2 2 3 2 4 2" xfId="40600"/>
    <cellStyle name="Normal 2 2 9 2 3 2 2 2 2 3 2 5" xfId="40601"/>
    <cellStyle name="Normal 2 2 9 2 3 2 2 2 2 3 3" xfId="16285"/>
    <cellStyle name="Normal 2 2 9 2 3 2 2 2 2 3 3 2" xfId="40602"/>
    <cellStyle name="Normal 2 2 9 2 3 2 2 2 2 3 4" xfId="16286"/>
    <cellStyle name="Normal 2 2 9 2 3 2 2 2 2 3 4 2" xfId="40603"/>
    <cellStyle name="Normal 2 2 9 2 3 2 2 2 2 3 5" xfId="16287"/>
    <cellStyle name="Normal 2 2 9 2 3 2 2 2 2 3 5 2" xfId="40604"/>
    <cellStyle name="Normal 2 2 9 2 3 2 2 2 2 3 6" xfId="40605"/>
    <cellStyle name="Normal 2 2 9 2 3 2 2 2 2 4" xfId="16288"/>
    <cellStyle name="Normal 2 2 9 2 3 2 2 2 2 4 2" xfId="16289"/>
    <cellStyle name="Normal 2 2 9 2 3 2 2 2 2 4 2 2" xfId="40606"/>
    <cellStyle name="Normal 2 2 9 2 3 2 2 2 2 4 3" xfId="16290"/>
    <cellStyle name="Normal 2 2 9 2 3 2 2 2 2 4 3 2" xfId="40607"/>
    <cellStyle name="Normal 2 2 9 2 3 2 2 2 2 4 4" xfId="16291"/>
    <cellStyle name="Normal 2 2 9 2 3 2 2 2 2 4 4 2" xfId="40608"/>
    <cellStyle name="Normal 2 2 9 2 3 2 2 2 2 4 5" xfId="40609"/>
    <cellStyle name="Normal 2 2 9 2 3 2 2 2 2 5" xfId="16292"/>
    <cellStyle name="Normal 2 2 9 2 3 2 2 2 2 5 2" xfId="40610"/>
    <cellStyle name="Normal 2 2 9 2 3 2 2 2 2 6" xfId="16293"/>
    <cellStyle name="Normal 2 2 9 2 3 2 2 2 2 6 2" xfId="40611"/>
    <cellStyle name="Normal 2 2 9 2 3 2 2 2 2 7" xfId="16294"/>
    <cellStyle name="Normal 2 2 9 2 3 2 2 2 2 7 2" xfId="40612"/>
    <cellStyle name="Normal 2 2 9 2 3 2 2 2 2 8" xfId="40613"/>
    <cellStyle name="Normal 2 2 9 2 3 2 2 2 3" xfId="16295"/>
    <cellStyle name="Normal 2 2 9 2 3 2 2 2 3 2" xfId="16296"/>
    <cellStyle name="Normal 2 2 9 2 3 2 2 2 3 2 2" xfId="16297"/>
    <cellStyle name="Normal 2 2 9 2 3 2 2 2 3 2 2 2" xfId="16298"/>
    <cellStyle name="Normal 2 2 9 2 3 2 2 2 3 2 2 2 2" xfId="40614"/>
    <cellStyle name="Normal 2 2 9 2 3 2 2 2 3 2 2 3" xfId="16299"/>
    <cellStyle name="Normal 2 2 9 2 3 2 2 2 3 2 2 3 2" xfId="40615"/>
    <cellStyle name="Normal 2 2 9 2 3 2 2 2 3 2 2 4" xfId="16300"/>
    <cellStyle name="Normal 2 2 9 2 3 2 2 2 3 2 2 4 2" xfId="40616"/>
    <cellStyle name="Normal 2 2 9 2 3 2 2 2 3 2 2 5" xfId="40617"/>
    <cellStyle name="Normal 2 2 9 2 3 2 2 2 3 2 3" xfId="16301"/>
    <cellStyle name="Normal 2 2 9 2 3 2 2 2 3 2 3 2" xfId="40618"/>
    <cellStyle name="Normal 2 2 9 2 3 2 2 2 3 2 4" xfId="16302"/>
    <cellStyle name="Normal 2 2 9 2 3 2 2 2 3 2 4 2" xfId="40619"/>
    <cellStyle name="Normal 2 2 9 2 3 2 2 2 3 2 5" xfId="16303"/>
    <cellStyle name="Normal 2 2 9 2 3 2 2 2 3 2 5 2" xfId="40620"/>
    <cellStyle name="Normal 2 2 9 2 3 2 2 2 3 2 6" xfId="40621"/>
    <cellStyle name="Normal 2 2 9 2 3 2 2 2 3 3" xfId="16304"/>
    <cellStyle name="Normal 2 2 9 2 3 2 2 2 3 3 2" xfId="16305"/>
    <cellStyle name="Normal 2 2 9 2 3 2 2 2 3 3 2 2" xfId="16306"/>
    <cellStyle name="Normal 2 2 9 2 3 2 2 2 3 3 2 2 2" xfId="40622"/>
    <cellStyle name="Normal 2 2 9 2 3 2 2 2 3 3 2 3" xfId="16307"/>
    <cellStyle name="Normal 2 2 9 2 3 2 2 2 3 3 2 3 2" xfId="40623"/>
    <cellStyle name="Normal 2 2 9 2 3 2 2 2 3 3 2 4" xfId="16308"/>
    <cellStyle name="Normal 2 2 9 2 3 2 2 2 3 3 2 4 2" xfId="40624"/>
    <cellStyle name="Normal 2 2 9 2 3 2 2 2 3 3 2 5" xfId="40625"/>
    <cellStyle name="Normal 2 2 9 2 3 2 2 2 3 3 3" xfId="16309"/>
    <cellStyle name="Normal 2 2 9 2 3 2 2 2 3 3 3 2" xfId="40626"/>
    <cellStyle name="Normal 2 2 9 2 3 2 2 2 3 3 4" xfId="16310"/>
    <cellStyle name="Normal 2 2 9 2 3 2 2 2 3 3 4 2" xfId="40627"/>
    <cellStyle name="Normal 2 2 9 2 3 2 2 2 3 3 5" xfId="16311"/>
    <cellStyle name="Normal 2 2 9 2 3 2 2 2 3 3 5 2" xfId="40628"/>
    <cellStyle name="Normal 2 2 9 2 3 2 2 2 3 3 6" xfId="40629"/>
    <cellStyle name="Normal 2 2 9 2 3 2 2 2 3 4" xfId="16312"/>
    <cellStyle name="Normal 2 2 9 2 3 2 2 2 3 4 2" xfId="16313"/>
    <cellStyle name="Normal 2 2 9 2 3 2 2 2 3 4 2 2" xfId="40630"/>
    <cellStyle name="Normal 2 2 9 2 3 2 2 2 3 4 3" xfId="16314"/>
    <cellStyle name="Normal 2 2 9 2 3 2 2 2 3 4 3 2" xfId="40631"/>
    <cellStyle name="Normal 2 2 9 2 3 2 2 2 3 4 4" xfId="16315"/>
    <cellStyle name="Normal 2 2 9 2 3 2 2 2 3 4 4 2" xfId="40632"/>
    <cellStyle name="Normal 2 2 9 2 3 2 2 2 3 4 5" xfId="40633"/>
    <cellStyle name="Normal 2 2 9 2 3 2 2 2 3 5" xfId="16316"/>
    <cellStyle name="Normal 2 2 9 2 3 2 2 2 3 5 2" xfId="40634"/>
    <cellStyle name="Normal 2 2 9 2 3 2 2 2 3 6" xfId="16317"/>
    <cellStyle name="Normal 2 2 9 2 3 2 2 2 3 6 2" xfId="40635"/>
    <cellStyle name="Normal 2 2 9 2 3 2 2 2 3 7" xfId="16318"/>
    <cellStyle name="Normal 2 2 9 2 3 2 2 2 3 7 2" xfId="40636"/>
    <cellStyle name="Normal 2 2 9 2 3 2 2 2 3 8" xfId="40637"/>
    <cellStyle name="Normal 2 2 9 2 3 2 2 3" xfId="16319"/>
    <cellStyle name="Normal 2 2 9 2 3 2 2 3 2" xfId="16320"/>
    <cellStyle name="Normal 2 2 9 2 3 2 2 3 2 2" xfId="16321"/>
    <cellStyle name="Normal 2 2 9 2 3 2 2 3 2 2 2" xfId="16322"/>
    <cellStyle name="Normal 2 2 9 2 3 2 2 3 2 2 2 2" xfId="40638"/>
    <cellStyle name="Normal 2 2 9 2 3 2 2 3 2 2 3" xfId="16323"/>
    <cellStyle name="Normal 2 2 9 2 3 2 2 3 2 2 3 2" xfId="40639"/>
    <cellStyle name="Normal 2 2 9 2 3 2 2 3 2 2 4" xfId="16324"/>
    <cellStyle name="Normal 2 2 9 2 3 2 2 3 2 2 4 2" xfId="40640"/>
    <cellStyle name="Normal 2 2 9 2 3 2 2 3 2 2 5" xfId="40641"/>
    <cellStyle name="Normal 2 2 9 2 3 2 2 3 2 3" xfId="16325"/>
    <cellStyle name="Normal 2 2 9 2 3 2 2 3 2 3 2" xfId="40642"/>
    <cellStyle name="Normal 2 2 9 2 3 2 2 3 2 4" xfId="16326"/>
    <cellStyle name="Normal 2 2 9 2 3 2 2 3 2 4 2" xfId="40643"/>
    <cellStyle name="Normal 2 2 9 2 3 2 2 3 2 5" xfId="16327"/>
    <cellStyle name="Normal 2 2 9 2 3 2 2 3 2 5 2" xfId="40644"/>
    <cellStyle name="Normal 2 2 9 2 3 2 2 3 2 6" xfId="40645"/>
    <cellStyle name="Normal 2 2 9 2 3 2 2 3 3" xfId="16328"/>
    <cellStyle name="Normal 2 2 9 2 3 2 2 3 3 2" xfId="16329"/>
    <cellStyle name="Normal 2 2 9 2 3 2 2 3 3 2 2" xfId="16330"/>
    <cellStyle name="Normal 2 2 9 2 3 2 2 3 3 2 2 2" xfId="40646"/>
    <cellStyle name="Normal 2 2 9 2 3 2 2 3 3 2 3" xfId="16331"/>
    <cellStyle name="Normal 2 2 9 2 3 2 2 3 3 2 3 2" xfId="40647"/>
    <cellStyle name="Normal 2 2 9 2 3 2 2 3 3 2 4" xfId="16332"/>
    <cellStyle name="Normal 2 2 9 2 3 2 2 3 3 2 4 2" xfId="40648"/>
    <cellStyle name="Normal 2 2 9 2 3 2 2 3 3 2 5" xfId="40649"/>
    <cellStyle name="Normal 2 2 9 2 3 2 2 3 3 3" xfId="16333"/>
    <cellStyle name="Normal 2 2 9 2 3 2 2 3 3 3 2" xfId="40650"/>
    <cellStyle name="Normal 2 2 9 2 3 2 2 3 3 4" xfId="16334"/>
    <cellStyle name="Normal 2 2 9 2 3 2 2 3 3 4 2" xfId="40651"/>
    <cellStyle name="Normal 2 2 9 2 3 2 2 3 3 5" xfId="16335"/>
    <cellStyle name="Normal 2 2 9 2 3 2 2 3 3 5 2" xfId="40652"/>
    <cellStyle name="Normal 2 2 9 2 3 2 2 3 3 6" xfId="40653"/>
    <cellStyle name="Normal 2 2 9 2 3 2 2 3 4" xfId="16336"/>
    <cellStyle name="Normal 2 2 9 2 3 2 2 3 4 2" xfId="16337"/>
    <cellStyle name="Normal 2 2 9 2 3 2 2 3 4 2 2" xfId="40654"/>
    <cellStyle name="Normal 2 2 9 2 3 2 2 3 4 3" xfId="16338"/>
    <cellStyle name="Normal 2 2 9 2 3 2 2 3 4 3 2" xfId="40655"/>
    <cellStyle name="Normal 2 2 9 2 3 2 2 3 4 4" xfId="16339"/>
    <cellStyle name="Normal 2 2 9 2 3 2 2 3 4 4 2" xfId="40656"/>
    <cellStyle name="Normal 2 2 9 2 3 2 2 3 4 5" xfId="40657"/>
    <cellStyle name="Normal 2 2 9 2 3 2 2 3 5" xfId="16340"/>
    <cellStyle name="Normal 2 2 9 2 3 2 2 3 5 2" xfId="40658"/>
    <cellStyle name="Normal 2 2 9 2 3 2 2 3 6" xfId="16341"/>
    <cellStyle name="Normal 2 2 9 2 3 2 2 3 6 2" xfId="40659"/>
    <cellStyle name="Normal 2 2 9 2 3 2 2 3 7" xfId="16342"/>
    <cellStyle name="Normal 2 2 9 2 3 2 2 3 7 2" xfId="40660"/>
    <cellStyle name="Normal 2 2 9 2 3 2 2 3 8" xfId="40661"/>
    <cellStyle name="Normal 2 2 9 2 3 2 2 4" xfId="16343"/>
    <cellStyle name="Normal 2 2 9 2 3 2 2 4 2" xfId="16344"/>
    <cellStyle name="Normal 2 2 9 2 3 2 2 4 2 2" xfId="16345"/>
    <cellStyle name="Normal 2 2 9 2 3 2 2 4 2 2 2" xfId="16346"/>
    <cellStyle name="Normal 2 2 9 2 3 2 2 4 2 2 2 2" xfId="40662"/>
    <cellStyle name="Normal 2 2 9 2 3 2 2 4 2 2 3" xfId="16347"/>
    <cellStyle name="Normal 2 2 9 2 3 2 2 4 2 2 3 2" xfId="40663"/>
    <cellStyle name="Normal 2 2 9 2 3 2 2 4 2 2 4" xfId="16348"/>
    <cellStyle name="Normal 2 2 9 2 3 2 2 4 2 2 4 2" xfId="40664"/>
    <cellStyle name="Normal 2 2 9 2 3 2 2 4 2 2 5" xfId="40665"/>
    <cellStyle name="Normal 2 2 9 2 3 2 2 4 2 3" xfId="16349"/>
    <cellStyle name="Normal 2 2 9 2 3 2 2 4 2 3 2" xfId="40666"/>
    <cellStyle name="Normal 2 2 9 2 3 2 2 4 2 4" xfId="16350"/>
    <cellStyle name="Normal 2 2 9 2 3 2 2 4 2 4 2" xfId="40667"/>
    <cellStyle name="Normal 2 2 9 2 3 2 2 4 2 5" xfId="16351"/>
    <cellStyle name="Normal 2 2 9 2 3 2 2 4 2 5 2" xfId="40668"/>
    <cellStyle name="Normal 2 2 9 2 3 2 2 4 2 6" xfId="40669"/>
    <cellStyle name="Normal 2 2 9 2 3 2 2 4 3" xfId="16352"/>
    <cellStyle name="Normal 2 2 9 2 3 2 2 4 3 2" xfId="16353"/>
    <cellStyle name="Normal 2 2 9 2 3 2 2 4 3 2 2" xfId="16354"/>
    <cellStyle name="Normal 2 2 9 2 3 2 2 4 3 2 2 2" xfId="40670"/>
    <cellStyle name="Normal 2 2 9 2 3 2 2 4 3 2 3" xfId="16355"/>
    <cellStyle name="Normal 2 2 9 2 3 2 2 4 3 2 3 2" xfId="40671"/>
    <cellStyle name="Normal 2 2 9 2 3 2 2 4 3 2 4" xfId="16356"/>
    <cellStyle name="Normal 2 2 9 2 3 2 2 4 3 2 4 2" xfId="40672"/>
    <cellStyle name="Normal 2 2 9 2 3 2 2 4 3 2 5" xfId="40673"/>
    <cellStyle name="Normal 2 2 9 2 3 2 2 4 3 3" xfId="16357"/>
    <cellStyle name="Normal 2 2 9 2 3 2 2 4 3 3 2" xfId="40674"/>
    <cellStyle name="Normal 2 2 9 2 3 2 2 4 3 4" xfId="16358"/>
    <cellStyle name="Normal 2 2 9 2 3 2 2 4 3 4 2" xfId="40675"/>
    <cellStyle name="Normal 2 2 9 2 3 2 2 4 3 5" xfId="16359"/>
    <cellStyle name="Normal 2 2 9 2 3 2 2 4 3 5 2" xfId="40676"/>
    <cellStyle name="Normal 2 2 9 2 3 2 2 4 3 6" xfId="40677"/>
    <cellStyle name="Normal 2 2 9 2 3 2 2 4 4" xfId="16360"/>
    <cellStyle name="Normal 2 2 9 2 3 2 2 4 4 2" xfId="16361"/>
    <cellStyle name="Normal 2 2 9 2 3 2 2 4 4 2 2" xfId="40678"/>
    <cellStyle name="Normal 2 2 9 2 3 2 2 4 4 3" xfId="16362"/>
    <cellStyle name="Normal 2 2 9 2 3 2 2 4 4 3 2" xfId="40679"/>
    <cellStyle name="Normal 2 2 9 2 3 2 2 4 4 4" xfId="16363"/>
    <cellStyle name="Normal 2 2 9 2 3 2 2 4 4 4 2" xfId="40680"/>
    <cellStyle name="Normal 2 2 9 2 3 2 2 4 4 5" xfId="40681"/>
    <cellStyle name="Normal 2 2 9 2 3 2 2 4 5" xfId="16364"/>
    <cellStyle name="Normal 2 2 9 2 3 2 2 4 5 2" xfId="40682"/>
    <cellStyle name="Normal 2 2 9 2 3 2 2 4 6" xfId="16365"/>
    <cellStyle name="Normal 2 2 9 2 3 2 2 4 6 2" xfId="40683"/>
    <cellStyle name="Normal 2 2 9 2 3 2 2 4 7" xfId="16366"/>
    <cellStyle name="Normal 2 2 9 2 3 2 2 4 7 2" xfId="40684"/>
    <cellStyle name="Normal 2 2 9 2 3 2 2 4 8" xfId="40685"/>
    <cellStyle name="Normal 2 2 9 2 3 2 2 5" xfId="16367"/>
    <cellStyle name="Normal 2 2 9 2 3 2 2 5 2" xfId="16368"/>
    <cellStyle name="Normal 2 2 9 2 3 2 2 5 2 2" xfId="16369"/>
    <cellStyle name="Normal 2 2 9 2 3 2 2 5 2 2 2" xfId="16370"/>
    <cellStyle name="Normal 2 2 9 2 3 2 2 5 2 2 2 2" xfId="40686"/>
    <cellStyle name="Normal 2 2 9 2 3 2 2 5 2 2 3" xfId="16371"/>
    <cellStyle name="Normal 2 2 9 2 3 2 2 5 2 2 3 2" xfId="40687"/>
    <cellStyle name="Normal 2 2 9 2 3 2 2 5 2 2 4" xfId="16372"/>
    <cellStyle name="Normal 2 2 9 2 3 2 2 5 2 2 4 2" xfId="40688"/>
    <cellStyle name="Normal 2 2 9 2 3 2 2 5 2 2 5" xfId="40689"/>
    <cellStyle name="Normal 2 2 9 2 3 2 2 5 2 3" xfId="16373"/>
    <cellStyle name="Normal 2 2 9 2 3 2 2 5 2 3 2" xfId="40690"/>
    <cellStyle name="Normal 2 2 9 2 3 2 2 5 2 4" xfId="16374"/>
    <cellStyle name="Normal 2 2 9 2 3 2 2 5 2 4 2" xfId="40691"/>
    <cellStyle name="Normal 2 2 9 2 3 2 2 5 2 5" xfId="16375"/>
    <cellStyle name="Normal 2 2 9 2 3 2 2 5 2 5 2" xfId="40692"/>
    <cellStyle name="Normal 2 2 9 2 3 2 2 5 2 6" xfId="40693"/>
    <cellStyle name="Normal 2 2 9 2 3 2 2 5 3" xfId="16376"/>
    <cellStyle name="Normal 2 2 9 2 3 2 2 5 3 2" xfId="16377"/>
    <cellStyle name="Normal 2 2 9 2 3 2 2 5 3 2 2" xfId="16378"/>
    <cellStyle name="Normal 2 2 9 2 3 2 2 5 3 2 2 2" xfId="40694"/>
    <cellStyle name="Normal 2 2 9 2 3 2 2 5 3 2 3" xfId="16379"/>
    <cellStyle name="Normal 2 2 9 2 3 2 2 5 3 2 3 2" xfId="40695"/>
    <cellStyle name="Normal 2 2 9 2 3 2 2 5 3 2 4" xfId="16380"/>
    <cellStyle name="Normal 2 2 9 2 3 2 2 5 3 2 4 2" xfId="40696"/>
    <cellStyle name="Normal 2 2 9 2 3 2 2 5 3 2 5" xfId="40697"/>
    <cellStyle name="Normal 2 2 9 2 3 2 2 5 3 3" xfId="16381"/>
    <cellStyle name="Normal 2 2 9 2 3 2 2 5 3 3 2" xfId="40698"/>
    <cellStyle name="Normal 2 2 9 2 3 2 2 5 3 4" xfId="16382"/>
    <cellStyle name="Normal 2 2 9 2 3 2 2 5 3 4 2" xfId="40699"/>
    <cellStyle name="Normal 2 2 9 2 3 2 2 5 3 5" xfId="16383"/>
    <cellStyle name="Normal 2 2 9 2 3 2 2 5 3 5 2" xfId="40700"/>
    <cellStyle name="Normal 2 2 9 2 3 2 2 5 3 6" xfId="40701"/>
    <cellStyle name="Normal 2 2 9 2 3 2 2 5 4" xfId="16384"/>
    <cellStyle name="Normal 2 2 9 2 3 2 2 5 4 2" xfId="16385"/>
    <cellStyle name="Normal 2 2 9 2 3 2 2 5 4 2 2" xfId="40702"/>
    <cellStyle name="Normal 2 2 9 2 3 2 2 5 4 3" xfId="16386"/>
    <cellStyle name="Normal 2 2 9 2 3 2 2 5 4 3 2" xfId="40703"/>
    <cellStyle name="Normal 2 2 9 2 3 2 2 5 4 4" xfId="16387"/>
    <cellStyle name="Normal 2 2 9 2 3 2 2 5 4 4 2" xfId="40704"/>
    <cellStyle name="Normal 2 2 9 2 3 2 2 5 4 5" xfId="40705"/>
    <cellStyle name="Normal 2 2 9 2 3 2 2 5 5" xfId="16388"/>
    <cellStyle name="Normal 2 2 9 2 3 2 2 5 5 2" xfId="40706"/>
    <cellStyle name="Normal 2 2 9 2 3 2 2 5 6" xfId="16389"/>
    <cellStyle name="Normal 2 2 9 2 3 2 2 5 6 2" xfId="40707"/>
    <cellStyle name="Normal 2 2 9 2 3 2 2 5 7" xfId="16390"/>
    <cellStyle name="Normal 2 2 9 2 3 2 2 5 7 2" xfId="40708"/>
    <cellStyle name="Normal 2 2 9 2 3 2 2 5 8" xfId="40709"/>
    <cellStyle name="Normal 2 2 9 2 3 2 2 6" xfId="16391"/>
    <cellStyle name="Normal 2 2 9 2 3 2 2 7" xfId="16392"/>
    <cellStyle name="Normal 2 2 9 2 3 2 2 7 2" xfId="16393"/>
    <cellStyle name="Normal 2 2 9 2 3 2 2 7 2 2" xfId="16394"/>
    <cellStyle name="Normal 2 2 9 2 3 2 2 7 2 2 2" xfId="40710"/>
    <cellStyle name="Normal 2 2 9 2 3 2 2 7 2 3" xfId="16395"/>
    <cellStyle name="Normal 2 2 9 2 3 2 2 7 2 3 2" xfId="40711"/>
    <cellStyle name="Normal 2 2 9 2 3 2 2 7 2 4" xfId="16396"/>
    <cellStyle name="Normal 2 2 9 2 3 2 2 7 2 4 2" xfId="40712"/>
    <cellStyle name="Normal 2 2 9 2 3 2 2 7 2 5" xfId="40713"/>
    <cellStyle name="Normal 2 2 9 2 3 2 2 7 3" xfId="16397"/>
    <cellStyle name="Normal 2 2 9 2 3 2 2 7 3 2" xfId="40714"/>
    <cellStyle name="Normal 2 2 9 2 3 2 2 7 4" xfId="16398"/>
    <cellStyle name="Normal 2 2 9 2 3 2 2 7 4 2" xfId="40715"/>
    <cellStyle name="Normal 2 2 9 2 3 2 2 7 5" xfId="16399"/>
    <cellStyle name="Normal 2 2 9 2 3 2 2 7 5 2" xfId="40716"/>
    <cellStyle name="Normal 2 2 9 2 3 2 2 7 6" xfId="40717"/>
    <cellStyle name="Normal 2 2 9 2 3 2 2 8" xfId="16400"/>
    <cellStyle name="Normal 2 2 9 2 3 2 2 8 2" xfId="16401"/>
    <cellStyle name="Normal 2 2 9 2 3 2 2 8 2 2" xfId="16402"/>
    <cellStyle name="Normal 2 2 9 2 3 2 2 8 2 2 2" xfId="40718"/>
    <cellStyle name="Normal 2 2 9 2 3 2 2 8 2 3" xfId="16403"/>
    <cellStyle name="Normal 2 2 9 2 3 2 2 8 2 3 2" xfId="40719"/>
    <cellStyle name="Normal 2 2 9 2 3 2 2 8 2 4" xfId="16404"/>
    <cellStyle name="Normal 2 2 9 2 3 2 2 8 2 4 2" xfId="40720"/>
    <cellStyle name="Normal 2 2 9 2 3 2 2 8 2 5" xfId="40721"/>
    <cellStyle name="Normal 2 2 9 2 3 2 2 8 3" xfId="16405"/>
    <cellStyle name="Normal 2 2 9 2 3 2 2 8 3 2" xfId="40722"/>
    <cellStyle name="Normal 2 2 9 2 3 2 2 8 4" xfId="16406"/>
    <cellStyle name="Normal 2 2 9 2 3 2 2 8 4 2" xfId="40723"/>
    <cellStyle name="Normal 2 2 9 2 3 2 2 8 5" xfId="16407"/>
    <cellStyle name="Normal 2 2 9 2 3 2 2 8 5 2" xfId="40724"/>
    <cellStyle name="Normal 2 2 9 2 3 2 2 8 6" xfId="40725"/>
    <cellStyle name="Normal 2 2 9 2 3 2 2 9" xfId="16408"/>
    <cellStyle name="Normal 2 2 9 2 3 2 2 9 2" xfId="16409"/>
    <cellStyle name="Normal 2 2 9 2 3 2 2 9 2 2" xfId="40726"/>
    <cellStyle name="Normal 2 2 9 2 3 2 2 9 3" xfId="16410"/>
    <cellStyle name="Normal 2 2 9 2 3 2 2 9 3 2" xfId="40727"/>
    <cellStyle name="Normal 2 2 9 2 3 2 2 9 4" xfId="16411"/>
    <cellStyle name="Normal 2 2 9 2 3 2 2 9 4 2" xfId="40728"/>
    <cellStyle name="Normal 2 2 9 2 3 2 2 9 5" xfId="40729"/>
    <cellStyle name="Normal 2 2 9 2 3 2 3" xfId="16412"/>
    <cellStyle name="Normal 2 2 9 2 3 2 3 10" xfId="40730"/>
    <cellStyle name="Normal 2 2 9 2 3 2 3 2" xfId="16413"/>
    <cellStyle name="Normal 2 2 9 2 3 2 3 3" xfId="16414"/>
    <cellStyle name="Normal 2 2 9 2 3 2 3 4" xfId="16415"/>
    <cellStyle name="Normal 2 2 9 2 3 2 3 4 2" xfId="16416"/>
    <cellStyle name="Normal 2 2 9 2 3 2 3 4 2 2" xfId="16417"/>
    <cellStyle name="Normal 2 2 9 2 3 2 3 4 2 2 2" xfId="40731"/>
    <cellStyle name="Normal 2 2 9 2 3 2 3 4 2 3" xfId="16418"/>
    <cellStyle name="Normal 2 2 9 2 3 2 3 4 2 3 2" xfId="40732"/>
    <cellStyle name="Normal 2 2 9 2 3 2 3 4 2 4" xfId="16419"/>
    <cellStyle name="Normal 2 2 9 2 3 2 3 4 2 4 2" xfId="40733"/>
    <cellStyle name="Normal 2 2 9 2 3 2 3 4 2 5" xfId="40734"/>
    <cellStyle name="Normal 2 2 9 2 3 2 3 4 3" xfId="16420"/>
    <cellStyle name="Normal 2 2 9 2 3 2 3 4 3 2" xfId="40735"/>
    <cellStyle name="Normal 2 2 9 2 3 2 3 4 4" xfId="16421"/>
    <cellStyle name="Normal 2 2 9 2 3 2 3 4 4 2" xfId="40736"/>
    <cellStyle name="Normal 2 2 9 2 3 2 3 4 5" xfId="16422"/>
    <cellStyle name="Normal 2 2 9 2 3 2 3 4 5 2" xfId="40737"/>
    <cellStyle name="Normal 2 2 9 2 3 2 3 4 6" xfId="40738"/>
    <cellStyle name="Normal 2 2 9 2 3 2 3 5" xfId="16423"/>
    <cellStyle name="Normal 2 2 9 2 3 2 3 5 2" xfId="16424"/>
    <cellStyle name="Normal 2 2 9 2 3 2 3 5 2 2" xfId="16425"/>
    <cellStyle name="Normal 2 2 9 2 3 2 3 5 2 2 2" xfId="40739"/>
    <cellStyle name="Normal 2 2 9 2 3 2 3 5 2 3" xfId="16426"/>
    <cellStyle name="Normal 2 2 9 2 3 2 3 5 2 3 2" xfId="40740"/>
    <cellStyle name="Normal 2 2 9 2 3 2 3 5 2 4" xfId="16427"/>
    <cellStyle name="Normal 2 2 9 2 3 2 3 5 2 4 2" xfId="40741"/>
    <cellStyle name="Normal 2 2 9 2 3 2 3 5 2 5" xfId="40742"/>
    <cellStyle name="Normal 2 2 9 2 3 2 3 5 3" xfId="16428"/>
    <cellStyle name="Normal 2 2 9 2 3 2 3 5 3 2" xfId="40743"/>
    <cellStyle name="Normal 2 2 9 2 3 2 3 5 4" xfId="16429"/>
    <cellStyle name="Normal 2 2 9 2 3 2 3 5 4 2" xfId="40744"/>
    <cellStyle name="Normal 2 2 9 2 3 2 3 5 5" xfId="16430"/>
    <cellStyle name="Normal 2 2 9 2 3 2 3 5 5 2" xfId="40745"/>
    <cellStyle name="Normal 2 2 9 2 3 2 3 5 6" xfId="40746"/>
    <cellStyle name="Normal 2 2 9 2 3 2 3 6" xfId="16431"/>
    <cellStyle name="Normal 2 2 9 2 3 2 3 6 2" xfId="16432"/>
    <cellStyle name="Normal 2 2 9 2 3 2 3 6 2 2" xfId="40747"/>
    <cellStyle name="Normal 2 2 9 2 3 2 3 6 3" xfId="16433"/>
    <cellStyle name="Normal 2 2 9 2 3 2 3 6 3 2" xfId="40748"/>
    <cellStyle name="Normal 2 2 9 2 3 2 3 6 4" xfId="16434"/>
    <cellStyle name="Normal 2 2 9 2 3 2 3 6 4 2" xfId="40749"/>
    <cellStyle name="Normal 2 2 9 2 3 2 3 6 5" xfId="40750"/>
    <cellStyle name="Normal 2 2 9 2 3 2 3 7" xfId="16435"/>
    <cellStyle name="Normal 2 2 9 2 3 2 3 7 2" xfId="40751"/>
    <cellStyle name="Normal 2 2 9 2 3 2 3 8" xfId="16436"/>
    <cellStyle name="Normal 2 2 9 2 3 2 3 8 2" xfId="40752"/>
    <cellStyle name="Normal 2 2 9 2 3 2 3 9" xfId="16437"/>
    <cellStyle name="Normal 2 2 9 2 3 2 3 9 2" xfId="40753"/>
    <cellStyle name="Normal 2 2 9 2 3 2 4" xfId="16438"/>
    <cellStyle name="Normal 2 2 9 2 3 2 5" xfId="16439"/>
    <cellStyle name="Normal 2 2 9 2 3 2 6" xfId="16440"/>
    <cellStyle name="Normal 2 2 9 2 3 2 6 2" xfId="16441"/>
    <cellStyle name="Normal 2 2 9 2 3 2 6 2 2" xfId="16442"/>
    <cellStyle name="Normal 2 2 9 2 3 2 6 2 2 2" xfId="16443"/>
    <cellStyle name="Normal 2 2 9 2 3 2 6 2 2 2 2" xfId="40754"/>
    <cellStyle name="Normal 2 2 9 2 3 2 6 2 2 3" xfId="16444"/>
    <cellStyle name="Normal 2 2 9 2 3 2 6 2 2 3 2" xfId="40755"/>
    <cellStyle name="Normal 2 2 9 2 3 2 6 2 2 4" xfId="16445"/>
    <cellStyle name="Normal 2 2 9 2 3 2 6 2 2 4 2" xfId="40756"/>
    <cellStyle name="Normal 2 2 9 2 3 2 6 2 2 5" xfId="40757"/>
    <cellStyle name="Normal 2 2 9 2 3 2 6 2 3" xfId="16446"/>
    <cellStyle name="Normal 2 2 9 2 3 2 6 2 3 2" xfId="40758"/>
    <cellStyle name="Normal 2 2 9 2 3 2 6 2 4" xfId="16447"/>
    <cellStyle name="Normal 2 2 9 2 3 2 6 2 4 2" xfId="40759"/>
    <cellStyle name="Normal 2 2 9 2 3 2 6 2 5" xfId="16448"/>
    <cellStyle name="Normal 2 2 9 2 3 2 6 2 5 2" xfId="40760"/>
    <cellStyle name="Normal 2 2 9 2 3 2 6 2 6" xfId="40761"/>
    <cellStyle name="Normal 2 2 9 2 3 2 6 3" xfId="16449"/>
    <cellStyle name="Normal 2 2 9 2 3 2 6 3 2" xfId="16450"/>
    <cellStyle name="Normal 2 2 9 2 3 2 6 3 2 2" xfId="16451"/>
    <cellStyle name="Normal 2 2 9 2 3 2 6 3 2 2 2" xfId="40762"/>
    <cellStyle name="Normal 2 2 9 2 3 2 6 3 2 3" xfId="16452"/>
    <cellStyle name="Normal 2 2 9 2 3 2 6 3 2 3 2" xfId="40763"/>
    <cellStyle name="Normal 2 2 9 2 3 2 6 3 2 4" xfId="16453"/>
    <cellStyle name="Normal 2 2 9 2 3 2 6 3 2 4 2" xfId="40764"/>
    <cellStyle name="Normal 2 2 9 2 3 2 6 3 2 5" xfId="40765"/>
    <cellStyle name="Normal 2 2 9 2 3 2 6 3 3" xfId="16454"/>
    <cellStyle name="Normal 2 2 9 2 3 2 6 3 3 2" xfId="40766"/>
    <cellStyle name="Normal 2 2 9 2 3 2 6 3 4" xfId="16455"/>
    <cellStyle name="Normal 2 2 9 2 3 2 6 3 4 2" xfId="40767"/>
    <cellStyle name="Normal 2 2 9 2 3 2 6 3 5" xfId="16456"/>
    <cellStyle name="Normal 2 2 9 2 3 2 6 3 5 2" xfId="40768"/>
    <cellStyle name="Normal 2 2 9 2 3 2 6 3 6" xfId="40769"/>
    <cellStyle name="Normal 2 2 9 2 3 2 6 4" xfId="16457"/>
    <cellStyle name="Normal 2 2 9 2 3 2 6 4 2" xfId="16458"/>
    <cellStyle name="Normal 2 2 9 2 3 2 6 4 2 2" xfId="40770"/>
    <cellStyle name="Normal 2 2 9 2 3 2 6 4 3" xfId="16459"/>
    <cellStyle name="Normal 2 2 9 2 3 2 6 4 3 2" xfId="40771"/>
    <cellStyle name="Normal 2 2 9 2 3 2 6 4 4" xfId="16460"/>
    <cellStyle name="Normal 2 2 9 2 3 2 6 4 4 2" xfId="40772"/>
    <cellStyle name="Normal 2 2 9 2 3 2 6 4 5" xfId="40773"/>
    <cellStyle name="Normal 2 2 9 2 3 2 6 5" xfId="16461"/>
    <cellStyle name="Normal 2 2 9 2 3 2 6 5 2" xfId="40774"/>
    <cellStyle name="Normal 2 2 9 2 3 2 6 6" xfId="16462"/>
    <cellStyle name="Normal 2 2 9 2 3 2 6 6 2" xfId="40775"/>
    <cellStyle name="Normal 2 2 9 2 3 2 6 7" xfId="16463"/>
    <cellStyle name="Normal 2 2 9 2 3 2 6 7 2" xfId="40776"/>
    <cellStyle name="Normal 2 2 9 2 3 2 6 8" xfId="40777"/>
    <cellStyle name="Normal 2 2 9 2 3 20" xfId="16464"/>
    <cellStyle name="Normal 2 2 9 2 3 20 2" xfId="40778"/>
    <cellStyle name="Normal 2 2 9 2 3 21" xfId="16465"/>
    <cellStyle name="Normal 2 2 9 2 3 21 2" xfId="40779"/>
    <cellStyle name="Normal 2 2 9 2 3 22" xfId="16466"/>
    <cellStyle name="Normal 2 2 9 2 3 22 2" xfId="40780"/>
    <cellStyle name="Normal 2 2 9 2 3 23" xfId="40781"/>
    <cellStyle name="Normal 2 2 9 2 3 3" xfId="16467"/>
    <cellStyle name="Normal 2 2 9 2 3 3 2" xfId="16468"/>
    <cellStyle name="Normal 2 2 9 2 3 3 2 2" xfId="16469"/>
    <cellStyle name="Normal 2 2 9 2 3 3 2 2 2" xfId="16470"/>
    <cellStyle name="Normal 2 2 9 2 3 3 2 2 2 2" xfId="40782"/>
    <cellStyle name="Normal 2 2 9 2 3 3 2 2 3" xfId="16471"/>
    <cellStyle name="Normal 2 2 9 2 3 3 2 2 3 2" xfId="40783"/>
    <cellStyle name="Normal 2 2 9 2 3 3 2 2 4" xfId="16472"/>
    <cellStyle name="Normal 2 2 9 2 3 3 2 2 4 2" xfId="40784"/>
    <cellStyle name="Normal 2 2 9 2 3 3 2 2 5" xfId="40785"/>
    <cellStyle name="Normal 2 2 9 2 3 3 2 3" xfId="16473"/>
    <cellStyle name="Normal 2 2 9 2 3 3 2 3 2" xfId="40786"/>
    <cellStyle name="Normal 2 2 9 2 3 3 2 4" xfId="16474"/>
    <cellStyle name="Normal 2 2 9 2 3 3 2 4 2" xfId="40787"/>
    <cellStyle name="Normal 2 2 9 2 3 3 2 5" xfId="16475"/>
    <cellStyle name="Normal 2 2 9 2 3 3 2 5 2" xfId="40788"/>
    <cellStyle name="Normal 2 2 9 2 3 3 2 6" xfId="40789"/>
    <cellStyle name="Normal 2 2 9 2 3 3 3" xfId="16476"/>
    <cellStyle name="Normal 2 2 9 2 3 3 3 2" xfId="16477"/>
    <cellStyle name="Normal 2 2 9 2 3 3 3 2 2" xfId="16478"/>
    <cellStyle name="Normal 2 2 9 2 3 3 3 2 2 2" xfId="40790"/>
    <cellStyle name="Normal 2 2 9 2 3 3 3 2 3" xfId="16479"/>
    <cellStyle name="Normal 2 2 9 2 3 3 3 2 3 2" xfId="40791"/>
    <cellStyle name="Normal 2 2 9 2 3 3 3 2 4" xfId="16480"/>
    <cellStyle name="Normal 2 2 9 2 3 3 3 2 4 2" xfId="40792"/>
    <cellStyle name="Normal 2 2 9 2 3 3 3 2 5" xfId="40793"/>
    <cellStyle name="Normal 2 2 9 2 3 3 3 3" xfId="16481"/>
    <cellStyle name="Normal 2 2 9 2 3 3 3 3 2" xfId="40794"/>
    <cellStyle name="Normal 2 2 9 2 3 3 3 4" xfId="16482"/>
    <cellStyle name="Normal 2 2 9 2 3 3 3 4 2" xfId="40795"/>
    <cellStyle name="Normal 2 2 9 2 3 3 3 5" xfId="16483"/>
    <cellStyle name="Normal 2 2 9 2 3 3 3 5 2" xfId="40796"/>
    <cellStyle name="Normal 2 2 9 2 3 3 3 6" xfId="40797"/>
    <cellStyle name="Normal 2 2 9 2 3 3 4" xfId="16484"/>
    <cellStyle name="Normal 2 2 9 2 3 3 4 2" xfId="16485"/>
    <cellStyle name="Normal 2 2 9 2 3 3 4 2 2" xfId="40798"/>
    <cellStyle name="Normal 2 2 9 2 3 3 4 3" xfId="16486"/>
    <cellStyle name="Normal 2 2 9 2 3 3 4 3 2" xfId="40799"/>
    <cellStyle name="Normal 2 2 9 2 3 3 4 4" xfId="16487"/>
    <cellStyle name="Normal 2 2 9 2 3 3 4 4 2" xfId="40800"/>
    <cellStyle name="Normal 2 2 9 2 3 3 4 5" xfId="40801"/>
    <cellStyle name="Normal 2 2 9 2 3 3 5" xfId="16488"/>
    <cellStyle name="Normal 2 2 9 2 3 3 5 2" xfId="40802"/>
    <cellStyle name="Normal 2 2 9 2 3 3 6" xfId="16489"/>
    <cellStyle name="Normal 2 2 9 2 3 3 6 2" xfId="40803"/>
    <cellStyle name="Normal 2 2 9 2 3 3 7" xfId="16490"/>
    <cellStyle name="Normal 2 2 9 2 3 3 7 2" xfId="40804"/>
    <cellStyle name="Normal 2 2 9 2 3 3 8" xfId="40805"/>
    <cellStyle name="Normal 2 2 9 2 3 4" xfId="16491"/>
    <cellStyle name="Normal 2 2 9 2 3 4 2" xfId="16492"/>
    <cellStyle name="Normal 2 2 9 2 3 4 2 2" xfId="16493"/>
    <cellStyle name="Normal 2 2 9 2 3 4 2 2 2" xfId="16494"/>
    <cellStyle name="Normal 2 2 9 2 3 4 2 2 2 2" xfId="40806"/>
    <cellStyle name="Normal 2 2 9 2 3 4 2 2 3" xfId="16495"/>
    <cellStyle name="Normal 2 2 9 2 3 4 2 2 3 2" xfId="40807"/>
    <cellStyle name="Normal 2 2 9 2 3 4 2 2 4" xfId="16496"/>
    <cellStyle name="Normal 2 2 9 2 3 4 2 2 4 2" xfId="40808"/>
    <cellStyle name="Normal 2 2 9 2 3 4 2 2 5" xfId="40809"/>
    <cellStyle name="Normal 2 2 9 2 3 4 2 3" xfId="16497"/>
    <cellStyle name="Normal 2 2 9 2 3 4 2 3 2" xfId="40810"/>
    <cellStyle name="Normal 2 2 9 2 3 4 2 4" xfId="16498"/>
    <cellStyle name="Normal 2 2 9 2 3 4 2 4 2" xfId="40811"/>
    <cellStyle name="Normal 2 2 9 2 3 4 2 5" xfId="16499"/>
    <cellStyle name="Normal 2 2 9 2 3 4 2 5 2" xfId="40812"/>
    <cellStyle name="Normal 2 2 9 2 3 4 2 6" xfId="40813"/>
    <cellStyle name="Normal 2 2 9 2 3 4 3" xfId="16500"/>
    <cellStyle name="Normal 2 2 9 2 3 4 3 2" xfId="16501"/>
    <cellStyle name="Normal 2 2 9 2 3 4 3 2 2" xfId="16502"/>
    <cellStyle name="Normal 2 2 9 2 3 4 3 2 2 2" xfId="40814"/>
    <cellStyle name="Normal 2 2 9 2 3 4 3 2 3" xfId="16503"/>
    <cellStyle name="Normal 2 2 9 2 3 4 3 2 3 2" xfId="40815"/>
    <cellStyle name="Normal 2 2 9 2 3 4 3 2 4" xfId="16504"/>
    <cellStyle name="Normal 2 2 9 2 3 4 3 2 4 2" xfId="40816"/>
    <cellStyle name="Normal 2 2 9 2 3 4 3 2 5" xfId="40817"/>
    <cellStyle name="Normal 2 2 9 2 3 4 3 3" xfId="16505"/>
    <cellStyle name="Normal 2 2 9 2 3 4 3 3 2" xfId="40818"/>
    <cellStyle name="Normal 2 2 9 2 3 4 3 4" xfId="16506"/>
    <cellStyle name="Normal 2 2 9 2 3 4 3 4 2" xfId="40819"/>
    <cellStyle name="Normal 2 2 9 2 3 4 3 5" xfId="16507"/>
    <cellStyle name="Normal 2 2 9 2 3 4 3 5 2" xfId="40820"/>
    <cellStyle name="Normal 2 2 9 2 3 4 3 6" xfId="40821"/>
    <cellStyle name="Normal 2 2 9 2 3 4 4" xfId="16508"/>
    <cellStyle name="Normal 2 2 9 2 3 4 4 2" xfId="16509"/>
    <cellStyle name="Normal 2 2 9 2 3 4 4 2 2" xfId="40822"/>
    <cellStyle name="Normal 2 2 9 2 3 4 4 3" xfId="16510"/>
    <cellStyle name="Normal 2 2 9 2 3 4 4 3 2" xfId="40823"/>
    <cellStyle name="Normal 2 2 9 2 3 4 4 4" xfId="16511"/>
    <cellStyle name="Normal 2 2 9 2 3 4 4 4 2" xfId="40824"/>
    <cellStyle name="Normal 2 2 9 2 3 4 4 5" xfId="40825"/>
    <cellStyle name="Normal 2 2 9 2 3 4 5" xfId="16512"/>
    <cellStyle name="Normal 2 2 9 2 3 4 5 2" xfId="40826"/>
    <cellStyle name="Normal 2 2 9 2 3 4 6" xfId="16513"/>
    <cellStyle name="Normal 2 2 9 2 3 4 6 2" xfId="40827"/>
    <cellStyle name="Normal 2 2 9 2 3 4 7" xfId="16514"/>
    <cellStyle name="Normal 2 2 9 2 3 4 7 2" xfId="40828"/>
    <cellStyle name="Normal 2 2 9 2 3 4 8" xfId="40829"/>
    <cellStyle name="Normal 2 2 9 2 3 5" xfId="16515"/>
    <cellStyle name="Normal 2 2 9 2 3 5 2" xfId="16516"/>
    <cellStyle name="Normal 2 2 9 2 3 5 2 2" xfId="16517"/>
    <cellStyle name="Normal 2 2 9 2 3 5 2 2 2" xfId="16518"/>
    <cellStyle name="Normal 2 2 9 2 3 5 2 2 2 2" xfId="40830"/>
    <cellStyle name="Normal 2 2 9 2 3 5 2 2 3" xfId="16519"/>
    <cellStyle name="Normal 2 2 9 2 3 5 2 2 3 2" xfId="40831"/>
    <cellStyle name="Normal 2 2 9 2 3 5 2 2 4" xfId="16520"/>
    <cellStyle name="Normal 2 2 9 2 3 5 2 2 4 2" xfId="40832"/>
    <cellStyle name="Normal 2 2 9 2 3 5 2 2 5" xfId="40833"/>
    <cellStyle name="Normal 2 2 9 2 3 5 2 3" xfId="16521"/>
    <cellStyle name="Normal 2 2 9 2 3 5 2 3 2" xfId="40834"/>
    <cellStyle name="Normal 2 2 9 2 3 5 2 4" xfId="16522"/>
    <cellStyle name="Normal 2 2 9 2 3 5 2 4 2" xfId="40835"/>
    <cellStyle name="Normal 2 2 9 2 3 5 2 5" xfId="16523"/>
    <cellStyle name="Normal 2 2 9 2 3 5 2 5 2" xfId="40836"/>
    <cellStyle name="Normal 2 2 9 2 3 5 2 6" xfId="40837"/>
    <cellStyle name="Normal 2 2 9 2 3 5 3" xfId="16524"/>
    <cellStyle name="Normal 2 2 9 2 3 5 3 2" xfId="16525"/>
    <cellStyle name="Normal 2 2 9 2 3 5 3 2 2" xfId="16526"/>
    <cellStyle name="Normal 2 2 9 2 3 5 3 2 2 2" xfId="40838"/>
    <cellStyle name="Normal 2 2 9 2 3 5 3 2 3" xfId="16527"/>
    <cellStyle name="Normal 2 2 9 2 3 5 3 2 3 2" xfId="40839"/>
    <cellStyle name="Normal 2 2 9 2 3 5 3 2 4" xfId="16528"/>
    <cellStyle name="Normal 2 2 9 2 3 5 3 2 4 2" xfId="40840"/>
    <cellStyle name="Normal 2 2 9 2 3 5 3 2 5" xfId="40841"/>
    <cellStyle name="Normal 2 2 9 2 3 5 3 3" xfId="16529"/>
    <cellStyle name="Normal 2 2 9 2 3 5 3 3 2" xfId="40842"/>
    <cellStyle name="Normal 2 2 9 2 3 5 3 4" xfId="16530"/>
    <cellStyle name="Normal 2 2 9 2 3 5 3 4 2" xfId="40843"/>
    <cellStyle name="Normal 2 2 9 2 3 5 3 5" xfId="16531"/>
    <cellStyle name="Normal 2 2 9 2 3 5 3 5 2" xfId="40844"/>
    <cellStyle name="Normal 2 2 9 2 3 5 3 6" xfId="40845"/>
    <cellStyle name="Normal 2 2 9 2 3 5 4" xfId="16532"/>
    <cellStyle name="Normal 2 2 9 2 3 5 4 2" xfId="16533"/>
    <cellStyle name="Normal 2 2 9 2 3 5 4 2 2" xfId="40846"/>
    <cellStyle name="Normal 2 2 9 2 3 5 4 3" xfId="16534"/>
    <cellStyle name="Normal 2 2 9 2 3 5 4 3 2" xfId="40847"/>
    <cellStyle name="Normal 2 2 9 2 3 5 4 4" xfId="16535"/>
    <cellStyle name="Normal 2 2 9 2 3 5 4 4 2" xfId="40848"/>
    <cellStyle name="Normal 2 2 9 2 3 5 4 5" xfId="40849"/>
    <cellStyle name="Normal 2 2 9 2 3 5 5" xfId="16536"/>
    <cellStyle name="Normal 2 2 9 2 3 5 5 2" xfId="40850"/>
    <cellStyle name="Normal 2 2 9 2 3 5 6" xfId="16537"/>
    <cellStyle name="Normal 2 2 9 2 3 5 6 2" xfId="40851"/>
    <cellStyle name="Normal 2 2 9 2 3 5 7" xfId="16538"/>
    <cellStyle name="Normal 2 2 9 2 3 5 7 2" xfId="40852"/>
    <cellStyle name="Normal 2 2 9 2 3 5 8" xfId="40853"/>
    <cellStyle name="Normal 2 2 9 2 3 6" xfId="16539"/>
    <cellStyle name="Normal 2 2 9 2 3 6 2" xfId="16540"/>
    <cellStyle name="Normal 2 2 9 2 3 6 2 2" xfId="16541"/>
    <cellStyle name="Normal 2 2 9 2 3 6 2 2 2" xfId="16542"/>
    <cellStyle name="Normal 2 2 9 2 3 6 2 2 2 2" xfId="40854"/>
    <cellStyle name="Normal 2 2 9 2 3 6 2 2 3" xfId="16543"/>
    <cellStyle name="Normal 2 2 9 2 3 6 2 2 3 2" xfId="40855"/>
    <cellStyle name="Normal 2 2 9 2 3 6 2 2 4" xfId="16544"/>
    <cellStyle name="Normal 2 2 9 2 3 6 2 2 4 2" xfId="40856"/>
    <cellStyle name="Normal 2 2 9 2 3 6 2 2 5" xfId="40857"/>
    <cellStyle name="Normal 2 2 9 2 3 6 2 3" xfId="16545"/>
    <cellStyle name="Normal 2 2 9 2 3 6 2 3 2" xfId="40858"/>
    <cellStyle name="Normal 2 2 9 2 3 6 2 4" xfId="16546"/>
    <cellStyle name="Normal 2 2 9 2 3 6 2 4 2" xfId="40859"/>
    <cellStyle name="Normal 2 2 9 2 3 6 2 5" xfId="16547"/>
    <cellStyle name="Normal 2 2 9 2 3 6 2 5 2" xfId="40860"/>
    <cellStyle name="Normal 2 2 9 2 3 6 2 6" xfId="40861"/>
    <cellStyle name="Normal 2 2 9 2 3 6 3" xfId="16548"/>
    <cellStyle name="Normal 2 2 9 2 3 6 3 2" xfId="16549"/>
    <cellStyle name="Normal 2 2 9 2 3 6 3 2 2" xfId="16550"/>
    <cellStyle name="Normal 2 2 9 2 3 6 3 2 2 2" xfId="40862"/>
    <cellStyle name="Normal 2 2 9 2 3 6 3 2 3" xfId="16551"/>
    <cellStyle name="Normal 2 2 9 2 3 6 3 2 3 2" xfId="40863"/>
    <cellStyle name="Normal 2 2 9 2 3 6 3 2 4" xfId="16552"/>
    <cellStyle name="Normal 2 2 9 2 3 6 3 2 4 2" xfId="40864"/>
    <cellStyle name="Normal 2 2 9 2 3 6 3 2 5" xfId="40865"/>
    <cellStyle name="Normal 2 2 9 2 3 6 3 3" xfId="16553"/>
    <cellStyle name="Normal 2 2 9 2 3 6 3 3 2" xfId="40866"/>
    <cellStyle name="Normal 2 2 9 2 3 6 3 4" xfId="16554"/>
    <cellStyle name="Normal 2 2 9 2 3 6 3 4 2" xfId="40867"/>
    <cellStyle name="Normal 2 2 9 2 3 6 3 5" xfId="16555"/>
    <cellStyle name="Normal 2 2 9 2 3 6 3 5 2" xfId="40868"/>
    <cellStyle name="Normal 2 2 9 2 3 6 3 6" xfId="40869"/>
    <cellStyle name="Normal 2 2 9 2 3 6 4" xfId="16556"/>
    <cellStyle name="Normal 2 2 9 2 3 6 4 2" xfId="16557"/>
    <cellStyle name="Normal 2 2 9 2 3 6 4 2 2" xfId="40870"/>
    <cellStyle name="Normal 2 2 9 2 3 6 4 3" xfId="16558"/>
    <cellStyle name="Normal 2 2 9 2 3 6 4 3 2" xfId="40871"/>
    <cellStyle name="Normal 2 2 9 2 3 6 4 4" xfId="16559"/>
    <cellStyle name="Normal 2 2 9 2 3 6 4 4 2" xfId="40872"/>
    <cellStyle name="Normal 2 2 9 2 3 6 4 5" xfId="40873"/>
    <cellStyle name="Normal 2 2 9 2 3 6 5" xfId="16560"/>
    <cellStyle name="Normal 2 2 9 2 3 6 5 2" xfId="40874"/>
    <cellStyle name="Normal 2 2 9 2 3 6 6" xfId="16561"/>
    <cellStyle name="Normal 2 2 9 2 3 6 6 2" xfId="40875"/>
    <cellStyle name="Normal 2 2 9 2 3 6 7" xfId="16562"/>
    <cellStyle name="Normal 2 2 9 2 3 6 7 2" xfId="40876"/>
    <cellStyle name="Normal 2 2 9 2 3 6 8" xfId="40877"/>
    <cellStyle name="Normal 2 2 9 2 3 7" xfId="16563"/>
    <cellStyle name="Normal 2 2 9 2 3 7 2" xfId="16564"/>
    <cellStyle name="Normal 2 2 9 2 3 7 2 2" xfId="16565"/>
    <cellStyle name="Normal 2 2 9 2 3 7 2 2 2" xfId="16566"/>
    <cellStyle name="Normal 2 2 9 2 3 7 2 2 2 2" xfId="40878"/>
    <cellStyle name="Normal 2 2 9 2 3 7 2 2 3" xfId="16567"/>
    <cellStyle name="Normal 2 2 9 2 3 7 2 2 3 2" xfId="40879"/>
    <cellStyle name="Normal 2 2 9 2 3 7 2 2 4" xfId="16568"/>
    <cellStyle name="Normal 2 2 9 2 3 7 2 2 4 2" xfId="40880"/>
    <cellStyle name="Normal 2 2 9 2 3 7 2 2 5" xfId="40881"/>
    <cellStyle name="Normal 2 2 9 2 3 7 2 3" xfId="16569"/>
    <cellStyle name="Normal 2 2 9 2 3 7 2 3 2" xfId="40882"/>
    <cellStyle name="Normal 2 2 9 2 3 7 2 4" xfId="16570"/>
    <cellStyle name="Normal 2 2 9 2 3 7 2 4 2" xfId="40883"/>
    <cellStyle name="Normal 2 2 9 2 3 7 2 5" xfId="16571"/>
    <cellStyle name="Normal 2 2 9 2 3 7 2 5 2" xfId="40884"/>
    <cellStyle name="Normal 2 2 9 2 3 7 2 6" xfId="40885"/>
    <cellStyle name="Normal 2 2 9 2 3 7 3" xfId="16572"/>
    <cellStyle name="Normal 2 2 9 2 3 7 3 2" xfId="16573"/>
    <cellStyle name="Normal 2 2 9 2 3 7 3 2 2" xfId="16574"/>
    <cellStyle name="Normal 2 2 9 2 3 7 3 2 2 2" xfId="40886"/>
    <cellStyle name="Normal 2 2 9 2 3 7 3 2 3" xfId="16575"/>
    <cellStyle name="Normal 2 2 9 2 3 7 3 2 3 2" xfId="40887"/>
    <cellStyle name="Normal 2 2 9 2 3 7 3 2 4" xfId="16576"/>
    <cellStyle name="Normal 2 2 9 2 3 7 3 2 4 2" xfId="40888"/>
    <cellStyle name="Normal 2 2 9 2 3 7 3 2 5" xfId="40889"/>
    <cellStyle name="Normal 2 2 9 2 3 7 3 3" xfId="16577"/>
    <cellStyle name="Normal 2 2 9 2 3 7 3 3 2" xfId="40890"/>
    <cellStyle name="Normal 2 2 9 2 3 7 3 4" xfId="16578"/>
    <cellStyle name="Normal 2 2 9 2 3 7 3 4 2" xfId="40891"/>
    <cellStyle name="Normal 2 2 9 2 3 7 3 5" xfId="16579"/>
    <cellStyle name="Normal 2 2 9 2 3 7 3 5 2" xfId="40892"/>
    <cellStyle name="Normal 2 2 9 2 3 7 3 6" xfId="40893"/>
    <cellStyle name="Normal 2 2 9 2 3 7 4" xfId="16580"/>
    <cellStyle name="Normal 2 2 9 2 3 7 4 2" xfId="16581"/>
    <cellStyle name="Normal 2 2 9 2 3 7 4 2 2" xfId="40894"/>
    <cellStyle name="Normal 2 2 9 2 3 7 4 3" xfId="16582"/>
    <cellStyle name="Normal 2 2 9 2 3 7 4 3 2" xfId="40895"/>
    <cellStyle name="Normal 2 2 9 2 3 7 4 4" xfId="16583"/>
    <cellStyle name="Normal 2 2 9 2 3 7 4 4 2" xfId="40896"/>
    <cellStyle name="Normal 2 2 9 2 3 7 4 5" xfId="40897"/>
    <cellStyle name="Normal 2 2 9 2 3 7 5" xfId="16584"/>
    <cellStyle name="Normal 2 2 9 2 3 7 5 2" xfId="40898"/>
    <cellStyle name="Normal 2 2 9 2 3 7 6" xfId="16585"/>
    <cellStyle name="Normal 2 2 9 2 3 7 6 2" xfId="40899"/>
    <cellStyle name="Normal 2 2 9 2 3 7 7" xfId="16586"/>
    <cellStyle name="Normal 2 2 9 2 3 7 7 2" xfId="40900"/>
    <cellStyle name="Normal 2 2 9 2 3 7 8" xfId="40901"/>
    <cellStyle name="Normal 2 2 9 2 3 8" xfId="16587"/>
    <cellStyle name="Normal 2 2 9 2 3 8 2" xfId="16588"/>
    <cellStyle name="Normal 2 2 9 2 3 8 2 2" xfId="16589"/>
    <cellStyle name="Normal 2 2 9 2 3 8 2 2 2" xfId="16590"/>
    <cellStyle name="Normal 2 2 9 2 3 8 2 2 2 2" xfId="40902"/>
    <cellStyle name="Normal 2 2 9 2 3 8 2 2 3" xfId="16591"/>
    <cellStyle name="Normal 2 2 9 2 3 8 2 2 3 2" xfId="40903"/>
    <cellStyle name="Normal 2 2 9 2 3 8 2 2 4" xfId="16592"/>
    <cellStyle name="Normal 2 2 9 2 3 8 2 2 4 2" xfId="40904"/>
    <cellStyle name="Normal 2 2 9 2 3 8 2 2 5" xfId="40905"/>
    <cellStyle name="Normal 2 2 9 2 3 8 2 3" xfId="16593"/>
    <cellStyle name="Normal 2 2 9 2 3 8 2 3 2" xfId="40906"/>
    <cellStyle name="Normal 2 2 9 2 3 8 2 4" xfId="16594"/>
    <cellStyle name="Normal 2 2 9 2 3 8 2 4 2" xfId="40907"/>
    <cellStyle name="Normal 2 2 9 2 3 8 2 5" xfId="16595"/>
    <cellStyle name="Normal 2 2 9 2 3 8 2 5 2" xfId="40908"/>
    <cellStyle name="Normal 2 2 9 2 3 8 2 6" xfId="40909"/>
    <cellStyle name="Normal 2 2 9 2 3 8 3" xfId="16596"/>
    <cellStyle name="Normal 2 2 9 2 3 8 3 2" xfId="16597"/>
    <cellStyle name="Normal 2 2 9 2 3 8 3 2 2" xfId="16598"/>
    <cellStyle name="Normal 2 2 9 2 3 8 3 2 2 2" xfId="40910"/>
    <cellStyle name="Normal 2 2 9 2 3 8 3 2 3" xfId="16599"/>
    <cellStyle name="Normal 2 2 9 2 3 8 3 2 3 2" xfId="40911"/>
    <cellStyle name="Normal 2 2 9 2 3 8 3 2 4" xfId="16600"/>
    <cellStyle name="Normal 2 2 9 2 3 8 3 2 4 2" xfId="40912"/>
    <cellStyle name="Normal 2 2 9 2 3 8 3 2 5" xfId="40913"/>
    <cellStyle name="Normal 2 2 9 2 3 8 3 3" xfId="16601"/>
    <cellStyle name="Normal 2 2 9 2 3 8 3 3 2" xfId="40914"/>
    <cellStyle name="Normal 2 2 9 2 3 8 3 4" xfId="16602"/>
    <cellStyle name="Normal 2 2 9 2 3 8 3 4 2" xfId="40915"/>
    <cellStyle name="Normal 2 2 9 2 3 8 3 5" xfId="16603"/>
    <cellStyle name="Normal 2 2 9 2 3 8 3 5 2" xfId="40916"/>
    <cellStyle name="Normal 2 2 9 2 3 8 3 6" xfId="40917"/>
    <cellStyle name="Normal 2 2 9 2 3 8 4" xfId="16604"/>
    <cellStyle name="Normal 2 2 9 2 3 8 4 2" xfId="16605"/>
    <cellStyle name="Normal 2 2 9 2 3 8 4 2 2" xfId="40918"/>
    <cellStyle name="Normal 2 2 9 2 3 8 4 3" xfId="16606"/>
    <cellStyle name="Normal 2 2 9 2 3 8 4 3 2" xfId="40919"/>
    <cellStyle name="Normal 2 2 9 2 3 8 4 4" xfId="16607"/>
    <cellStyle name="Normal 2 2 9 2 3 8 4 4 2" xfId="40920"/>
    <cellStyle name="Normal 2 2 9 2 3 8 4 5" xfId="40921"/>
    <cellStyle name="Normal 2 2 9 2 3 8 5" xfId="16608"/>
    <cellStyle name="Normal 2 2 9 2 3 8 5 2" xfId="40922"/>
    <cellStyle name="Normal 2 2 9 2 3 8 6" xfId="16609"/>
    <cellStyle name="Normal 2 2 9 2 3 8 6 2" xfId="40923"/>
    <cellStyle name="Normal 2 2 9 2 3 8 7" xfId="16610"/>
    <cellStyle name="Normal 2 2 9 2 3 8 7 2" xfId="40924"/>
    <cellStyle name="Normal 2 2 9 2 3 8 8" xfId="40925"/>
    <cellStyle name="Normal 2 2 9 2 3 9" xfId="16611"/>
    <cellStyle name="Normal 2 2 9 2 3 9 2" xfId="16612"/>
    <cellStyle name="Normal 2 2 9 2 3 9 2 2" xfId="16613"/>
    <cellStyle name="Normal 2 2 9 2 3 9 2 2 2" xfId="16614"/>
    <cellStyle name="Normal 2 2 9 2 3 9 2 2 2 2" xfId="40926"/>
    <cellStyle name="Normal 2 2 9 2 3 9 2 2 3" xfId="16615"/>
    <cellStyle name="Normal 2 2 9 2 3 9 2 2 3 2" xfId="40927"/>
    <cellStyle name="Normal 2 2 9 2 3 9 2 2 4" xfId="16616"/>
    <cellStyle name="Normal 2 2 9 2 3 9 2 2 4 2" xfId="40928"/>
    <cellStyle name="Normal 2 2 9 2 3 9 2 2 5" xfId="40929"/>
    <cellStyle name="Normal 2 2 9 2 3 9 2 3" xfId="16617"/>
    <cellStyle name="Normal 2 2 9 2 3 9 2 3 2" xfId="40930"/>
    <cellStyle name="Normal 2 2 9 2 3 9 2 4" xfId="16618"/>
    <cellStyle name="Normal 2 2 9 2 3 9 2 4 2" xfId="40931"/>
    <cellStyle name="Normal 2 2 9 2 3 9 2 5" xfId="16619"/>
    <cellStyle name="Normal 2 2 9 2 3 9 2 5 2" xfId="40932"/>
    <cellStyle name="Normal 2 2 9 2 3 9 2 6" xfId="40933"/>
    <cellStyle name="Normal 2 2 9 2 3 9 3" xfId="16620"/>
    <cellStyle name="Normal 2 2 9 2 3 9 3 2" xfId="16621"/>
    <cellStyle name="Normal 2 2 9 2 3 9 3 2 2" xfId="16622"/>
    <cellStyle name="Normal 2 2 9 2 3 9 3 2 2 2" xfId="40934"/>
    <cellStyle name="Normal 2 2 9 2 3 9 3 2 3" xfId="16623"/>
    <cellStyle name="Normal 2 2 9 2 3 9 3 2 3 2" xfId="40935"/>
    <cellStyle name="Normal 2 2 9 2 3 9 3 2 4" xfId="16624"/>
    <cellStyle name="Normal 2 2 9 2 3 9 3 2 4 2" xfId="40936"/>
    <cellStyle name="Normal 2 2 9 2 3 9 3 2 5" xfId="40937"/>
    <cellStyle name="Normal 2 2 9 2 3 9 3 3" xfId="16625"/>
    <cellStyle name="Normal 2 2 9 2 3 9 3 3 2" xfId="40938"/>
    <cellStyle name="Normal 2 2 9 2 3 9 3 4" xfId="16626"/>
    <cellStyle name="Normal 2 2 9 2 3 9 3 4 2" xfId="40939"/>
    <cellStyle name="Normal 2 2 9 2 3 9 3 5" xfId="16627"/>
    <cellStyle name="Normal 2 2 9 2 3 9 3 5 2" xfId="40940"/>
    <cellStyle name="Normal 2 2 9 2 3 9 3 6" xfId="40941"/>
    <cellStyle name="Normal 2 2 9 2 3 9 4" xfId="16628"/>
    <cellStyle name="Normal 2 2 9 2 3 9 4 2" xfId="16629"/>
    <cellStyle name="Normal 2 2 9 2 3 9 4 2 2" xfId="40942"/>
    <cellStyle name="Normal 2 2 9 2 3 9 4 3" xfId="16630"/>
    <cellStyle name="Normal 2 2 9 2 3 9 4 3 2" xfId="40943"/>
    <cellStyle name="Normal 2 2 9 2 3 9 4 4" xfId="16631"/>
    <cellStyle name="Normal 2 2 9 2 3 9 4 4 2" xfId="40944"/>
    <cellStyle name="Normal 2 2 9 2 3 9 4 5" xfId="40945"/>
    <cellStyle name="Normal 2 2 9 2 3 9 5" xfId="16632"/>
    <cellStyle name="Normal 2 2 9 2 3 9 5 2" xfId="40946"/>
    <cellStyle name="Normal 2 2 9 2 3 9 6" xfId="16633"/>
    <cellStyle name="Normal 2 2 9 2 3 9 6 2" xfId="40947"/>
    <cellStyle name="Normal 2 2 9 2 3 9 7" xfId="16634"/>
    <cellStyle name="Normal 2 2 9 2 3 9 7 2" xfId="40948"/>
    <cellStyle name="Normal 2 2 9 2 3 9 8" xfId="40949"/>
    <cellStyle name="Normal 2 2 9 2 4" xfId="16635"/>
    <cellStyle name="Normal 2 2 9 2 4 10" xfId="16636"/>
    <cellStyle name="Normal 2 2 9 2 4 10 2" xfId="40950"/>
    <cellStyle name="Normal 2 2 9 2 4 11" xfId="16637"/>
    <cellStyle name="Normal 2 2 9 2 4 11 2" xfId="40951"/>
    <cellStyle name="Normal 2 2 9 2 4 12" xfId="16638"/>
    <cellStyle name="Normal 2 2 9 2 4 12 2" xfId="40952"/>
    <cellStyle name="Normal 2 2 9 2 4 13" xfId="40953"/>
    <cellStyle name="Normal 2 2 9 2 4 2" xfId="16639"/>
    <cellStyle name="Normal 2 2 9 2 4 2 2" xfId="16640"/>
    <cellStyle name="Normal 2 2 9 2 4 2 2 10" xfId="40954"/>
    <cellStyle name="Normal 2 2 9 2 4 2 2 2" xfId="16641"/>
    <cellStyle name="Normal 2 2 9 2 4 2 2 3" xfId="16642"/>
    <cellStyle name="Normal 2 2 9 2 4 2 2 4" xfId="16643"/>
    <cellStyle name="Normal 2 2 9 2 4 2 2 4 2" xfId="16644"/>
    <cellStyle name="Normal 2 2 9 2 4 2 2 4 2 2" xfId="16645"/>
    <cellStyle name="Normal 2 2 9 2 4 2 2 4 2 2 2" xfId="40955"/>
    <cellStyle name="Normal 2 2 9 2 4 2 2 4 2 3" xfId="16646"/>
    <cellStyle name="Normal 2 2 9 2 4 2 2 4 2 3 2" xfId="40956"/>
    <cellStyle name="Normal 2 2 9 2 4 2 2 4 2 4" xfId="16647"/>
    <cellStyle name="Normal 2 2 9 2 4 2 2 4 2 4 2" xfId="40957"/>
    <cellStyle name="Normal 2 2 9 2 4 2 2 4 2 5" xfId="40958"/>
    <cellStyle name="Normal 2 2 9 2 4 2 2 4 3" xfId="16648"/>
    <cellStyle name="Normal 2 2 9 2 4 2 2 4 3 2" xfId="40959"/>
    <cellStyle name="Normal 2 2 9 2 4 2 2 4 4" xfId="16649"/>
    <cellStyle name="Normal 2 2 9 2 4 2 2 4 4 2" xfId="40960"/>
    <cellStyle name="Normal 2 2 9 2 4 2 2 4 5" xfId="16650"/>
    <cellStyle name="Normal 2 2 9 2 4 2 2 4 5 2" xfId="40961"/>
    <cellStyle name="Normal 2 2 9 2 4 2 2 4 6" xfId="40962"/>
    <cellStyle name="Normal 2 2 9 2 4 2 2 5" xfId="16651"/>
    <cellStyle name="Normal 2 2 9 2 4 2 2 5 2" xfId="16652"/>
    <cellStyle name="Normal 2 2 9 2 4 2 2 5 2 2" xfId="16653"/>
    <cellStyle name="Normal 2 2 9 2 4 2 2 5 2 2 2" xfId="40963"/>
    <cellStyle name="Normal 2 2 9 2 4 2 2 5 2 3" xfId="16654"/>
    <cellStyle name="Normal 2 2 9 2 4 2 2 5 2 3 2" xfId="40964"/>
    <cellStyle name="Normal 2 2 9 2 4 2 2 5 2 4" xfId="16655"/>
    <cellStyle name="Normal 2 2 9 2 4 2 2 5 2 4 2" xfId="40965"/>
    <cellStyle name="Normal 2 2 9 2 4 2 2 5 2 5" xfId="40966"/>
    <cellStyle name="Normal 2 2 9 2 4 2 2 5 3" xfId="16656"/>
    <cellStyle name="Normal 2 2 9 2 4 2 2 5 3 2" xfId="40967"/>
    <cellStyle name="Normal 2 2 9 2 4 2 2 5 4" xfId="16657"/>
    <cellStyle name="Normal 2 2 9 2 4 2 2 5 4 2" xfId="40968"/>
    <cellStyle name="Normal 2 2 9 2 4 2 2 5 5" xfId="16658"/>
    <cellStyle name="Normal 2 2 9 2 4 2 2 5 5 2" xfId="40969"/>
    <cellStyle name="Normal 2 2 9 2 4 2 2 5 6" xfId="40970"/>
    <cellStyle name="Normal 2 2 9 2 4 2 2 6" xfId="16659"/>
    <cellStyle name="Normal 2 2 9 2 4 2 2 6 2" xfId="16660"/>
    <cellStyle name="Normal 2 2 9 2 4 2 2 6 2 2" xfId="40971"/>
    <cellStyle name="Normal 2 2 9 2 4 2 2 6 3" xfId="16661"/>
    <cellStyle name="Normal 2 2 9 2 4 2 2 6 3 2" xfId="40972"/>
    <cellStyle name="Normal 2 2 9 2 4 2 2 6 4" xfId="16662"/>
    <cellStyle name="Normal 2 2 9 2 4 2 2 6 4 2" xfId="40973"/>
    <cellStyle name="Normal 2 2 9 2 4 2 2 6 5" xfId="40974"/>
    <cellStyle name="Normal 2 2 9 2 4 2 2 7" xfId="16663"/>
    <cellStyle name="Normal 2 2 9 2 4 2 2 7 2" xfId="40975"/>
    <cellStyle name="Normal 2 2 9 2 4 2 2 8" xfId="16664"/>
    <cellStyle name="Normal 2 2 9 2 4 2 2 8 2" xfId="40976"/>
    <cellStyle name="Normal 2 2 9 2 4 2 2 9" xfId="16665"/>
    <cellStyle name="Normal 2 2 9 2 4 2 2 9 2" xfId="40977"/>
    <cellStyle name="Normal 2 2 9 2 4 2 3" xfId="16666"/>
    <cellStyle name="Normal 2 2 9 2 4 2 4" xfId="16667"/>
    <cellStyle name="Normal 2 2 9 2 4 2 5" xfId="16668"/>
    <cellStyle name="Normal 2 2 9 2 4 2 6" xfId="16669"/>
    <cellStyle name="Normal 2 2 9 2 4 2 6 2" xfId="16670"/>
    <cellStyle name="Normal 2 2 9 2 4 2 6 2 2" xfId="16671"/>
    <cellStyle name="Normal 2 2 9 2 4 2 6 2 2 2" xfId="16672"/>
    <cellStyle name="Normal 2 2 9 2 4 2 6 2 2 2 2" xfId="40978"/>
    <cellStyle name="Normal 2 2 9 2 4 2 6 2 2 3" xfId="16673"/>
    <cellStyle name="Normal 2 2 9 2 4 2 6 2 2 3 2" xfId="40979"/>
    <cellStyle name="Normal 2 2 9 2 4 2 6 2 2 4" xfId="16674"/>
    <cellStyle name="Normal 2 2 9 2 4 2 6 2 2 4 2" xfId="40980"/>
    <cellStyle name="Normal 2 2 9 2 4 2 6 2 2 5" xfId="40981"/>
    <cellStyle name="Normal 2 2 9 2 4 2 6 2 3" xfId="16675"/>
    <cellStyle name="Normal 2 2 9 2 4 2 6 2 3 2" xfId="40982"/>
    <cellStyle name="Normal 2 2 9 2 4 2 6 2 4" xfId="16676"/>
    <cellStyle name="Normal 2 2 9 2 4 2 6 2 4 2" xfId="40983"/>
    <cellStyle name="Normal 2 2 9 2 4 2 6 2 5" xfId="16677"/>
    <cellStyle name="Normal 2 2 9 2 4 2 6 2 5 2" xfId="40984"/>
    <cellStyle name="Normal 2 2 9 2 4 2 6 2 6" xfId="40985"/>
    <cellStyle name="Normal 2 2 9 2 4 2 6 3" xfId="16678"/>
    <cellStyle name="Normal 2 2 9 2 4 2 6 3 2" xfId="16679"/>
    <cellStyle name="Normal 2 2 9 2 4 2 6 3 2 2" xfId="16680"/>
    <cellStyle name="Normal 2 2 9 2 4 2 6 3 2 2 2" xfId="40986"/>
    <cellStyle name="Normal 2 2 9 2 4 2 6 3 2 3" xfId="16681"/>
    <cellStyle name="Normal 2 2 9 2 4 2 6 3 2 3 2" xfId="40987"/>
    <cellStyle name="Normal 2 2 9 2 4 2 6 3 2 4" xfId="16682"/>
    <cellStyle name="Normal 2 2 9 2 4 2 6 3 2 4 2" xfId="40988"/>
    <cellStyle name="Normal 2 2 9 2 4 2 6 3 2 5" xfId="40989"/>
    <cellStyle name="Normal 2 2 9 2 4 2 6 3 3" xfId="16683"/>
    <cellStyle name="Normal 2 2 9 2 4 2 6 3 3 2" xfId="40990"/>
    <cellStyle name="Normal 2 2 9 2 4 2 6 3 4" xfId="16684"/>
    <cellStyle name="Normal 2 2 9 2 4 2 6 3 4 2" xfId="40991"/>
    <cellStyle name="Normal 2 2 9 2 4 2 6 3 5" xfId="16685"/>
    <cellStyle name="Normal 2 2 9 2 4 2 6 3 5 2" xfId="40992"/>
    <cellStyle name="Normal 2 2 9 2 4 2 6 3 6" xfId="40993"/>
    <cellStyle name="Normal 2 2 9 2 4 2 6 4" xfId="16686"/>
    <cellStyle name="Normal 2 2 9 2 4 2 6 4 2" xfId="16687"/>
    <cellStyle name="Normal 2 2 9 2 4 2 6 4 2 2" xfId="40994"/>
    <cellStyle name="Normal 2 2 9 2 4 2 6 4 3" xfId="16688"/>
    <cellStyle name="Normal 2 2 9 2 4 2 6 4 3 2" xfId="40995"/>
    <cellStyle name="Normal 2 2 9 2 4 2 6 4 4" xfId="16689"/>
    <cellStyle name="Normal 2 2 9 2 4 2 6 4 4 2" xfId="40996"/>
    <cellStyle name="Normal 2 2 9 2 4 2 6 4 5" xfId="40997"/>
    <cellStyle name="Normal 2 2 9 2 4 2 6 5" xfId="16690"/>
    <cellStyle name="Normal 2 2 9 2 4 2 6 5 2" xfId="40998"/>
    <cellStyle name="Normal 2 2 9 2 4 2 6 6" xfId="16691"/>
    <cellStyle name="Normal 2 2 9 2 4 2 6 6 2" xfId="40999"/>
    <cellStyle name="Normal 2 2 9 2 4 2 6 7" xfId="16692"/>
    <cellStyle name="Normal 2 2 9 2 4 2 6 7 2" xfId="41000"/>
    <cellStyle name="Normal 2 2 9 2 4 2 6 8" xfId="41001"/>
    <cellStyle name="Normal 2 2 9 2 4 3" xfId="16693"/>
    <cellStyle name="Normal 2 2 9 2 4 3 2" xfId="16694"/>
    <cellStyle name="Normal 2 2 9 2 4 3 2 2" xfId="16695"/>
    <cellStyle name="Normal 2 2 9 2 4 3 2 2 2" xfId="16696"/>
    <cellStyle name="Normal 2 2 9 2 4 3 2 2 2 2" xfId="16697"/>
    <cellStyle name="Normal 2 2 9 2 4 3 2 2 2 2 2" xfId="41002"/>
    <cellStyle name="Normal 2 2 9 2 4 3 2 2 2 3" xfId="16698"/>
    <cellStyle name="Normal 2 2 9 2 4 3 2 2 2 3 2" xfId="41003"/>
    <cellStyle name="Normal 2 2 9 2 4 3 2 2 2 4" xfId="16699"/>
    <cellStyle name="Normal 2 2 9 2 4 3 2 2 2 4 2" xfId="41004"/>
    <cellStyle name="Normal 2 2 9 2 4 3 2 2 2 5" xfId="41005"/>
    <cellStyle name="Normal 2 2 9 2 4 3 2 2 3" xfId="16700"/>
    <cellStyle name="Normal 2 2 9 2 4 3 2 2 3 2" xfId="41006"/>
    <cellStyle name="Normal 2 2 9 2 4 3 2 2 4" xfId="16701"/>
    <cellStyle name="Normal 2 2 9 2 4 3 2 2 4 2" xfId="41007"/>
    <cellStyle name="Normal 2 2 9 2 4 3 2 2 5" xfId="16702"/>
    <cellStyle name="Normal 2 2 9 2 4 3 2 2 5 2" xfId="41008"/>
    <cellStyle name="Normal 2 2 9 2 4 3 2 2 6" xfId="41009"/>
    <cellStyle name="Normal 2 2 9 2 4 3 2 3" xfId="16703"/>
    <cellStyle name="Normal 2 2 9 2 4 3 2 3 2" xfId="16704"/>
    <cellStyle name="Normal 2 2 9 2 4 3 2 3 2 2" xfId="16705"/>
    <cellStyle name="Normal 2 2 9 2 4 3 2 3 2 2 2" xfId="41010"/>
    <cellStyle name="Normal 2 2 9 2 4 3 2 3 2 3" xfId="16706"/>
    <cellStyle name="Normal 2 2 9 2 4 3 2 3 2 3 2" xfId="41011"/>
    <cellStyle name="Normal 2 2 9 2 4 3 2 3 2 4" xfId="16707"/>
    <cellStyle name="Normal 2 2 9 2 4 3 2 3 2 4 2" xfId="41012"/>
    <cellStyle name="Normal 2 2 9 2 4 3 2 3 2 5" xfId="41013"/>
    <cellStyle name="Normal 2 2 9 2 4 3 2 3 3" xfId="16708"/>
    <cellStyle name="Normal 2 2 9 2 4 3 2 3 3 2" xfId="41014"/>
    <cellStyle name="Normal 2 2 9 2 4 3 2 3 4" xfId="16709"/>
    <cellStyle name="Normal 2 2 9 2 4 3 2 3 4 2" xfId="41015"/>
    <cellStyle name="Normal 2 2 9 2 4 3 2 3 5" xfId="16710"/>
    <cellStyle name="Normal 2 2 9 2 4 3 2 3 5 2" xfId="41016"/>
    <cellStyle name="Normal 2 2 9 2 4 3 2 3 6" xfId="41017"/>
    <cellStyle name="Normal 2 2 9 2 4 3 2 4" xfId="16711"/>
    <cellStyle name="Normal 2 2 9 2 4 3 2 4 2" xfId="16712"/>
    <cellStyle name="Normal 2 2 9 2 4 3 2 4 2 2" xfId="41018"/>
    <cellStyle name="Normal 2 2 9 2 4 3 2 4 3" xfId="16713"/>
    <cellStyle name="Normal 2 2 9 2 4 3 2 4 3 2" xfId="41019"/>
    <cellStyle name="Normal 2 2 9 2 4 3 2 4 4" xfId="16714"/>
    <cellStyle name="Normal 2 2 9 2 4 3 2 4 4 2" xfId="41020"/>
    <cellStyle name="Normal 2 2 9 2 4 3 2 4 5" xfId="41021"/>
    <cellStyle name="Normal 2 2 9 2 4 3 2 5" xfId="16715"/>
    <cellStyle name="Normal 2 2 9 2 4 3 2 5 2" xfId="41022"/>
    <cellStyle name="Normal 2 2 9 2 4 3 2 6" xfId="16716"/>
    <cellStyle name="Normal 2 2 9 2 4 3 2 6 2" xfId="41023"/>
    <cellStyle name="Normal 2 2 9 2 4 3 2 7" xfId="16717"/>
    <cellStyle name="Normal 2 2 9 2 4 3 2 7 2" xfId="41024"/>
    <cellStyle name="Normal 2 2 9 2 4 3 2 8" xfId="41025"/>
    <cellStyle name="Normal 2 2 9 2 4 3 3" xfId="16718"/>
    <cellStyle name="Normal 2 2 9 2 4 3 3 2" xfId="16719"/>
    <cellStyle name="Normal 2 2 9 2 4 3 3 2 2" xfId="16720"/>
    <cellStyle name="Normal 2 2 9 2 4 3 3 2 2 2" xfId="16721"/>
    <cellStyle name="Normal 2 2 9 2 4 3 3 2 2 2 2" xfId="41026"/>
    <cellStyle name="Normal 2 2 9 2 4 3 3 2 2 3" xfId="16722"/>
    <cellStyle name="Normal 2 2 9 2 4 3 3 2 2 3 2" xfId="41027"/>
    <cellStyle name="Normal 2 2 9 2 4 3 3 2 2 4" xfId="16723"/>
    <cellStyle name="Normal 2 2 9 2 4 3 3 2 2 4 2" xfId="41028"/>
    <cellStyle name="Normal 2 2 9 2 4 3 3 2 2 5" xfId="41029"/>
    <cellStyle name="Normal 2 2 9 2 4 3 3 2 3" xfId="16724"/>
    <cellStyle name="Normal 2 2 9 2 4 3 3 2 3 2" xfId="41030"/>
    <cellStyle name="Normal 2 2 9 2 4 3 3 2 4" xfId="16725"/>
    <cellStyle name="Normal 2 2 9 2 4 3 3 2 4 2" xfId="41031"/>
    <cellStyle name="Normal 2 2 9 2 4 3 3 2 5" xfId="16726"/>
    <cellStyle name="Normal 2 2 9 2 4 3 3 2 5 2" xfId="41032"/>
    <cellStyle name="Normal 2 2 9 2 4 3 3 2 6" xfId="41033"/>
    <cellStyle name="Normal 2 2 9 2 4 3 3 3" xfId="16727"/>
    <cellStyle name="Normal 2 2 9 2 4 3 3 3 2" xfId="16728"/>
    <cellStyle name="Normal 2 2 9 2 4 3 3 3 2 2" xfId="16729"/>
    <cellStyle name="Normal 2 2 9 2 4 3 3 3 2 2 2" xfId="41034"/>
    <cellStyle name="Normal 2 2 9 2 4 3 3 3 2 3" xfId="16730"/>
    <cellStyle name="Normal 2 2 9 2 4 3 3 3 2 3 2" xfId="41035"/>
    <cellStyle name="Normal 2 2 9 2 4 3 3 3 2 4" xfId="16731"/>
    <cellStyle name="Normal 2 2 9 2 4 3 3 3 2 4 2" xfId="41036"/>
    <cellStyle name="Normal 2 2 9 2 4 3 3 3 2 5" xfId="41037"/>
    <cellStyle name="Normal 2 2 9 2 4 3 3 3 3" xfId="16732"/>
    <cellStyle name="Normal 2 2 9 2 4 3 3 3 3 2" xfId="41038"/>
    <cellStyle name="Normal 2 2 9 2 4 3 3 3 4" xfId="16733"/>
    <cellStyle name="Normal 2 2 9 2 4 3 3 3 4 2" xfId="41039"/>
    <cellStyle name="Normal 2 2 9 2 4 3 3 3 5" xfId="16734"/>
    <cellStyle name="Normal 2 2 9 2 4 3 3 3 5 2" xfId="41040"/>
    <cellStyle name="Normal 2 2 9 2 4 3 3 3 6" xfId="41041"/>
    <cellStyle name="Normal 2 2 9 2 4 3 3 4" xfId="16735"/>
    <cellStyle name="Normal 2 2 9 2 4 3 3 4 2" xfId="16736"/>
    <cellStyle name="Normal 2 2 9 2 4 3 3 4 2 2" xfId="41042"/>
    <cellStyle name="Normal 2 2 9 2 4 3 3 4 3" xfId="16737"/>
    <cellStyle name="Normal 2 2 9 2 4 3 3 4 3 2" xfId="41043"/>
    <cellStyle name="Normal 2 2 9 2 4 3 3 4 4" xfId="16738"/>
    <cellStyle name="Normal 2 2 9 2 4 3 3 4 4 2" xfId="41044"/>
    <cellStyle name="Normal 2 2 9 2 4 3 3 4 5" xfId="41045"/>
    <cellStyle name="Normal 2 2 9 2 4 3 3 5" xfId="16739"/>
    <cellStyle name="Normal 2 2 9 2 4 3 3 5 2" xfId="41046"/>
    <cellStyle name="Normal 2 2 9 2 4 3 3 6" xfId="16740"/>
    <cellStyle name="Normal 2 2 9 2 4 3 3 6 2" xfId="41047"/>
    <cellStyle name="Normal 2 2 9 2 4 3 3 7" xfId="16741"/>
    <cellStyle name="Normal 2 2 9 2 4 3 3 7 2" xfId="41048"/>
    <cellStyle name="Normal 2 2 9 2 4 3 3 8" xfId="41049"/>
    <cellStyle name="Normal 2 2 9 2 4 4" xfId="16742"/>
    <cellStyle name="Normal 2 2 9 2 4 4 2" xfId="16743"/>
    <cellStyle name="Normal 2 2 9 2 4 4 2 2" xfId="16744"/>
    <cellStyle name="Normal 2 2 9 2 4 4 2 2 2" xfId="16745"/>
    <cellStyle name="Normal 2 2 9 2 4 4 2 2 2 2" xfId="41050"/>
    <cellStyle name="Normal 2 2 9 2 4 4 2 2 3" xfId="16746"/>
    <cellStyle name="Normal 2 2 9 2 4 4 2 2 3 2" xfId="41051"/>
    <cellStyle name="Normal 2 2 9 2 4 4 2 2 4" xfId="16747"/>
    <cellStyle name="Normal 2 2 9 2 4 4 2 2 4 2" xfId="41052"/>
    <cellStyle name="Normal 2 2 9 2 4 4 2 2 5" xfId="41053"/>
    <cellStyle name="Normal 2 2 9 2 4 4 2 3" xfId="16748"/>
    <cellStyle name="Normal 2 2 9 2 4 4 2 3 2" xfId="41054"/>
    <cellStyle name="Normal 2 2 9 2 4 4 2 4" xfId="16749"/>
    <cellStyle name="Normal 2 2 9 2 4 4 2 4 2" xfId="41055"/>
    <cellStyle name="Normal 2 2 9 2 4 4 2 5" xfId="16750"/>
    <cellStyle name="Normal 2 2 9 2 4 4 2 5 2" xfId="41056"/>
    <cellStyle name="Normal 2 2 9 2 4 4 2 6" xfId="41057"/>
    <cellStyle name="Normal 2 2 9 2 4 4 3" xfId="16751"/>
    <cellStyle name="Normal 2 2 9 2 4 4 3 2" xfId="16752"/>
    <cellStyle name="Normal 2 2 9 2 4 4 3 2 2" xfId="16753"/>
    <cellStyle name="Normal 2 2 9 2 4 4 3 2 2 2" xfId="41058"/>
    <cellStyle name="Normal 2 2 9 2 4 4 3 2 3" xfId="16754"/>
    <cellStyle name="Normal 2 2 9 2 4 4 3 2 3 2" xfId="41059"/>
    <cellStyle name="Normal 2 2 9 2 4 4 3 2 4" xfId="16755"/>
    <cellStyle name="Normal 2 2 9 2 4 4 3 2 4 2" xfId="41060"/>
    <cellStyle name="Normal 2 2 9 2 4 4 3 2 5" xfId="41061"/>
    <cellStyle name="Normal 2 2 9 2 4 4 3 3" xfId="16756"/>
    <cellStyle name="Normal 2 2 9 2 4 4 3 3 2" xfId="41062"/>
    <cellStyle name="Normal 2 2 9 2 4 4 3 4" xfId="16757"/>
    <cellStyle name="Normal 2 2 9 2 4 4 3 4 2" xfId="41063"/>
    <cellStyle name="Normal 2 2 9 2 4 4 3 5" xfId="16758"/>
    <cellStyle name="Normal 2 2 9 2 4 4 3 5 2" xfId="41064"/>
    <cellStyle name="Normal 2 2 9 2 4 4 3 6" xfId="41065"/>
    <cellStyle name="Normal 2 2 9 2 4 4 4" xfId="16759"/>
    <cellStyle name="Normal 2 2 9 2 4 4 4 2" xfId="16760"/>
    <cellStyle name="Normal 2 2 9 2 4 4 4 2 2" xfId="41066"/>
    <cellStyle name="Normal 2 2 9 2 4 4 4 3" xfId="16761"/>
    <cellStyle name="Normal 2 2 9 2 4 4 4 3 2" xfId="41067"/>
    <cellStyle name="Normal 2 2 9 2 4 4 4 4" xfId="16762"/>
    <cellStyle name="Normal 2 2 9 2 4 4 4 4 2" xfId="41068"/>
    <cellStyle name="Normal 2 2 9 2 4 4 4 5" xfId="41069"/>
    <cellStyle name="Normal 2 2 9 2 4 4 5" xfId="16763"/>
    <cellStyle name="Normal 2 2 9 2 4 4 5 2" xfId="41070"/>
    <cellStyle name="Normal 2 2 9 2 4 4 6" xfId="16764"/>
    <cellStyle name="Normal 2 2 9 2 4 4 6 2" xfId="41071"/>
    <cellStyle name="Normal 2 2 9 2 4 4 7" xfId="16765"/>
    <cellStyle name="Normal 2 2 9 2 4 4 7 2" xfId="41072"/>
    <cellStyle name="Normal 2 2 9 2 4 4 8" xfId="41073"/>
    <cellStyle name="Normal 2 2 9 2 4 5" xfId="16766"/>
    <cellStyle name="Normal 2 2 9 2 4 5 2" xfId="16767"/>
    <cellStyle name="Normal 2 2 9 2 4 5 2 2" xfId="16768"/>
    <cellStyle name="Normal 2 2 9 2 4 5 2 2 2" xfId="16769"/>
    <cellStyle name="Normal 2 2 9 2 4 5 2 2 2 2" xfId="41074"/>
    <cellStyle name="Normal 2 2 9 2 4 5 2 2 3" xfId="16770"/>
    <cellStyle name="Normal 2 2 9 2 4 5 2 2 3 2" xfId="41075"/>
    <cellStyle name="Normal 2 2 9 2 4 5 2 2 4" xfId="16771"/>
    <cellStyle name="Normal 2 2 9 2 4 5 2 2 4 2" xfId="41076"/>
    <cellStyle name="Normal 2 2 9 2 4 5 2 2 5" xfId="41077"/>
    <cellStyle name="Normal 2 2 9 2 4 5 2 3" xfId="16772"/>
    <cellStyle name="Normal 2 2 9 2 4 5 2 3 2" xfId="41078"/>
    <cellStyle name="Normal 2 2 9 2 4 5 2 4" xfId="16773"/>
    <cellStyle name="Normal 2 2 9 2 4 5 2 4 2" xfId="41079"/>
    <cellStyle name="Normal 2 2 9 2 4 5 2 5" xfId="16774"/>
    <cellStyle name="Normal 2 2 9 2 4 5 2 5 2" xfId="41080"/>
    <cellStyle name="Normal 2 2 9 2 4 5 2 6" xfId="41081"/>
    <cellStyle name="Normal 2 2 9 2 4 5 3" xfId="16775"/>
    <cellStyle name="Normal 2 2 9 2 4 5 3 2" xfId="16776"/>
    <cellStyle name="Normal 2 2 9 2 4 5 3 2 2" xfId="16777"/>
    <cellStyle name="Normal 2 2 9 2 4 5 3 2 2 2" xfId="41082"/>
    <cellStyle name="Normal 2 2 9 2 4 5 3 2 3" xfId="16778"/>
    <cellStyle name="Normal 2 2 9 2 4 5 3 2 3 2" xfId="41083"/>
    <cellStyle name="Normal 2 2 9 2 4 5 3 2 4" xfId="16779"/>
    <cellStyle name="Normal 2 2 9 2 4 5 3 2 4 2" xfId="41084"/>
    <cellStyle name="Normal 2 2 9 2 4 5 3 2 5" xfId="41085"/>
    <cellStyle name="Normal 2 2 9 2 4 5 3 3" xfId="16780"/>
    <cellStyle name="Normal 2 2 9 2 4 5 3 3 2" xfId="41086"/>
    <cellStyle name="Normal 2 2 9 2 4 5 3 4" xfId="16781"/>
    <cellStyle name="Normal 2 2 9 2 4 5 3 4 2" xfId="41087"/>
    <cellStyle name="Normal 2 2 9 2 4 5 3 5" xfId="16782"/>
    <cellStyle name="Normal 2 2 9 2 4 5 3 5 2" xfId="41088"/>
    <cellStyle name="Normal 2 2 9 2 4 5 3 6" xfId="41089"/>
    <cellStyle name="Normal 2 2 9 2 4 5 4" xfId="16783"/>
    <cellStyle name="Normal 2 2 9 2 4 5 4 2" xfId="16784"/>
    <cellStyle name="Normal 2 2 9 2 4 5 4 2 2" xfId="41090"/>
    <cellStyle name="Normal 2 2 9 2 4 5 4 3" xfId="16785"/>
    <cellStyle name="Normal 2 2 9 2 4 5 4 3 2" xfId="41091"/>
    <cellStyle name="Normal 2 2 9 2 4 5 4 4" xfId="16786"/>
    <cellStyle name="Normal 2 2 9 2 4 5 4 4 2" xfId="41092"/>
    <cellStyle name="Normal 2 2 9 2 4 5 4 5" xfId="41093"/>
    <cellStyle name="Normal 2 2 9 2 4 5 5" xfId="16787"/>
    <cellStyle name="Normal 2 2 9 2 4 5 5 2" xfId="41094"/>
    <cellStyle name="Normal 2 2 9 2 4 5 6" xfId="16788"/>
    <cellStyle name="Normal 2 2 9 2 4 5 6 2" xfId="41095"/>
    <cellStyle name="Normal 2 2 9 2 4 5 7" xfId="16789"/>
    <cellStyle name="Normal 2 2 9 2 4 5 7 2" xfId="41096"/>
    <cellStyle name="Normal 2 2 9 2 4 5 8" xfId="41097"/>
    <cellStyle name="Normal 2 2 9 2 4 6" xfId="16790"/>
    <cellStyle name="Normal 2 2 9 2 4 7" xfId="16791"/>
    <cellStyle name="Normal 2 2 9 2 4 7 2" xfId="16792"/>
    <cellStyle name="Normal 2 2 9 2 4 7 2 2" xfId="16793"/>
    <cellStyle name="Normal 2 2 9 2 4 7 2 2 2" xfId="41098"/>
    <cellStyle name="Normal 2 2 9 2 4 7 2 3" xfId="16794"/>
    <cellStyle name="Normal 2 2 9 2 4 7 2 3 2" xfId="41099"/>
    <cellStyle name="Normal 2 2 9 2 4 7 2 4" xfId="16795"/>
    <cellStyle name="Normal 2 2 9 2 4 7 2 4 2" xfId="41100"/>
    <cellStyle name="Normal 2 2 9 2 4 7 2 5" xfId="41101"/>
    <cellStyle name="Normal 2 2 9 2 4 7 3" xfId="16796"/>
    <cellStyle name="Normal 2 2 9 2 4 7 3 2" xfId="41102"/>
    <cellStyle name="Normal 2 2 9 2 4 7 4" xfId="16797"/>
    <cellStyle name="Normal 2 2 9 2 4 7 4 2" xfId="41103"/>
    <cellStyle name="Normal 2 2 9 2 4 7 5" xfId="16798"/>
    <cellStyle name="Normal 2 2 9 2 4 7 5 2" xfId="41104"/>
    <cellStyle name="Normal 2 2 9 2 4 7 6" xfId="41105"/>
    <cellStyle name="Normal 2 2 9 2 4 8" xfId="16799"/>
    <cellStyle name="Normal 2 2 9 2 4 8 2" xfId="16800"/>
    <cellStyle name="Normal 2 2 9 2 4 8 2 2" xfId="16801"/>
    <cellStyle name="Normal 2 2 9 2 4 8 2 2 2" xfId="41106"/>
    <cellStyle name="Normal 2 2 9 2 4 8 2 3" xfId="16802"/>
    <cellStyle name="Normal 2 2 9 2 4 8 2 3 2" xfId="41107"/>
    <cellStyle name="Normal 2 2 9 2 4 8 2 4" xfId="16803"/>
    <cellStyle name="Normal 2 2 9 2 4 8 2 4 2" xfId="41108"/>
    <cellStyle name="Normal 2 2 9 2 4 8 2 5" xfId="41109"/>
    <cellStyle name="Normal 2 2 9 2 4 8 3" xfId="16804"/>
    <cellStyle name="Normal 2 2 9 2 4 8 3 2" xfId="41110"/>
    <cellStyle name="Normal 2 2 9 2 4 8 4" xfId="16805"/>
    <cellStyle name="Normal 2 2 9 2 4 8 4 2" xfId="41111"/>
    <cellStyle name="Normal 2 2 9 2 4 8 5" xfId="16806"/>
    <cellStyle name="Normal 2 2 9 2 4 8 5 2" xfId="41112"/>
    <cellStyle name="Normal 2 2 9 2 4 8 6" xfId="41113"/>
    <cellStyle name="Normal 2 2 9 2 4 9" xfId="16807"/>
    <cellStyle name="Normal 2 2 9 2 4 9 2" xfId="16808"/>
    <cellStyle name="Normal 2 2 9 2 4 9 2 2" xfId="41114"/>
    <cellStyle name="Normal 2 2 9 2 4 9 3" xfId="16809"/>
    <cellStyle name="Normal 2 2 9 2 4 9 3 2" xfId="41115"/>
    <cellStyle name="Normal 2 2 9 2 4 9 4" xfId="16810"/>
    <cellStyle name="Normal 2 2 9 2 4 9 4 2" xfId="41116"/>
    <cellStyle name="Normal 2 2 9 2 4 9 5" xfId="41117"/>
    <cellStyle name="Normal 2 2 9 2 5" xfId="16811"/>
    <cellStyle name="Normal 2 2 9 2 6" xfId="16812"/>
    <cellStyle name="Normal 2 2 9 2 7" xfId="16813"/>
    <cellStyle name="Normal 2 2 9 2 8" xfId="16814"/>
    <cellStyle name="Normal 2 2 9 2 9" xfId="16815"/>
    <cellStyle name="Normal 2 2 9 20" xfId="16816"/>
    <cellStyle name="Normal 2 2 9 20 2" xfId="16817"/>
    <cellStyle name="Normal 2 2 9 20 2 2" xfId="16818"/>
    <cellStyle name="Normal 2 2 9 20 2 2 2" xfId="41118"/>
    <cellStyle name="Normal 2 2 9 20 2 3" xfId="16819"/>
    <cellStyle name="Normal 2 2 9 20 2 3 2" xfId="41119"/>
    <cellStyle name="Normal 2 2 9 20 2 4" xfId="16820"/>
    <cellStyle name="Normal 2 2 9 20 2 4 2" xfId="41120"/>
    <cellStyle name="Normal 2 2 9 20 2 5" xfId="41121"/>
    <cellStyle name="Normal 2 2 9 20 3" xfId="16821"/>
    <cellStyle name="Normal 2 2 9 20 3 2" xfId="41122"/>
    <cellStyle name="Normal 2 2 9 20 4" xfId="16822"/>
    <cellStyle name="Normal 2 2 9 20 4 2" xfId="41123"/>
    <cellStyle name="Normal 2 2 9 20 5" xfId="16823"/>
    <cellStyle name="Normal 2 2 9 20 5 2" xfId="41124"/>
    <cellStyle name="Normal 2 2 9 20 6" xfId="41125"/>
    <cellStyle name="Normal 2 2 9 21" xfId="16824"/>
    <cellStyle name="Normal 2 2 9 21 2" xfId="16825"/>
    <cellStyle name="Normal 2 2 9 21 2 2" xfId="16826"/>
    <cellStyle name="Normal 2 2 9 21 2 2 2" xfId="41126"/>
    <cellStyle name="Normal 2 2 9 21 2 3" xfId="16827"/>
    <cellStyle name="Normal 2 2 9 21 2 3 2" xfId="41127"/>
    <cellStyle name="Normal 2 2 9 21 2 4" xfId="16828"/>
    <cellStyle name="Normal 2 2 9 21 2 4 2" xfId="41128"/>
    <cellStyle name="Normal 2 2 9 21 2 5" xfId="41129"/>
    <cellStyle name="Normal 2 2 9 21 3" xfId="16829"/>
    <cellStyle name="Normal 2 2 9 21 3 2" xfId="41130"/>
    <cellStyle name="Normal 2 2 9 21 4" xfId="16830"/>
    <cellStyle name="Normal 2 2 9 21 4 2" xfId="41131"/>
    <cellStyle name="Normal 2 2 9 21 5" xfId="16831"/>
    <cellStyle name="Normal 2 2 9 21 5 2" xfId="41132"/>
    <cellStyle name="Normal 2 2 9 21 6" xfId="41133"/>
    <cellStyle name="Normal 2 2 9 22" xfId="16832"/>
    <cellStyle name="Normal 2 2 9 22 2" xfId="16833"/>
    <cellStyle name="Normal 2 2 9 22 2 2" xfId="41134"/>
    <cellStyle name="Normal 2 2 9 22 3" xfId="16834"/>
    <cellStyle name="Normal 2 2 9 22 3 2" xfId="41135"/>
    <cellStyle name="Normal 2 2 9 22 4" xfId="16835"/>
    <cellStyle name="Normal 2 2 9 22 4 2" xfId="41136"/>
    <cellStyle name="Normal 2 2 9 22 5" xfId="41137"/>
    <cellStyle name="Normal 2 2 9 23" xfId="16836"/>
    <cellStyle name="Normal 2 2 9 23 2" xfId="41138"/>
    <cellStyle name="Normal 2 2 9 24" xfId="16837"/>
    <cellStyle name="Normal 2 2 9 24 2" xfId="41139"/>
    <cellStyle name="Normal 2 2 9 25" xfId="16838"/>
    <cellStyle name="Normal 2 2 9 25 2" xfId="41140"/>
    <cellStyle name="Normal 2 2 9 26" xfId="41141"/>
    <cellStyle name="Normal 2 2 9 3" xfId="16839"/>
    <cellStyle name="Normal 2 2 9 4" xfId="16840"/>
    <cellStyle name="Normal 2 2 9 4 10" xfId="16841"/>
    <cellStyle name="Normal 2 2 9 4 11" xfId="16842"/>
    <cellStyle name="Normal 2 2 9 4 12" xfId="16843"/>
    <cellStyle name="Normal 2 2 9 4 12 10" xfId="41142"/>
    <cellStyle name="Normal 2 2 9 4 12 2" xfId="16844"/>
    <cellStyle name="Normal 2 2 9 4 12 3" xfId="16845"/>
    <cellStyle name="Normal 2 2 9 4 12 4" xfId="16846"/>
    <cellStyle name="Normal 2 2 9 4 12 4 2" xfId="16847"/>
    <cellStyle name="Normal 2 2 9 4 12 4 2 2" xfId="16848"/>
    <cellStyle name="Normal 2 2 9 4 12 4 2 2 2" xfId="41143"/>
    <cellStyle name="Normal 2 2 9 4 12 4 2 3" xfId="16849"/>
    <cellStyle name="Normal 2 2 9 4 12 4 2 3 2" xfId="41144"/>
    <cellStyle name="Normal 2 2 9 4 12 4 2 4" xfId="16850"/>
    <cellStyle name="Normal 2 2 9 4 12 4 2 4 2" xfId="41145"/>
    <cellStyle name="Normal 2 2 9 4 12 4 2 5" xfId="41146"/>
    <cellStyle name="Normal 2 2 9 4 12 4 3" xfId="16851"/>
    <cellStyle name="Normal 2 2 9 4 12 4 3 2" xfId="41147"/>
    <cellStyle name="Normal 2 2 9 4 12 4 4" xfId="16852"/>
    <cellStyle name="Normal 2 2 9 4 12 4 4 2" xfId="41148"/>
    <cellStyle name="Normal 2 2 9 4 12 4 5" xfId="16853"/>
    <cellStyle name="Normal 2 2 9 4 12 4 5 2" xfId="41149"/>
    <cellStyle name="Normal 2 2 9 4 12 4 6" xfId="41150"/>
    <cellStyle name="Normal 2 2 9 4 12 5" xfId="16854"/>
    <cellStyle name="Normal 2 2 9 4 12 5 2" xfId="16855"/>
    <cellStyle name="Normal 2 2 9 4 12 5 2 2" xfId="16856"/>
    <cellStyle name="Normal 2 2 9 4 12 5 2 2 2" xfId="41151"/>
    <cellStyle name="Normal 2 2 9 4 12 5 2 3" xfId="16857"/>
    <cellStyle name="Normal 2 2 9 4 12 5 2 3 2" xfId="41152"/>
    <cellStyle name="Normal 2 2 9 4 12 5 2 4" xfId="16858"/>
    <cellStyle name="Normal 2 2 9 4 12 5 2 4 2" xfId="41153"/>
    <cellStyle name="Normal 2 2 9 4 12 5 2 5" xfId="41154"/>
    <cellStyle name="Normal 2 2 9 4 12 5 3" xfId="16859"/>
    <cellStyle name="Normal 2 2 9 4 12 5 3 2" xfId="41155"/>
    <cellStyle name="Normal 2 2 9 4 12 5 4" xfId="16860"/>
    <cellStyle name="Normal 2 2 9 4 12 5 4 2" xfId="41156"/>
    <cellStyle name="Normal 2 2 9 4 12 5 5" xfId="16861"/>
    <cellStyle name="Normal 2 2 9 4 12 5 5 2" xfId="41157"/>
    <cellStyle name="Normal 2 2 9 4 12 5 6" xfId="41158"/>
    <cellStyle name="Normal 2 2 9 4 12 6" xfId="16862"/>
    <cellStyle name="Normal 2 2 9 4 12 6 2" xfId="16863"/>
    <cellStyle name="Normal 2 2 9 4 12 6 2 2" xfId="41159"/>
    <cellStyle name="Normal 2 2 9 4 12 6 3" xfId="16864"/>
    <cellStyle name="Normal 2 2 9 4 12 6 3 2" xfId="41160"/>
    <cellStyle name="Normal 2 2 9 4 12 6 4" xfId="16865"/>
    <cellStyle name="Normal 2 2 9 4 12 6 4 2" xfId="41161"/>
    <cellStyle name="Normal 2 2 9 4 12 6 5" xfId="41162"/>
    <cellStyle name="Normal 2 2 9 4 12 7" xfId="16866"/>
    <cellStyle name="Normal 2 2 9 4 12 7 2" xfId="41163"/>
    <cellStyle name="Normal 2 2 9 4 12 8" xfId="16867"/>
    <cellStyle name="Normal 2 2 9 4 12 8 2" xfId="41164"/>
    <cellStyle name="Normal 2 2 9 4 12 9" xfId="16868"/>
    <cellStyle name="Normal 2 2 9 4 12 9 2" xfId="41165"/>
    <cellStyle name="Normal 2 2 9 4 13" xfId="16869"/>
    <cellStyle name="Normal 2 2 9 4 14" xfId="16870"/>
    <cellStyle name="Normal 2 2 9 4 15" xfId="16871"/>
    <cellStyle name="Normal 2 2 9 4 16" xfId="16872"/>
    <cellStyle name="Normal 2 2 9 4 16 2" xfId="16873"/>
    <cellStyle name="Normal 2 2 9 4 16 2 2" xfId="16874"/>
    <cellStyle name="Normal 2 2 9 4 16 2 2 2" xfId="16875"/>
    <cellStyle name="Normal 2 2 9 4 16 2 2 2 2" xfId="41166"/>
    <cellStyle name="Normal 2 2 9 4 16 2 2 3" xfId="16876"/>
    <cellStyle name="Normal 2 2 9 4 16 2 2 3 2" xfId="41167"/>
    <cellStyle name="Normal 2 2 9 4 16 2 2 4" xfId="16877"/>
    <cellStyle name="Normal 2 2 9 4 16 2 2 4 2" xfId="41168"/>
    <cellStyle name="Normal 2 2 9 4 16 2 2 5" xfId="41169"/>
    <cellStyle name="Normal 2 2 9 4 16 2 3" xfId="16878"/>
    <cellStyle name="Normal 2 2 9 4 16 2 3 2" xfId="41170"/>
    <cellStyle name="Normal 2 2 9 4 16 2 4" xfId="16879"/>
    <cellStyle name="Normal 2 2 9 4 16 2 4 2" xfId="41171"/>
    <cellStyle name="Normal 2 2 9 4 16 2 5" xfId="16880"/>
    <cellStyle name="Normal 2 2 9 4 16 2 5 2" xfId="41172"/>
    <cellStyle name="Normal 2 2 9 4 16 2 6" xfId="41173"/>
    <cellStyle name="Normal 2 2 9 4 16 3" xfId="16881"/>
    <cellStyle name="Normal 2 2 9 4 16 3 2" xfId="16882"/>
    <cellStyle name="Normal 2 2 9 4 16 3 2 2" xfId="16883"/>
    <cellStyle name="Normal 2 2 9 4 16 3 2 2 2" xfId="41174"/>
    <cellStyle name="Normal 2 2 9 4 16 3 2 3" xfId="16884"/>
    <cellStyle name="Normal 2 2 9 4 16 3 2 3 2" xfId="41175"/>
    <cellStyle name="Normal 2 2 9 4 16 3 2 4" xfId="16885"/>
    <cellStyle name="Normal 2 2 9 4 16 3 2 4 2" xfId="41176"/>
    <cellStyle name="Normal 2 2 9 4 16 3 2 5" xfId="41177"/>
    <cellStyle name="Normal 2 2 9 4 16 3 3" xfId="16886"/>
    <cellStyle name="Normal 2 2 9 4 16 3 3 2" xfId="41178"/>
    <cellStyle name="Normal 2 2 9 4 16 3 4" xfId="16887"/>
    <cellStyle name="Normal 2 2 9 4 16 3 4 2" xfId="41179"/>
    <cellStyle name="Normal 2 2 9 4 16 3 5" xfId="16888"/>
    <cellStyle name="Normal 2 2 9 4 16 3 5 2" xfId="41180"/>
    <cellStyle name="Normal 2 2 9 4 16 3 6" xfId="41181"/>
    <cellStyle name="Normal 2 2 9 4 16 4" xfId="16889"/>
    <cellStyle name="Normal 2 2 9 4 16 4 2" xfId="16890"/>
    <cellStyle name="Normal 2 2 9 4 16 4 2 2" xfId="41182"/>
    <cellStyle name="Normal 2 2 9 4 16 4 3" xfId="16891"/>
    <cellStyle name="Normal 2 2 9 4 16 4 3 2" xfId="41183"/>
    <cellStyle name="Normal 2 2 9 4 16 4 4" xfId="16892"/>
    <cellStyle name="Normal 2 2 9 4 16 4 4 2" xfId="41184"/>
    <cellStyle name="Normal 2 2 9 4 16 4 5" xfId="41185"/>
    <cellStyle name="Normal 2 2 9 4 16 5" xfId="16893"/>
    <cellStyle name="Normal 2 2 9 4 16 5 2" xfId="41186"/>
    <cellStyle name="Normal 2 2 9 4 16 6" xfId="16894"/>
    <cellStyle name="Normal 2 2 9 4 16 6 2" xfId="41187"/>
    <cellStyle name="Normal 2 2 9 4 16 7" xfId="16895"/>
    <cellStyle name="Normal 2 2 9 4 16 7 2" xfId="41188"/>
    <cellStyle name="Normal 2 2 9 4 16 8" xfId="41189"/>
    <cellStyle name="Normal 2 2 9 4 2" xfId="16896"/>
    <cellStyle name="Normal 2 2 9 4 2 10" xfId="16897"/>
    <cellStyle name="Normal 2 2 9 4 2 10 2" xfId="41190"/>
    <cellStyle name="Normal 2 2 9 4 2 11" xfId="16898"/>
    <cellStyle name="Normal 2 2 9 4 2 11 2" xfId="41191"/>
    <cellStyle name="Normal 2 2 9 4 2 12" xfId="16899"/>
    <cellStyle name="Normal 2 2 9 4 2 12 2" xfId="41192"/>
    <cellStyle name="Normal 2 2 9 4 2 13" xfId="41193"/>
    <cellStyle name="Normal 2 2 9 4 2 2" xfId="16900"/>
    <cellStyle name="Normal 2 2 9 4 2 2 2" xfId="16901"/>
    <cellStyle name="Normal 2 2 9 4 2 2 2 10" xfId="41194"/>
    <cellStyle name="Normal 2 2 9 4 2 2 2 2" xfId="16902"/>
    <cellStyle name="Normal 2 2 9 4 2 2 2 3" xfId="16903"/>
    <cellStyle name="Normal 2 2 9 4 2 2 2 4" xfId="16904"/>
    <cellStyle name="Normal 2 2 9 4 2 2 2 4 2" xfId="16905"/>
    <cellStyle name="Normal 2 2 9 4 2 2 2 4 2 2" xfId="16906"/>
    <cellStyle name="Normal 2 2 9 4 2 2 2 4 2 2 2" xfId="41195"/>
    <cellStyle name="Normal 2 2 9 4 2 2 2 4 2 3" xfId="16907"/>
    <cellStyle name="Normal 2 2 9 4 2 2 2 4 2 3 2" xfId="41196"/>
    <cellStyle name="Normal 2 2 9 4 2 2 2 4 2 4" xfId="16908"/>
    <cellStyle name="Normal 2 2 9 4 2 2 2 4 2 4 2" xfId="41197"/>
    <cellStyle name="Normal 2 2 9 4 2 2 2 4 2 5" xfId="41198"/>
    <cellStyle name="Normal 2 2 9 4 2 2 2 4 3" xfId="16909"/>
    <cellStyle name="Normal 2 2 9 4 2 2 2 4 3 2" xfId="41199"/>
    <cellStyle name="Normal 2 2 9 4 2 2 2 4 4" xfId="16910"/>
    <cellStyle name="Normal 2 2 9 4 2 2 2 4 4 2" xfId="41200"/>
    <cellStyle name="Normal 2 2 9 4 2 2 2 4 5" xfId="16911"/>
    <cellStyle name="Normal 2 2 9 4 2 2 2 4 5 2" xfId="41201"/>
    <cellStyle name="Normal 2 2 9 4 2 2 2 4 6" xfId="41202"/>
    <cellStyle name="Normal 2 2 9 4 2 2 2 5" xfId="16912"/>
    <cellStyle name="Normal 2 2 9 4 2 2 2 5 2" xfId="16913"/>
    <cellStyle name="Normal 2 2 9 4 2 2 2 5 2 2" xfId="16914"/>
    <cellStyle name="Normal 2 2 9 4 2 2 2 5 2 2 2" xfId="41203"/>
    <cellStyle name="Normal 2 2 9 4 2 2 2 5 2 3" xfId="16915"/>
    <cellStyle name="Normal 2 2 9 4 2 2 2 5 2 3 2" xfId="41204"/>
    <cellStyle name="Normal 2 2 9 4 2 2 2 5 2 4" xfId="16916"/>
    <cellStyle name="Normal 2 2 9 4 2 2 2 5 2 4 2" xfId="41205"/>
    <cellStyle name="Normal 2 2 9 4 2 2 2 5 2 5" xfId="41206"/>
    <cellStyle name="Normal 2 2 9 4 2 2 2 5 3" xfId="16917"/>
    <cellStyle name="Normal 2 2 9 4 2 2 2 5 3 2" xfId="41207"/>
    <cellStyle name="Normal 2 2 9 4 2 2 2 5 4" xfId="16918"/>
    <cellStyle name="Normal 2 2 9 4 2 2 2 5 4 2" xfId="41208"/>
    <cellStyle name="Normal 2 2 9 4 2 2 2 5 5" xfId="16919"/>
    <cellStyle name="Normal 2 2 9 4 2 2 2 5 5 2" xfId="41209"/>
    <cellStyle name="Normal 2 2 9 4 2 2 2 5 6" xfId="41210"/>
    <cellStyle name="Normal 2 2 9 4 2 2 2 6" xfId="16920"/>
    <cellStyle name="Normal 2 2 9 4 2 2 2 6 2" xfId="16921"/>
    <cellStyle name="Normal 2 2 9 4 2 2 2 6 2 2" xfId="41211"/>
    <cellStyle name="Normal 2 2 9 4 2 2 2 6 3" xfId="16922"/>
    <cellStyle name="Normal 2 2 9 4 2 2 2 6 3 2" xfId="41212"/>
    <cellStyle name="Normal 2 2 9 4 2 2 2 6 4" xfId="16923"/>
    <cellStyle name="Normal 2 2 9 4 2 2 2 6 4 2" xfId="41213"/>
    <cellStyle name="Normal 2 2 9 4 2 2 2 6 5" xfId="41214"/>
    <cellStyle name="Normal 2 2 9 4 2 2 2 7" xfId="16924"/>
    <cellStyle name="Normal 2 2 9 4 2 2 2 7 2" xfId="41215"/>
    <cellStyle name="Normal 2 2 9 4 2 2 2 8" xfId="16925"/>
    <cellStyle name="Normal 2 2 9 4 2 2 2 8 2" xfId="41216"/>
    <cellStyle name="Normal 2 2 9 4 2 2 2 9" xfId="16926"/>
    <cellStyle name="Normal 2 2 9 4 2 2 2 9 2" xfId="41217"/>
    <cellStyle name="Normal 2 2 9 4 2 2 3" xfId="16927"/>
    <cellStyle name="Normal 2 2 9 4 2 2 4" xfId="16928"/>
    <cellStyle name="Normal 2 2 9 4 2 2 5" xfId="16929"/>
    <cellStyle name="Normal 2 2 9 4 2 2 6" xfId="16930"/>
    <cellStyle name="Normal 2 2 9 4 2 2 6 2" xfId="16931"/>
    <cellStyle name="Normal 2 2 9 4 2 2 6 2 2" xfId="16932"/>
    <cellStyle name="Normal 2 2 9 4 2 2 6 2 2 2" xfId="16933"/>
    <cellStyle name="Normal 2 2 9 4 2 2 6 2 2 2 2" xfId="41218"/>
    <cellStyle name="Normal 2 2 9 4 2 2 6 2 2 3" xfId="16934"/>
    <cellStyle name="Normal 2 2 9 4 2 2 6 2 2 3 2" xfId="41219"/>
    <cellStyle name="Normal 2 2 9 4 2 2 6 2 2 4" xfId="16935"/>
    <cellStyle name="Normal 2 2 9 4 2 2 6 2 2 4 2" xfId="41220"/>
    <cellStyle name="Normal 2 2 9 4 2 2 6 2 2 5" xfId="41221"/>
    <cellStyle name="Normal 2 2 9 4 2 2 6 2 3" xfId="16936"/>
    <cellStyle name="Normal 2 2 9 4 2 2 6 2 3 2" xfId="41222"/>
    <cellStyle name="Normal 2 2 9 4 2 2 6 2 4" xfId="16937"/>
    <cellStyle name="Normal 2 2 9 4 2 2 6 2 4 2" xfId="41223"/>
    <cellStyle name="Normal 2 2 9 4 2 2 6 2 5" xfId="16938"/>
    <cellStyle name="Normal 2 2 9 4 2 2 6 2 5 2" xfId="41224"/>
    <cellStyle name="Normal 2 2 9 4 2 2 6 2 6" xfId="41225"/>
    <cellStyle name="Normal 2 2 9 4 2 2 6 3" xfId="16939"/>
    <cellStyle name="Normal 2 2 9 4 2 2 6 3 2" xfId="16940"/>
    <cellStyle name="Normal 2 2 9 4 2 2 6 3 2 2" xfId="16941"/>
    <cellStyle name="Normal 2 2 9 4 2 2 6 3 2 2 2" xfId="41226"/>
    <cellStyle name="Normal 2 2 9 4 2 2 6 3 2 3" xfId="16942"/>
    <cellStyle name="Normal 2 2 9 4 2 2 6 3 2 3 2" xfId="41227"/>
    <cellStyle name="Normal 2 2 9 4 2 2 6 3 2 4" xfId="16943"/>
    <cellStyle name="Normal 2 2 9 4 2 2 6 3 2 4 2" xfId="41228"/>
    <cellStyle name="Normal 2 2 9 4 2 2 6 3 2 5" xfId="41229"/>
    <cellStyle name="Normal 2 2 9 4 2 2 6 3 3" xfId="16944"/>
    <cellStyle name="Normal 2 2 9 4 2 2 6 3 3 2" xfId="41230"/>
    <cellStyle name="Normal 2 2 9 4 2 2 6 3 4" xfId="16945"/>
    <cellStyle name="Normal 2 2 9 4 2 2 6 3 4 2" xfId="41231"/>
    <cellStyle name="Normal 2 2 9 4 2 2 6 3 5" xfId="16946"/>
    <cellStyle name="Normal 2 2 9 4 2 2 6 3 5 2" xfId="41232"/>
    <cellStyle name="Normal 2 2 9 4 2 2 6 3 6" xfId="41233"/>
    <cellStyle name="Normal 2 2 9 4 2 2 6 4" xfId="16947"/>
    <cellStyle name="Normal 2 2 9 4 2 2 6 4 2" xfId="16948"/>
    <cellStyle name="Normal 2 2 9 4 2 2 6 4 2 2" xfId="41234"/>
    <cellStyle name="Normal 2 2 9 4 2 2 6 4 3" xfId="16949"/>
    <cellStyle name="Normal 2 2 9 4 2 2 6 4 3 2" xfId="41235"/>
    <cellStyle name="Normal 2 2 9 4 2 2 6 4 4" xfId="16950"/>
    <cellStyle name="Normal 2 2 9 4 2 2 6 4 4 2" xfId="41236"/>
    <cellStyle name="Normal 2 2 9 4 2 2 6 4 5" xfId="41237"/>
    <cellStyle name="Normal 2 2 9 4 2 2 6 5" xfId="16951"/>
    <cellStyle name="Normal 2 2 9 4 2 2 6 5 2" xfId="41238"/>
    <cellStyle name="Normal 2 2 9 4 2 2 6 6" xfId="16952"/>
    <cellStyle name="Normal 2 2 9 4 2 2 6 6 2" xfId="41239"/>
    <cellStyle name="Normal 2 2 9 4 2 2 6 7" xfId="16953"/>
    <cellStyle name="Normal 2 2 9 4 2 2 6 7 2" xfId="41240"/>
    <cellStyle name="Normal 2 2 9 4 2 2 6 8" xfId="41241"/>
    <cellStyle name="Normal 2 2 9 4 2 3" xfId="16954"/>
    <cellStyle name="Normal 2 2 9 4 2 3 2" xfId="16955"/>
    <cellStyle name="Normal 2 2 9 4 2 3 2 2" xfId="16956"/>
    <cellStyle name="Normal 2 2 9 4 2 3 2 2 2" xfId="16957"/>
    <cellStyle name="Normal 2 2 9 4 2 3 2 2 2 2" xfId="16958"/>
    <cellStyle name="Normal 2 2 9 4 2 3 2 2 2 2 2" xfId="41242"/>
    <cellStyle name="Normal 2 2 9 4 2 3 2 2 2 3" xfId="16959"/>
    <cellStyle name="Normal 2 2 9 4 2 3 2 2 2 3 2" xfId="41243"/>
    <cellStyle name="Normal 2 2 9 4 2 3 2 2 2 4" xfId="16960"/>
    <cellStyle name="Normal 2 2 9 4 2 3 2 2 2 4 2" xfId="41244"/>
    <cellStyle name="Normal 2 2 9 4 2 3 2 2 2 5" xfId="41245"/>
    <cellStyle name="Normal 2 2 9 4 2 3 2 2 3" xfId="16961"/>
    <cellStyle name="Normal 2 2 9 4 2 3 2 2 3 2" xfId="41246"/>
    <cellStyle name="Normal 2 2 9 4 2 3 2 2 4" xfId="16962"/>
    <cellStyle name="Normal 2 2 9 4 2 3 2 2 4 2" xfId="41247"/>
    <cellStyle name="Normal 2 2 9 4 2 3 2 2 5" xfId="16963"/>
    <cellStyle name="Normal 2 2 9 4 2 3 2 2 5 2" xfId="41248"/>
    <cellStyle name="Normal 2 2 9 4 2 3 2 2 6" xfId="41249"/>
    <cellStyle name="Normal 2 2 9 4 2 3 2 3" xfId="16964"/>
    <cellStyle name="Normal 2 2 9 4 2 3 2 3 2" xfId="16965"/>
    <cellStyle name="Normal 2 2 9 4 2 3 2 3 2 2" xfId="16966"/>
    <cellStyle name="Normal 2 2 9 4 2 3 2 3 2 2 2" xfId="41250"/>
    <cellStyle name="Normal 2 2 9 4 2 3 2 3 2 3" xfId="16967"/>
    <cellStyle name="Normal 2 2 9 4 2 3 2 3 2 3 2" xfId="41251"/>
    <cellStyle name="Normal 2 2 9 4 2 3 2 3 2 4" xfId="16968"/>
    <cellStyle name="Normal 2 2 9 4 2 3 2 3 2 4 2" xfId="41252"/>
    <cellStyle name="Normal 2 2 9 4 2 3 2 3 2 5" xfId="41253"/>
    <cellStyle name="Normal 2 2 9 4 2 3 2 3 3" xfId="16969"/>
    <cellStyle name="Normal 2 2 9 4 2 3 2 3 3 2" xfId="41254"/>
    <cellStyle name="Normal 2 2 9 4 2 3 2 3 4" xfId="16970"/>
    <cellStyle name="Normal 2 2 9 4 2 3 2 3 4 2" xfId="41255"/>
    <cellStyle name="Normal 2 2 9 4 2 3 2 3 5" xfId="16971"/>
    <cellStyle name="Normal 2 2 9 4 2 3 2 3 5 2" xfId="41256"/>
    <cellStyle name="Normal 2 2 9 4 2 3 2 3 6" xfId="41257"/>
    <cellStyle name="Normal 2 2 9 4 2 3 2 4" xfId="16972"/>
    <cellStyle name="Normal 2 2 9 4 2 3 2 4 2" xfId="16973"/>
    <cellStyle name="Normal 2 2 9 4 2 3 2 4 2 2" xfId="41258"/>
    <cellStyle name="Normal 2 2 9 4 2 3 2 4 3" xfId="16974"/>
    <cellStyle name="Normal 2 2 9 4 2 3 2 4 3 2" xfId="41259"/>
    <cellStyle name="Normal 2 2 9 4 2 3 2 4 4" xfId="16975"/>
    <cellStyle name="Normal 2 2 9 4 2 3 2 4 4 2" xfId="41260"/>
    <cellStyle name="Normal 2 2 9 4 2 3 2 4 5" xfId="41261"/>
    <cellStyle name="Normal 2 2 9 4 2 3 2 5" xfId="16976"/>
    <cellStyle name="Normal 2 2 9 4 2 3 2 5 2" xfId="41262"/>
    <cellStyle name="Normal 2 2 9 4 2 3 2 6" xfId="16977"/>
    <cellStyle name="Normal 2 2 9 4 2 3 2 6 2" xfId="41263"/>
    <cellStyle name="Normal 2 2 9 4 2 3 2 7" xfId="16978"/>
    <cellStyle name="Normal 2 2 9 4 2 3 2 7 2" xfId="41264"/>
    <cellStyle name="Normal 2 2 9 4 2 3 2 8" xfId="41265"/>
    <cellStyle name="Normal 2 2 9 4 2 3 3" xfId="16979"/>
    <cellStyle name="Normal 2 2 9 4 2 3 3 2" xfId="16980"/>
    <cellStyle name="Normal 2 2 9 4 2 3 3 2 2" xfId="16981"/>
    <cellStyle name="Normal 2 2 9 4 2 3 3 2 2 2" xfId="16982"/>
    <cellStyle name="Normal 2 2 9 4 2 3 3 2 2 2 2" xfId="41266"/>
    <cellStyle name="Normal 2 2 9 4 2 3 3 2 2 3" xfId="16983"/>
    <cellStyle name="Normal 2 2 9 4 2 3 3 2 2 3 2" xfId="41267"/>
    <cellStyle name="Normal 2 2 9 4 2 3 3 2 2 4" xfId="16984"/>
    <cellStyle name="Normal 2 2 9 4 2 3 3 2 2 4 2" xfId="41268"/>
    <cellStyle name="Normal 2 2 9 4 2 3 3 2 2 5" xfId="41269"/>
    <cellStyle name="Normal 2 2 9 4 2 3 3 2 3" xfId="16985"/>
    <cellStyle name="Normal 2 2 9 4 2 3 3 2 3 2" xfId="41270"/>
    <cellStyle name="Normal 2 2 9 4 2 3 3 2 4" xfId="16986"/>
    <cellStyle name="Normal 2 2 9 4 2 3 3 2 4 2" xfId="41271"/>
    <cellStyle name="Normal 2 2 9 4 2 3 3 2 5" xfId="16987"/>
    <cellStyle name="Normal 2 2 9 4 2 3 3 2 5 2" xfId="41272"/>
    <cellStyle name="Normal 2 2 9 4 2 3 3 2 6" xfId="41273"/>
    <cellStyle name="Normal 2 2 9 4 2 3 3 3" xfId="16988"/>
    <cellStyle name="Normal 2 2 9 4 2 3 3 3 2" xfId="16989"/>
    <cellStyle name="Normal 2 2 9 4 2 3 3 3 2 2" xfId="16990"/>
    <cellStyle name="Normal 2 2 9 4 2 3 3 3 2 2 2" xfId="41274"/>
    <cellStyle name="Normal 2 2 9 4 2 3 3 3 2 3" xfId="16991"/>
    <cellStyle name="Normal 2 2 9 4 2 3 3 3 2 3 2" xfId="41275"/>
    <cellStyle name="Normal 2 2 9 4 2 3 3 3 2 4" xfId="16992"/>
    <cellStyle name="Normal 2 2 9 4 2 3 3 3 2 4 2" xfId="41276"/>
    <cellStyle name="Normal 2 2 9 4 2 3 3 3 2 5" xfId="41277"/>
    <cellStyle name="Normal 2 2 9 4 2 3 3 3 3" xfId="16993"/>
    <cellStyle name="Normal 2 2 9 4 2 3 3 3 3 2" xfId="41278"/>
    <cellStyle name="Normal 2 2 9 4 2 3 3 3 4" xfId="16994"/>
    <cellStyle name="Normal 2 2 9 4 2 3 3 3 4 2" xfId="41279"/>
    <cellStyle name="Normal 2 2 9 4 2 3 3 3 5" xfId="16995"/>
    <cellStyle name="Normal 2 2 9 4 2 3 3 3 5 2" xfId="41280"/>
    <cellStyle name="Normal 2 2 9 4 2 3 3 3 6" xfId="41281"/>
    <cellStyle name="Normal 2 2 9 4 2 3 3 4" xfId="16996"/>
    <cellStyle name="Normal 2 2 9 4 2 3 3 4 2" xfId="16997"/>
    <cellStyle name="Normal 2 2 9 4 2 3 3 4 2 2" xfId="41282"/>
    <cellStyle name="Normal 2 2 9 4 2 3 3 4 3" xfId="16998"/>
    <cellStyle name="Normal 2 2 9 4 2 3 3 4 3 2" xfId="41283"/>
    <cellStyle name="Normal 2 2 9 4 2 3 3 4 4" xfId="16999"/>
    <cellStyle name="Normal 2 2 9 4 2 3 3 4 4 2" xfId="41284"/>
    <cellStyle name="Normal 2 2 9 4 2 3 3 4 5" xfId="41285"/>
    <cellStyle name="Normal 2 2 9 4 2 3 3 5" xfId="17000"/>
    <cellStyle name="Normal 2 2 9 4 2 3 3 5 2" xfId="41286"/>
    <cellStyle name="Normal 2 2 9 4 2 3 3 6" xfId="17001"/>
    <cellStyle name="Normal 2 2 9 4 2 3 3 6 2" xfId="41287"/>
    <cellStyle name="Normal 2 2 9 4 2 3 3 7" xfId="17002"/>
    <cellStyle name="Normal 2 2 9 4 2 3 3 7 2" xfId="41288"/>
    <cellStyle name="Normal 2 2 9 4 2 3 3 8" xfId="41289"/>
    <cellStyle name="Normal 2 2 9 4 2 4" xfId="17003"/>
    <cellStyle name="Normal 2 2 9 4 2 4 2" xfId="17004"/>
    <cellStyle name="Normal 2 2 9 4 2 4 2 2" xfId="17005"/>
    <cellStyle name="Normal 2 2 9 4 2 4 2 2 2" xfId="17006"/>
    <cellStyle name="Normal 2 2 9 4 2 4 2 2 2 2" xfId="41290"/>
    <cellStyle name="Normal 2 2 9 4 2 4 2 2 3" xfId="17007"/>
    <cellStyle name="Normal 2 2 9 4 2 4 2 2 3 2" xfId="41291"/>
    <cellStyle name="Normal 2 2 9 4 2 4 2 2 4" xfId="17008"/>
    <cellStyle name="Normal 2 2 9 4 2 4 2 2 4 2" xfId="41292"/>
    <cellStyle name="Normal 2 2 9 4 2 4 2 2 5" xfId="41293"/>
    <cellStyle name="Normal 2 2 9 4 2 4 2 3" xfId="17009"/>
    <cellStyle name="Normal 2 2 9 4 2 4 2 3 2" xfId="41294"/>
    <cellStyle name="Normal 2 2 9 4 2 4 2 4" xfId="17010"/>
    <cellStyle name="Normal 2 2 9 4 2 4 2 4 2" xfId="41295"/>
    <cellStyle name="Normal 2 2 9 4 2 4 2 5" xfId="17011"/>
    <cellStyle name="Normal 2 2 9 4 2 4 2 5 2" xfId="41296"/>
    <cellStyle name="Normal 2 2 9 4 2 4 2 6" xfId="41297"/>
    <cellStyle name="Normal 2 2 9 4 2 4 3" xfId="17012"/>
    <cellStyle name="Normal 2 2 9 4 2 4 3 2" xfId="17013"/>
    <cellStyle name="Normal 2 2 9 4 2 4 3 2 2" xfId="17014"/>
    <cellStyle name="Normal 2 2 9 4 2 4 3 2 2 2" xfId="41298"/>
    <cellStyle name="Normal 2 2 9 4 2 4 3 2 3" xfId="17015"/>
    <cellStyle name="Normal 2 2 9 4 2 4 3 2 3 2" xfId="41299"/>
    <cellStyle name="Normal 2 2 9 4 2 4 3 2 4" xfId="17016"/>
    <cellStyle name="Normal 2 2 9 4 2 4 3 2 4 2" xfId="41300"/>
    <cellStyle name="Normal 2 2 9 4 2 4 3 2 5" xfId="41301"/>
    <cellStyle name="Normal 2 2 9 4 2 4 3 3" xfId="17017"/>
    <cellStyle name="Normal 2 2 9 4 2 4 3 3 2" xfId="41302"/>
    <cellStyle name="Normal 2 2 9 4 2 4 3 4" xfId="17018"/>
    <cellStyle name="Normal 2 2 9 4 2 4 3 4 2" xfId="41303"/>
    <cellStyle name="Normal 2 2 9 4 2 4 3 5" xfId="17019"/>
    <cellStyle name="Normal 2 2 9 4 2 4 3 5 2" xfId="41304"/>
    <cellStyle name="Normal 2 2 9 4 2 4 3 6" xfId="41305"/>
    <cellStyle name="Normal 2 2 9 4 2 4 4" xfId="17020"/>
    <cellStyle name="Normal 2 2 9 4 2 4 4 2" xfId="17021"/>
    <cellStyle name="Normal 2 2 9 4 2 4 4 2 2" xfId="41306"/>
    <cellStyle name="Normal 2 2 9 4 2 4 4 3" xfId="17022"/>
    <cellStyle name="Normal 2 2 9 4 2 4 4 3 2" xfId="41307"/>
    <cellStyle name="Normal 2 2 9 4 2 4 4 4" xfId="17023"/>
    <cellStyle name="Normal 2 2 9 4 2 4 4 4 2" xfId="41308"/>
    <cellStyle name="Normal 2 2 9 4 2 4 4 5" xfId="41309"/>
    <cellStyle name="Normal 2 2 9 4 2 4 5" xfId="17024"/>
    <cellStyle name="Normal 2 2 9 4 2 4 5 2" xfId="41310"/>
    <cellStyle name="Normal 2 2 9 4 2 4 6" xfId="17025"/>
    <cellStyle name="Normal 2 2 9 4 2 4 6 2" xfId="41311"/>
    <cellStyle name="Normal 2 2 9 4 2 4 7" xfId="17026"/>
    <cellStyle name="Normal 2 2 9 4 2 4 7 2" xfId="41312"/>
    <cellStyle name="Normal 2 2 9 4 2 4 8" xfId="41313"/>
    <cellStyle name="Normal 2 2 9 4 2 5" xfId="17027"/>
    <cellStyle name="Normal 2 2 9 4 2 5 2" xfId="17028"/>
    <cellStyle name="Normal 2 2 9 4 2 5 2 2" xfId="17029"/>
    <cellStyle name="Normal 2 2 9 4 2 5 2 2 2" xfId="17030"/>
    <cellStyle name="Normal 2 2 9 4 2 5 2 2 2 2" xfId="41314"/>
    <cellStyle name="Normal 2 2 9 4 2 5 2 2 3" xfId="17031"/>
    <cellStyle name="Normal 2 2 9 4 2 5 2 2 3 2" xfId="41315"/>
    <cellStyle name="Normal 2 2 9 4 2 5 2 2 4" xfId="17032"/>
    <cellStyle name="Normal 2 2 9 4 2 5 2 2 4 2" xfId="41316"/>
    <cellStyle name="Normal 2 2 9 4 2 5 2 2 5" xfId="41317"/>
    <cellStyle name="Normal 2 2 9 4 2 5 2 3" xfId="17033"/>
    <cellStyle name="Normal 2 2 9 4 2 5 2 3 2" xfId="41318"/>
    <cellStyle name="Normal 2 2 9 4 2 5 2 4" xfId="17034"/>
    <cellStyle name="Normal 2 2 9 4 2 5 2 4 2" xfId="41319"/>
    <cellStyle name="Normal 2 2 9 4 2 5 2 5" xfId="17035"/>
    <cellStyle name="Normal 2 2 9 4 2 5 2 5 2" xfId="41320"/>
    <cellStyle name="Normal 2 2 9 4 2 5 2 6" xfId="41321"/>
    <cellStyle name="Normal 2 2 9 4 2 5 3" xfId="17036"/>
    <cellStyle name="Normal 2 2 9 4 2 5 3 2" xfId="17037"/>
    <cellStyle name="Normal 2 2 9 4 2 5 3 2 2" xfId="17038"/>
    <cellStyle name="Normal 2 2 9 4 2 5 3 2 2 2" xfId="41322"/>
    <cellStyle name="Normal 2 2 9 4 2 5 3 2 3" xfId="17039"/>
    <cellStyle name="Normal 2 2 9 4 2 5 3 2 3 2" xfId="41323"/>
    <cellStyle name="Normal 2 2 9 4 2 5 3 2 4" xfId="17040"/>
    <cellStyle name="Normal 2 2 9 4 2 5 3 2 4 2" xfId="41324"/>
    <cellStyle name="Normal 2 2 9 4 2 5 3 2 5" xfId="41325"/>
    <cellStyle name="Normal 2 2 9 4 2 5 3 3" xfId="17041"/>
    <cellStyle name="Normal 2 2 9 4 2 5 3 3 2" xfId="41326"/>
    <cellStyle name="Normal 2 2 9 4 2 5 3 4" xfId="17042"/>
    <cellStyle name="Normal 2 2 9 4 2 5 3 4 2" xfId="41327"/>
    <cellStyle name="Normal 2 2 9 4 2 5 3 5" xfId="17043"/>
    <cellStyle name="Normal 2 2 9 4 2 5 3 5 2" xfId="41328"/>
    <cellStyle name="Normal 2 2 9 4 2 5 3 6" xfId="41329"/>
    <cellStyle name="Normal 2 2 9 4 2 5 4" xfId="17044"/>
    <cellStyle name="Normal 2 2 9 4 2 5 4 2" xfId="17045"/>
    <cellStyle name="Normal 2 2 9 4 2 5 4 2 2" xfId="41330"/>
    <cellStyle name="Normal 2 2 9 4 2 5 4 3" xfId="17046"/>
    <cellStyle name="Normal 2 2 9 4 2 5 4 3 2" xfId="41331"/>
    <cellStyle name="Normal 2 2 9 4 2 5 4 4" xfId="17047"/>
    <cellStyle name="Normal 2 2 9 4 2 5 4 4 2" xfId="41332"/>
    <cellStyle name="Normal 2 2 9 4 2 5 4 5" xfId="41333"/>
    <cellStyle name="Normal 2 2 9 4 2 5 5" xfId="17048"/>
    <cellStyle name="Normal 2 2 9 4 2 5 5 2" xfId="41334"/>
    <cellStyle name="Normal 2 2 9 4 2 5 6" xfId="17049"/>
    <cellStyle name="Normal 2 2 9 4 2 5 6 2" xfId="41335"/>
    <cellStyle name="Normal 2 2 9 4 2 5 7" xfId="17050"/>
    <cellStyle name="Normal 2 2 9 4 2 5 7 2" xfId="41336"/>
    <cellStyle name="Normal 2 2 9 4 2 5 8" xfId="41337"/>
    <cellStyle name="Normal 2 2 9 4 2 6" xfId="17051"/>
    <cellStyle name="Normal 2 2 9 4 2 7" xfId="17052"/>
    <cellStyle name="Normal 2 2 9 4 2 7 2" xfId="17053"/>
    <cellStyle name="Normal 2 2 9 4 2 7 2 2" xfId="17054"/>
    <cellStyle name="Normal 2 2 9 4 2 7 2 2 2" xfId="41338"/>
    <cellStyle name="Normal 2 2 9 4 2 7 2 3" xfId="17055"/>
    <cellStyle name="Normal 2 2 9 4 2 7 2 3 2" xfId="41339"/>
    <cellStyle name="Normal 2 2 9 4 2 7 2 4" xfId="17056"/>
    <cellStyle name="Normal 2 2 9 4 2 7 2 4 2" xfId="41340"/>
    <cellStyle name="Normal 2 2 9 4 2 7 2 5" xfId="41341"/>
    <cellStyle name="Normal 2 2 9 4 2 7 3" xfId="17057"/>
    <cellStyle name="Normal 2 2 9 4 2 7 3 2" xfId="41342"/>
    <cellStyle name="Normal 2 2 9 4 2 7 4" xfId="17058"/>
    <cellStyle name="Normal 2 2 9 4 2 7 4 2" xfId="41343"/>
    <cellStyle name="Normal 2 2 9 4 2 7 5" xfId="17059"/>
    <cellStyle name="Normal 2 2 9 4 2 7 5 2" xfId="41344"/>
    <cellStyle name="Normal 2 2 9 4 2 7 6" xfId="41345"/>
    <cellStyle name="Normal 2 2 9 4 2 8" xfId="17060"/>
    <cellStyle name="Normal 2 2 9 4 2 8 2" xfId="17061"/>
    <cellStyle name="Normal 2 2 9 4 2 8 2 2" xfId="17062"/>
    <cellStyle name="Normal 2 2 9 4 2 8 2 2 2" xfId="41346"/>
    <cellStyle name="Normal 2 2 9 4 2 8 2 3" xfId="17063"/>
    <cellStyle name="Normal 2 2 9 4 2 8 2 3 2" xfId="41347"/>
    <cellStyle name="Normal 2 2 9 4 2 8 2 4" xfId="17064"/>
    <cellStyle name="Normal 2 2 9 4 2 8 2 4 2" xfId="41348"/>
    <cellStyle name="Normal 2 2 9 4 2 8 2 5" xfId="41349"/>
    <cellStyle name="Normal 2 2 9 4 2 8 3" xfId="17065"/>
    <cellStyle name="Normal 2 2 9 4 2 8 3 2" xfId="41350"/>
    <cellStyle name="Normal 2 2 9 4 2 8 4" xfId="17066"/>
    <cellStyle name="Normal 2 2 9 4 2 8 4 2" xfId="41351"/>
    <cellStyle name="Normal 2 2 9 4 2 8 5" xfId="17067"/>
    <cellStyle name="Normal 2 2 9 4 2 8 5 2" xfId="41352"/>
    <cellStyle name="Normal 2 2 9 4 2 8 6" xfId="41353"/>
    <cellStyle name="Normal 2 2 9 4 2 9" xfId="17068"/>
    <cellStyle name="Normal 2 2 9 4 2 9 2" xfId="17069"/>
    <cellStyle name="Normal 2 2 9 4 2 9 2 2" xfId="41354"/>
    <cellStyle name="Normal 2 2 9 4 2 9 3" xfId="17070"/>
    <cellStyle name="Normal 2 2 9 4 2 9 3 2" xfId="41355"/>
    <cellStyle name="Normal 2 2 9 4 2 9 4" xfId="17071"/>
    <cellStyle name="Normal 2 2 9 4 2 9 4 2" xfId="41356"/>
    <cellStyle name="Normal 2 2 9 4 2 9 5" xfId="41357"/>
    <cellStyle name="Normal 2 2 9 4 3" xfId="17072"/>
    <cellStyle name="Normal 2 2 9 4 4" xfId="17073"/>
    <cellStyle name="Normal 2 2 9 4 5" xfId="17074"/>
    <cellStyle name="Normal 2 2 9 4 6" xfId="17075"/>
    <cellStyle name="Normal 2 2 9 4 7" xfId="17076"/>
    <cellStyle name="Normal 2 2 9 4 8" xfId="17077"/>
    <cellStyle name="Normal 2 2 9 4 9" xfId="17078"/>
    <cellStyle name="Normal 2 2 9 5" xfId="17079"/>
    <cellStyle name="Normal 2 2 9 6" xfId="17080"/>
    <cellStyle name="Normal 2 2 9 6 2" xfId="17081"/>
    <cellStyle name="Normal 2 2 9 6 2 10" xfId="17082"/>
    <cellStyle name="Normal 2 2 9 6 2 10 2" xfId="41358"/>
    <cellStyle name="Normal 2 2 9 6 2 11" xfId="17083"/>
    <cellStyle name="Normal 2 2 9 6 2 11 2" xfId="41359"/>
    <cellStyle name="Normal 2 2 9 6 2 12" xfId="17084"/>
    <cellStyle name="Normal 2 2 9 6 2 12 2" xfId="41360"/>
    <cellStyle name="Normal 2 2 9 6 2 13" xfId="41361"/>
    <cellStyle name="Normal 2 2 9 6 2 2" xfId="17085"/>
    <cellStyle name="Normal 2 2 9 6 2 2 2" xfId="17086"/>
    <cellStyle name="Normal 2 2 9 6 2 2 2 2" xfId="17087"/>
    <cellStyle name="Normal 2 2 9 6 2 2 2 2 2" xfId="17088"/>
    <cellStyle name="Normal 2 2 9 6 2 2 2 2 2 2" xfId="17089"/>
    <cellStyle name="Normal 2 2 9 6 2 2 2 2 2 2 2" xfId="41362"/>
    <cellStyle name="Normal 2 2 9 6 2 2 2 2 2 3" xfId="17090"/>
    <cellStyle name="Normal 2 2 9 6 2 2 2 2 2 3 2" xfId="41363"/>
    <cellStyle name="Normal 2 2 9 6 2 2 2 2 2 4" xfId="17091"/>
    <cellStyle name="Normal 2 2 9 6 2 2 2 2 2 4 2" xfId="41364"/>
    <cellStyle name="Normal 2 2 9 6 2 2 2 2 2 5" xfId="41365"/>
    <cellStyle name="Normal 2 2 9 6 2 2 2 2 3" xfId="17092"/>
    <cellStyle name="Normal 2 2 9 6 2 2 2 2 3 2" xfId="41366"/>
    <cellStyle name="Normal 2 2 9 6 2 2 2 2 4" xfId="17093"/>
    <cellStyle name="Normal 2 2 9 6 2 2 2 2 4 2" xfId="41367"/>
    <cellStyle name="Normal 2 2 9 6 2 2 2 2 5" xfId="17094"/>
    <cellStyle name="Normal 2 2 9 6 2 2 2 2 5 2" xfId="41368"/>
    <cellStyle name="Normal 2 2 9 6 2 2 2 2 6" xfId="41369"/>
    <cellStyle name="Normal 2 2 9 6 2 2 2 3" xfId="17095"/>
    <cellStyle name="Normal 2 2 9 6 2 2 2 3 2" xfId="17096"/>
    <cellStyle name="Normal 2 2 9 6 2 2 2 3 2 2" xfId="17097"/>
    <cellStyle name="Normal 2 2 9 6 2 2 2 3 2 2 2" xfId="41370"/>
    <cellStyle name="Normal 2 2 9 6 2 2 2 3 2 3" xfId="17098"/>
    <cellStyle name="Normal 2 2 9 6 2 2 2 3 2 3 2" xfId="41371"/>
    <cellStyle name="Normal 2 2 9 6 2 2 2 3 2 4" xfId="17099"/>
    <cellStyle name="Normal 2 2 9 6 2 2 2 3 2 4 2" xfId="41372"/>
    <cellStyle name="Normal 2 2 9 6 2 2 2 3 2 5" xfId="41373"/>
    <cellStyle name="Normal 2 2 9 6 2 2 2 3 3" xfId="17100"/>
    <cellStyle name="Normal 2 2 9 6 2 2 2 3 3 2" xfId="41374"/>
    <cellStyle name="Normal 2 2 9 6 2 2 2 3 4" xfId="17101"/>
    <cellStyle name="Normal 2 2 9 6 2 2 2 3 4 2" xfId="41375"/>
    <cellStyle name="Normal 2 2 9 6 2 2 2 3 5" xfId="17102"/>
    <cellStyle name="Normal 2 2 9 6 2 2 2 3 5 2" xfId="41376"/>
    <cellStyle name="Normal 2 2 9 6 2 2 2 3 6" xfId="41377"/>
    <cellStyle name="Normal 2 2 9 6 2 2 2 4" xfId="17103"/>
    <cellStyle name="Normal 2 2 9 6 2 2 2 4 2" xfId="17104"/>
    <cellStyle name="Normal 2 2 9 6 2 2 2 4 2 2" xfId="41378"/>
    <cellStyle name="Normal 2 2 9 6 2 2 2 4 3" xfId="17105"/>
    <cellStyle name="Normal 2 2 9 6 2 2 2 4 3 2" xfId="41379"/>
    <cellStyle name="Normal 2 2 9 6 2 2 2 4 4" xfId="17106"/>
    <cellStyle name="Normal 2 2 9 6 2 2 2 4 4 2" xfId="41380"/>
    <cellStyle name="Normal 2 2 9 6 2 2 2 4 5" xfId="41381"/>
    <cellStyle name="Normal 2 2 9 6 2 2 2 5" xfId="17107"/>
    <cellStyle name="Normal 2 2 9 6 2 2 2 5 2" xfId="41382"/>
    <cellStyle name="Normal 2 2 9 6 2 2 2 6" xfId="17108"/>
    <cellStyle name="Normal 2 2 9 6 2 2 2 6 2" xfId="41383"/>
    <cellStyle name="Normal 2 2 9 6 2 2 2 7" xfId="17109"/>
    <cellStyle name="Normal 2 2 9 6 2 2 2 7 2" xfId="41384"/>
    <cellStyle name="Normal 2 2 9 6 2 2 2 8" xfId="41385"/>
    <cellStyle name="Normal 2 2 9 6 2 2 3" xfId="17110"/>
    <cellStyle name="Normal 2 2 9 6 2 2 3 2" xfId="17111"/>
    <cellStyle name="Normal 2 2 9 6 2 2 3 2 2" xfId="17112"/>
    <cellStyle name="Normal 2 2 9 6 2 2 3 2 2 2" xfId="17113"/>
    <cellStyle name="Normal 2 2 9 6 2 2 3 2 2 2 2" xfId="41386"/>
    <cellStyle name="Normal 2 2 9 6 2 2 3 2 2 3" xfId="17114"/>
    <cellStyle name="Normal 2 2 9 6 2 2 3 2 2 3 2" xfId="41387"/>
    <cellStyle name="Normal 2 2 9 6 2 2 3 2 2 4" xfId="17115"/>
    <cellStyle name="Normal 2 2 9 6 2 2 3 2 2 4 2" xfId="41388"/>
    <cellStyle name="Normal 2 2 9 6 2 2 3 2 2 5" xfId="41389"/>
    <cellStyle name="Normal 2 2 9 6 2 2 3 2 3" xfId="17116"/>
    <cellStyle name="Normal 2 2 9 6 2 2 3 2 3 2" xfId="41390"/>
    <cellStyle name="Normal 2 2 9 6 2 2 3 2 4" xfId="17117"/>
    <cellStyle name="Normal 2 2 9 6 2 2 3 2 4 2" xfId="41391"/>
    <cellStyle name="Normal 2 2 9 6 2 2 3 2 5" xfId="17118"/>
    <cellStyle name="Normal 2 2 9 6 2 2 3 2 5 2" xfId="41392"/>
    <cellStyle name="Normal 2 2 9 6 2 2 3 2 6" xfId="41393"/>
    <cellStyle name="Normal 2 2 9 6 2 2 3 3" xfId="17119"/>
    <cellStyle name="Normal 2 2 9 6 2 2 3 3 2" xfId="17120"/>
    <cellStyle name="Normal 2 2 9 6 2 2 3 3 2 2" xfId="17121"/>
    <cellStyle name="Normal 2 2 9 6 2 2 3 3 2 2 2" xfId="41394"/>
    <cellStyle name="Normal 2 2 9 6 2 2 3 3 2 3" xfId="17122"/>
    <cellStyle name="Normal 2 2 9 6 2 2 3 3 2 3 2" xfId="41395"/>
    <cellStyle name="Normal 2 2 9 6 2 2 3 3 2 4" xfId="17123"/>
    <cellStyle name="Normal 2 2 9 6 2 2 3 3 2 4 2" xfId="41396"/>
    <cellStyle name="Normal 2 2 9 6 2 2 3 3 2 5" xfId="41397"/>
    <cellStyle name="Normal 2 2 9 6 2 2 3 3 3" xfId="17124"/>
    <cellStyle name="Normal 2 2 9 6 2 2 3 3 3 2" xfId="41398"/>
    <cellStyle name="Normal 2 2 9 6 2 2 3 3 4" xfId="17125"/>
    <cellStyle name="Normal 2 2 9 6 2 2 3 3 4 2" xfId="41399"/>
    <cellStyle name="Normal 2 2 9 6 2 2 3 3 5" xfId="17126"/>
    <cellStyle name="Normal 2 2 9 6 2 2 3 3 5 2" xfId="41400"/>
    <cellStyle name="Normal 2 2 9 6 2 2 3 3 6" xfId="41401"/>
    <cellStyle name="Normal 2 2 9 6 2 2 3 4" xfId="17127"/>
    <cellStyle name="Normal 2 2 9 6 2 2 3 4 2" xfId="17128"/>
    <cellStyle name="Normal 2 2 9 6 2 2 3 4 2 2" xfId="41402"/>
    <cellStyle name="Normal 2 2 9 6 2 2 3 4 3" xfId="17129"/>
    <cellStyle name="Normal 2 2 9 6 2 2 3 4 3 2" xfId="41403"/>
    <cellStyle name="Normal 2 2 9 6 2 2 3 4 4" xfId="17130"/>
    <cellStyle name="Normal 2 2 9 6 2 2 3 4 4 2" xfId="41404"/>
    <cellStyle name="Normal 2 2 9 6 2 2 3 4 5" xfId="41405"/>
    <cellStyle name="Normal 2 2 9 6 2 2 3 5" xfId="17131"/>
    <cellStyle name="Normal 2 2 9 6 2 2 3 5 2" xfId="41406"/>
    <cellStyle name="Normal 2 2 9 6 2 2 3 6" xfId="17132"/>
    <cellStyle name="Normal 2 2 9 6 2 2 3 6 2" xfId="41407"/>
    <cellStyle name="Normal 2 2 9 6 2 2 3 7" xfId="17133"/>
    <cellStyle name="Normal 2 2 9 6 2 2 3 7 2" xfId="41408"/>
    <cellStyle name="Normal 2 2 9 6 2 2 3 8" xfId="41409"/>
    <cellStyle name="Normal 2 2 9 6 2 3" xfId="17134"/>
    <cellStyle name="Normal 2 2 9 6 2 3 2" xfId="17135"/>
    <cellStyle name="Normal 2 2 9 6 2 3 2 2" xfId="17136"/>
    <cellStyle name="Normal 2 2 9 6 2 3 2 2 2" xfId="17137"/>
    <cellStyle name="Normal 2 2 9 6 2 3 2 2 2 2" xfId="41410"/>
    <cellStyle name="Normal 2 2 9 6 2 3 2 2 3" xfId="17138"/>
    <cellStyle name="Normal 2 2 9 6 2 3 2 2 3 2" xfId="41411"/>
    <cellStyle name="Normal 2 2 9 6 2 3 2 2 4" xfId="17139"/>
    <cellStyle name="Normal 2 2 9 6 2 3 2 2 4 2" xfId="41412"/>
    <cellStyle name="Normal 2 2 9 6 2 3 2 2 5" xfId="41413"/>
    <cellStyle name="Normal 2 2 9 6 2 3 2 3" xfId="17140"/>
    <cellStyle name="Normal 2 2 9 6 2 3 2 3 2" xfId="41414"/>
    <cellStyle name="Normal 2 2 9 6 2 3 2 4" xfId="17141"/>
    <cellStyle name="Normal 2 2 9 6 2 3 2 4 2" xfId="41415"/>
    <cellStyle name="Normal 2 2 9 6 2 3 2 5" xfId="17142"/>
    <cellStyle name="Normal 2 2 9 6 2 3 2 5 2" xfId="41416"/>
    <cellStyle name="Normal 2 2 9 6 2 3 2 6" xfId="41417"/>
    <cellStyle name="Normal 2 2 9 6 2 3 3" xfId="17143"/>
    <cellStyle name="Normal 2 2 9 6 2 3 3 2" xfId="17144"/>
    <cellStyle name="Normal 2 2 9 6 2 3 3 2 2" xfId="17145"/>
    <cellStyle name="Normal 2 2 9 6 2 3 3 2 2 2" xfId="41418"/>
    <cellStyle name="Normal 2 2 9 6 2 3 3 2 3" xfId="17146"/>
    <cellStyle name="Normal 2 2 9 6 2 3 3 2 3 2" xfId="41419"/>
    <cellStyle name="Normal 2 2 9 6 2 3 3 2 4" xfId="17147"/>
    <cellStyle name="Normal 2 2 9 6 2 3 3 2 4 2" xfId="41420"/>
    <cellStyle name="Normal 2 2 9 6 2 3 3 2 5" xfId="41421"/>
    <cellStyle name="Normal 2 2 9 6 2 3 3 3" xfId="17148"/>
    <cellStyle name="Normal 2 2 9 6 2 3 3 3 2" xfId="41422"/>
    <cellStyle name="Normal 2 2 9 6 2 3 3 4" xfId="17149"/>
    <cellStyle name="Normal 2 2 9 6 2 3 3 4 2" xfId="41423"/>
    <cellStyle name="Normal 2 2 9 6 2 3 3 5" xfId="17150"/>
    <cellStyle name="Normal 2 2 9 6 2 3 3 5 2" xfId="41424"/>
    <cellStyle name="Normal 2 2 9 6 2 3 3 6" xfId="41425"/>
    <cellStyle name="Normal 2 2 9 6 2 3 4" xfId="17151"/>
    <cellStyle name="Normal 2 2 9 6 2 3 4 2" xfId="17152"/>
    <cellStyle name="Normal 2 2 9 6 2 3 4 2 2" xfId="41426"/>
    <cellStyle name="Normal 2 2 9 6 2 3 4 3" xfId="17153"/>
    <cellStyle name="Normal 2 2 9 6 2 3 4 3 2" xfId="41427"/>
    <cellStyle name="Normal 2 2 9 6 2 3 4 4" xfId="17154"/>
    <cellStyle name="Normal 2 2 9 6 2 3 4 4 2" xfId="41428"/>
    <cellStyle name="Normal 2 2 9 6 2 3 4 5" xfId="41429"/>
    <cellStyle name="Normal 2 2 9 6 2 3 5" xfId="17155"/>
    <cellStyle name="Normal 2 2 9 6 2 3 5 2" xfId="41430"/>
    <cellStyle name="Normal 2 2 9 6 2 3 6" xfId="17156"/>
    <cellStyle name="Normal 2 2 9 6 2 3 6 2" xfId="41431"/>
    <cellStyle name="Normal 2 2 9 6 2 3 7" xfId="17157"/>
    <cellStyle name="Normal 2 2 9 6 2 3 7 2" xfId="41432"/>
    <cellStyle name="Normal 2 2 9 6 2 3 8" xfId="41433"/>
    <cellStyle name="Normal 2 2 9 6 2 4" xfId="17158"/>
    <cellStyle name="Normal 2 2 9 6 2 4 2" xfId="17159"/>
    <cellStyle name="Normal 2 2 9 6 2 4 2 2" xfId="17160"/>
    <cellStyle name="Normal 2 2 9 6 2 4 2 2 2" xfId="17161"/>
    <cellStyle name="Normal 2 2 9 6 2 4 2 2 2 2" xfId="41434"/>
    <cellStyle name="Normal 2 2 9 6 2 4 2 2 3" xfId="17162"/>
    <cellStyle name="Normal 2 2 9 6 2 4 2 2 3 2" xfId="41435"/>
    <cellStyle name="Normal 2 2 9 6 2 4 2 2 4" xfId="17163"/>
    <cellStyle name="Normal 2 2 9 6 2 4 2 2 4 2" xfId="41436"/>
    <cellStyle name="Normal 2 2 9 6 2 4 2 2 5" xfId="41437"/>
    <cellStyle name="Normal 2 2 9 6 2 4 2 3" xfId="17164"/>
    <cellStyle name="Normal 2 2 9 6 2 4 2 3 2" xfId="41438"/>
    <cellStyle name="Normal 2 2 9 6 2 4 2 4" xfId="17165"/>
    <cellStyle name="Normal 2 2 9 6 2 4 2 4 2" xfId="41439"/>
    <cellStyle name="Normal 2 2 9 6 2 4 2 5" xfId="17166"/>
    <cellStyle name="Normal 2 2 9 6 2 4 2 5 2" xfId="41440"/>
    <cellStyle name="Normal 2 2 9 6 2 4 2 6" xfId="41441"/>
    <cellStyle name="Normal 2 2 9 6 2 4 3" xfId="17167"/>
    <cellStyle name="Normal 2 2 9 6 2 4 3 2" xfId="17168"/>
    <cellStyle name="Normal 2 2 9 6 2 4 3 2 2" xfId="17169"/>
    <cellStyle name="Normal 2 2 9 6 2 4 3 2 2 2" xfId="41442"/>
    <cellStyle name="Normal 2 2 9 6 2 4 3 2 3" xfId="17170"/>
    <cellStyle name="Normal 2 2 9 6 2 4 3 2 3 2" xfId="41443"/>
    <cellStyle name="Normal 2 2 9 6 2 4 3 2 4" xfId="17171"/>
    <cellStyle name="Normal 2 2 9 6 2 4 3 2 4 2" xfId="41444"/>
    <cellStyle name="Normal 2 2 9 6 2 4 3 2 5" xfId="41445"/>
    <cellStyle name="Normal 2 2 9 6 2 4 3 3" xfId="17172"/>
    <cellStyle name="Normal 2 2 9 6 2 4 3 3 2" xfId="41446"/>
    <cellStyle name="Normal 2 2 9 6 2 4 3 4" xfId="17173"/>
    <cellStyle name="Normal 2 2 9 6 2 4 3 4 2" xfId="41447"/>
    <cellStyle name="Normal 2 2 9 6 2 4 3 5" xfId="17174"/>
    <cellStyle name="Normal 2 2 9 6 2 4 3 5 2" xfId="41448"/>
    <cellStyle name="Normal 2 2 9 6 2 4 3 6" xfId="41449"/>
    <cellStyle name="Normal 2 2 9 6 2 4 4" xfId="17175"/>
    <cellStyle name="Normal 2 2 9 6 2 4 4 2" xfId="17176"/>
    <cellStyle name="Normal 2 2 9 6 2 4 4 2 2" xfId="41450"/>
    <cellStyle name="Normal 2 2 9 6 2 4 4 3" xfId="17177"/>
    <cellStyle name="Normal 2 2 9 6 2 4 4 3 2" xfId="41451"/>
    <cellStyle name="Normal 2 2 9 6 2 4 4 4" xfId="17178"/>
    <cellStyle name="Normal 2 2 9 6 2 4 4 4 2" xfId="41452"/>
    <cellStyle name="Normal 2 2 9 6 2 4 4 5" xfId="41453"/>
    <cellStyle name="Normal 2 2 9 6 2 4 5" xfId="17179"/>
    <cellStyle name="Normal 2 2 9 6 2 4 5 2" xfId="41454"/>
    <cellStyle name="Normal 2 2 9 6 2 4 6" xfId="17180"/>
    <cellStyle name="Normal 2 2 9 6 2 4 6 2" xfId="41455"/>
    <cellStyle name="Normal 2 2 9 6 2 4 7" xfId="17181"/>
    <cellStyle name="Normal 2 2 9 6 2 4 7 2" xfId="41456"/>
    <cellStyle name="Normal 2 2 9 6 2 4 8" xfId="41457"/>
    <cellStyle name="Normal 2 2 9 6 2 5" xfId="17182"/>
    <cellStyle name="Normal 2 2 9 6 2 5 2" xfId="17183"/>
    <cellStyle name="Normal 2 2 9 6 2 5 2 2" xfId="17184"/>
    <cellStyle name="Normal 2 2 9 6 2 5 2 2 2" xfId="17185"/>
    <cellStyle name="Normal 2 2 9 6 2 5 2 2 2 2" xfId="41458"/>
    <cellStyle name="Normal 2 2 9 6 2 5 2 2 3" xfId="17186"/>
    <cellStyle name="Normal 2 2 9 6 2 5 2 2 3 2" xfId="41459"/>
    <cellStyle name="Normal 2 2 9 6 2 5 2 2 4" xfId="17187"/>
    <cellStyle name="Normal 2 2 9 6 2 5 2 2 4 2" xfId="41460"/>
    <cellStyle name="Normal 2 2 9 6 2 5 2 2 5" xfId="41461"/>
    <cellStyle name="Normal 2 2 9 6 2 5 2 3" xfId="17188"/>
    <cellStyle name="Normal 2 2 9 6 2 5 2 3 2" xfId="41462"/>
    <cellStyle name="Normal 2 2 9 6 2 5 2 4" xfId="17189"/>
    <cellStyle name="Normal 2 2 9 6 2 5 2 4 2" xfId="41463"/>
    <cellStyle name="Normal 2 2 9 6 2 5 2 5" xfId="17190"/>
    <cellStyle name="Normal 2 2 9 6 2 5 2 5 2" xfId="41464"/>
    <cellStyle name="Normal 2 2 9 6 2 5 2 6" xfId="41465"/>
    <cellStyle name="Normal 2 2 9 6 2 5 3" xfId="17191"/>
    <cellStyle name="Normal 2 2 9 6 2 5 3 2" xfId="17192"/>
    <cellStyle name="Normal 2 2 9 6 2 5 3 2 2" xfId="17193"/>
    <cellStyle name="Normal 2 2 9 6 2 5 3 2 2 2" xfId="41466"/>
    <cellStyle name="Normal 2 2 9 6 2 5 3 2 3" xfId="17194"/>
    <cellStyle name="Normal 2 2 9 6 2 5 3 2 3 2" xfId="41467"/>
    <cellStyle name="Normal 2 2 9 6 2 5 3 2 4" xfId="17195"/>
    <cellStyle name="Normal 2 2 9 6 2 5 3 2 4 2" xfId="41468"/>
    <cellStyle name="Normal 2 2 9 6 2 5 3 2 5" xfId="41469"/>
    <cellStyle name="Normal 2 2 9 6 2 5 3 3" xfId="17196"/>
    <cellStyle name="Normal 2 2 9 6 2 5 3 3 2" xfId="41470"/>
    <cellStyle name="Normal 2 2 9 6 2 5 3 4" xfId="17197"/>
    <cellStyle name="Normal 2 2 9 6 2 5 3 4 2" xfId="41471"/>
    <cellStyle name="Normal 2 2 9 6 2 5 3 5" xfId="17198"/>
    <cellStyle name="Normal 2 2 9 6 2 5 3 5 2" xfId="41472"/>
    <cellStyle name="Normal 2 2 9 6 2 5 3 6" xfId="41473"/>
    <cellStyle name="Normal 2 2 9 6 2 5 4" xfId="17199"/>
    <cellStyle name="Normal 2 2 9 6 2 5 4 2" xfId="17200"/>
    <cellStyle name="Normal 2 2 9 6 2 5 4 2 2" xfId="41474"/>
    <cellStyle name="Normal 2 2 9 6 2 5 4 3" xfId="17201"/>
    <cellStyle name="Normal 2 2 9 6 2 5 4 3 2" xfId="41475"/>
    <cellStyle name="Normal 2 2 9 6 2 5 4 4" xfId="17202"/>
    <cellStyle name="Normal 2 2 9 6 2 5 4 4 2" xfId="41476"/>
    <cellStyle name="Normal 2 2 9 6 2 5 4 5" xfId="41477"/>
    <cellStyle name="Normal 2 2 9 6 2 5 5" xfId="17203"/>
    <cellStyle name="Normal 2 2 9 6 2 5 5 2" xfId="41478"/>
    <cellStyle name="Normal 2 2 9 6 2 5 6" xfId="17204"/>
    <cellStyle name="Normal 2 2 9 6 2 5 6 2" xfId="41479"/>
    <cellStyle name="Normal 2 2 9 6 2 5 7" xfId="17205"/>
    <cellStyle name="Normal 2 2 9 6 2 5 7 2" xfId="41480"/>
    <cellStyle name="Normal 2 2 9 6 2 5 8" xfId="41481"/>
    <cellStyle name="Normal 2 2 9 6 2 6" xfId="17206"/>
    <cellStyle name="Normal 2 2 9 6 2 7" xfId="17207"/>
    <cellStyle name="Normal 2 2 9 6 2 7 2" xfId="17208"/>
    <cellStyle name="Normal 2 2 9 6 2 7 2 2" xfId="17209"/>
    <cellStyle name="Normal 2 2 9 6 2 7 2 2 2" xfId="41482"/>
    <cellStyle name="Normal 2 2 9 6 2 7 2 3" xfId="17210"/>
    <cellStyle name="Normal 2 2 9 6 2 7 2 3 2" xfId="41483"/>
    <cellStyle name="Normal 2 2 9 6 2 7 2 4" xfId="17211"/>
    <cellStyle name="Normal 2 2 9 6 2 7 2 4 2" xfId="41484"/>
    <cellStyle name="Normal 2 2 9 6 2 7 2 5" xfId="41485"/>
    <cellStyle name="Normal 2 2 9 6 2 7 3" xfId="17212"/>
    <cellStyle name="Normal 2 2 9 6 2 7 3 2" xfId="41486"/>
    <cellStyle name="Normal 2 2 9 6 2 7 4" xfId="17213"/>
    <cellStyle name="Normal 2 2 9 6 2 7 4 2" xfId="41487"/>
    <cellStyle name="Normal 2 2 9 6 2 7 5" xfId="17214"/>
    <cellStyle name="Normal 2 2 9 6 2 7 5 2" xfId="41488"/>
    <cellStyle name="Normal 2 2 9 6 2 7 6" xfId="41489"/>
    <cellStyle name="Normal 2 2 9 6 2 8" xfId="17215"/>
    <cellStyle name="Normal 2 2 9 6 2 8 2" xfId="17216"/>
    <cellStyle name="Normal 2 2 9 6 2 8 2 2" xfId="17217"/>
    <cellStyle name="Normal 2 2 9 6 2 8 2 2 2" xfId="41490"/>
    <cellStyle name="Normal 2 2 9 6 2 8 2 3" xfId="17218"/>
    <cellStyle name="Normal 2 2 9 6 2 8 2 3 2" xfId="41491"/>
    <cellStyle name="Normal 2 2 9 6 2 8 2 4" xfId="17219"/>
    <cellStyle name="Normal 2 2 9 6 2 8 2 4 2" xfId="41492"/>
    <cellStyle name="Normal 2 2 9 6 2 8 2 5" xfId="41493"/>
    <cellStyle name="Normal 2 2 9 6 2 8 3" xfId="17220"/>
    <cellStyle name="Normal 2 2 9 6 2 8 3 2" xfId="41494"/>
    <cellStyle name="Normal 2 2 9 6 2 8 4" xfId="17221"/>
    <cellStyle name="Normal 2 2 9 6 2 8 4 2" xfId="41495"/>
    <cellStyle name="Normal 2 2 9 6 2 8 5" xfId="17222"/>
    <cellStyle name="Normal 2 2 9 6 2 8 5 2" xfId="41496"/>
    <cellStyle name="Normal 2 2 9 6 2 8 6" xfId="41497"/>
    <cellStyle name="Normal 2 2 9 6 2 9" xfId="17223"/>
    <cellStyle name="Normal 2 2 9 6 2 9 2" xfId="17224"/>
    <cellStyle name="Normal 2 2 9 6 2 9 2 2" xfId="41498"/>
    <cellStyle name="Normal 2 2 9 6 2 9 3" xfId="17225"/>
    <cellStyle name="Normal 2 2 9 6 2 9 3 2" xfId="41499"/>
    <cellStyle name="Normal 2 2 9 6 2 9 4" xfId="17226"/>
    <cellStyle name="Normal 2 2 9 6 2 9 4 2" xfId="41500"/>
    <cellStyle name="Normal 2 2 9 6 2 9 5" xfId="41501"/>
    <cellStyle name="Normal 2 2 9 6 3" xfId="17227"/>
    <cellStyle name="Normal 2 2 9 6 3 10" xfId="41502"/>
    <cellStyle name="Normal 2 2 9 6 3 2" xfId="17228"/>
    <cellStyle name="Normal 2 2 9 6 3 3" xfId="17229"/>
    <cellStyle name="Normal 2 2 9 6 3 4" xfId="17230"/>
    <cellStyle name="Normal 2 2 9 6 3 4 2" xfId="17231"/>
    <cellStyle name="Normal 2 2 9 6 3 4 2 2" xfId="17232"/>
    <cellStyle name="Normal 2 2 9 6 3 4 2 2 2" xfId="41503"/>
    <cellStyle name="Normal 2 2 9 6 3 4 2 3" xfId="17233"/>
    <cellStyle name="Normal 2 2 9 6 3 4 2 3 2" xfId="41504"/>
    <cellStyle name="Normal 2 2 9 6 3 4 2 4" xfId="17234"/>
    <cellStyle name="Normal 2 2 9 6 3 4 2 4 2" xfId="41505"/>
    <cellStyle name="Normal 2 2 9 6 3 4 2 5" xfId="41506"/>
    <cellStyle name="Normal 2 2 9 6 3 4 3" xfId="17235"/>
    <cellStyle name="Normal 2 2 9 6 3 4 3 2" xfId="41507"/>
    <cellStyle name="Normal 2 2 9 6 3 4 4" xfId="17236"/>
    <cellStyle name="Normal 2 2 9 6 3 4 4 2" xfId="41508"/>
    <cellStyle name="Normal 2 2 9 6 3 4 5" xfId="17237"/>
    <cellStyle name="Normal 2 2 9 6 3 4 5 2" xfId="41509"/>
    <cellStyle name="Normal 2 2 9 6 3 4 6" xfId="41510"/>
    <cellStyle name="Normal 2 2 9 6 3 5" xfId="17238"/>
    <cellStyle name="Normal 2 2 9 6 3 5 2" xfId="17239"/>
    <cellStyle name="Normal 2 2 9 6 3 5 2 2" xfId="17240"/>
    <cellStyle name="Normal 2 2 9 6 3 5 2 2 2" xfId="41511"/>
    <cellStyle name="Normal 2 2 9 6 3 5 2 3" xfId="17241"/>
    <cellStyle name="Normal 2 2 9 6 3 5 2 3 2" xfId="41512"/>
    <cellStyle name="Normal 2 2 9 6 3 5 2 4" xfId="17242"/>
    <cellStyle name="Normal 2 2 9 6 3 5 2 4 2" xfId="41513"/>
    <cellStyle name="Normal 2 2 9 6 3 5 2 5" xfId="41514"/>
    <cellStyle name="Normal 2 2 9 6 3 5 3" xfId="17243"/>
    <cellStyle name="Normal 2 2 9 6 3 5 3 2" xfId="41515"/>
    <cellStyle name="Normal 2 2 9 6 3 5 4" xfId="17244"/>
    <cellStyle name="Normal 2 2 9 6 3 5 4 2" xfId="41516"/>
    <cellStyle name="Normal 2 2 9 6 3 5 5" xfId="17245"/>
    <cellStyle name="Normal 2 2 9 6 3 5 5 2" xfId="41517"/>
    <cellStyle name="Normal 2 2 9 6 3 5 6" xfId="41518"/>
    <cellStyle name="Normal 2 2 9 6 3 6" xfId="17246"/>
    <cellStyle name="Normal 2 2 9 6 3 6 2" xfId="17247"/>
    <cellStyle name="Normal 2 2 9 6 3 6 2 2" xfId="41519"/>
    <cellStyle name="Normal 2 2 9 6 3 6 3" xfId="17248"/>
    <cellStyle name="Normal 2 2 9 6 3 6 3 2" xfId="41520"/>
    <cellStyle name="Normal 2 2 9 6 3 6 4" xfId="17249"/>
    <cellStyle name="Normal 2 2 9 6 3 6 4 2" xfId="41521"/>
    <cellStyle name="Normal 2 2 9 6 3 6 5" xfId="41522"/>
    <cellStyle name="Normal 2 2 9 6 3 7" xfId="17250"/>
    <cellStyle name="Normal 2 2 9 6 3 7 2" xfId="41523"/>
    <cellStyle name="Normal 2 2 9 6 3 8" xfId="17251"/>
    <cellStyle name="Normal 2 2 9 6 3 8 2" xfId="41524"/>
    <cellStyle name="Normal 2 2 9 6 3 9" xfId="17252"/>
    <cellStyle name="Normal 2 2 9 6 3 9 2" xfId="41525"/>
    <cellStyle name="Normal 2 2 9 6 4" xfId="17253"/>
    <cellStyle name="Normal 2 2 9 6 5" xfId="17254"/>
    <cellStyle name="Normal 2 2 9 6 6" xfId="17255"/>
    <cellStyle name="Normal 2 2 9 6 6 2" xfId="17256"/>
    <cellStyle name="Normal 2 2 9 6 6 2 2" xfId="17257"/>
    <cellStyle name="Normal 2 2 9 6 6 2 2 2" xfId="17258"/>
    <cellStyle name="Normal 2 2 9 6 6 2 2 2 2" xfId="41526"/>
    <cellStyle name="Normal 2 2 9 6 6 2 2 3" xfId="17259"/>
    <cellStyle name="Normal 2 2 9 6 6 2 2 3 2" xfId="41527"/>
    <cellStyle name="Normal 2 2 9 6 6 2 2 4" xfId="17260"/>
    <cellStyle name="Normal 2 2 9 6 6 2 2 4 2" xfId="41528"/>
    <cellStyle name="Normal 2 2 9 6 6 2 2 5" xfId="41529"/>
    <cellStyle name="Normal 2 2 9 6 6 2 3" xfId="17261"/>
    <cellStyle name="Normal 2 2 9 6 6 2 3 2" xfId="41530"/>
    <cellStyle name="Normal 2 2 9 6 6 2 4" xfId="17262"/>
    <cellStyle name="Normal 2 2 9 6 6 2 4 2" xfId="41531"/>
    <cellStyle name="Normal 2 2 9 6 6 2 5" xfId="17263"/>
    <cellStyle name="Normal 2 2 9 6 6 2 5 2" xfId="41532"/>
    <cellStyle name="Normal 2 2 9 6 6 2 6" xfId="41533"/>
    <cellStyle name="Normal 2 2 9 6 6 3" xfId="17264"/>
    <cellStyle name="Normal 2 2 9 6 6 3 2" xfId="17265"/>
    <cellStyle name="Normal 2 2 9 6 6 3 2 2" xfId="17266"/>
    <cellStyle name="Normal 2 2 9 6 6 3 2 2 2" xfId="41534"/>
    <cellStyle name="Normal 2 2 9 6 6 3 2 3" xfId="17267"/>
    <cellStyle name="Normal 2 2 9 6 6 3 2 3 2" xfId="41535"/>
    <cellStyle name="Normal 2 2 9 6 6 3 2 4" xfId="17268"/>
    <cellStyle name="Normal 2 2 9 6 6 3 2 4 2" xfId="41536"/>
    <cellStyle name="Normal 2 2 9 6 6 3 2 5" xfId="41537"/>
    <cellStyle name="Normal 2 2 9 6 6 3 3" xfId="17269"/>
    <cellStyle name="Normal 2 2 9 6 6 3 3 2" xfId="41538"/>
    <cellStyle name="Normal 2 2 9 6 6 3 4" xfId="17270"/>
    <cellStyle name="Normal 2 2 9 6 6 3 4 2" xfId="41539"/>
    <cellStyle name="Normal 2 2 9 6 6 3 5" xfId="17271"/>
    <cellStyle name="Normal 2 2 9 6 6 3 5 2" xfId="41540"/>
    <cellStyle name="Normal 2 2 9 6 6 3 6" xfId="41541"/>
    <cellStyle name="Normal 2 2 9 6 6 4" xfId="17272"/>
    <cellStyle name="Normal 2 2 9 6 6 4 2" xfId="17273"/>
    <cellStyle name="Normal 2 2 9 6 6 4 2 2" xfId="41542"/>
    <cellStyle name="Normal 2 2 9 6 6 4 3" xfId="17274"/>
    <cellStyle name="Normal 2 2 9 6 6 4 3 2" xfId="41543"/>
    <cellStyle name="Normal 2 2 9 6 6 4 4" xfId="17275"/>
    <cellStyle name="Normal 2 2 9 6 6 4 4 2" xfId="41544"/>
    <cellStyle name="Normal 2 2 9 6 6 4 5" xfId="41545"/>
    <cellStyle name="Normal 2 2 9 6 6 5" xfId="17276"/>
    <cellStyle name="Normal 2 2 9 6 6 5 2" xfId="41546"/>
    <cellStyle name="Normal 2 2 9 6 6 6" xfId="17277"/>
    <cellStyle name="Normal 2 2 9 6 6 6 2" xfId="41547"/>
    <cellStyle name="Normal 2 2 9 6 6 7" xfId="17278"/>
    <cellStyle name="Normal 2 2 9 6 6 7 2" xfId="41548"/>
    <cellStyle name="Normal 2 2 9 6 6 8" xfId="41549"/>
    <cellStyle name="Normal 2 2 9 7" xfId="17279"/>
    <cellStyle name="Normal 2 2 9 7 2" xfId="17280"/>
    <cellStyle name="Normal 2 2 9 7 2 2" xfId="17281"/>
    <cellStyle name="Normal 2 2 9 7 2 2 2" xfId="17282"/>
    <cellStyle name="Normal 2 2 9 7 2 2 2 2" xfId="41550"/>
    <cellStyle name="Normal 2 2 9 7 2 2 3" xfId="17283"/>
    <cellStyle name="Normal 2 2 9 7 2 2 3 2" xfId="41551"/>
    <cellStyle name="Normal 2 2 9 7 2 2 4" xfId="17284"/>
    <cellStyle name="Normal 2 2 9 7 2 2 4 2" xfId="41552"/>
    <cellStyle name="Normal 2 2 9 7 2 2 5" xfId="41553"/>
    <cellStyle name="Normal 2 2 9 7 2 3" xfId="17285"/>
    <cellStyle name="Normal 2 2 9 7 2 3 2" xfId="41554"/>
    <cellStyle name="Normal 2 2 9 7 2 4" xfId="17286"/>
    <cellStyle name="Normal 2 2 9 7 2 4 2" xfId="41555"/>
    <cellStyle name="Normal 2 2 9 7 2 5" xfId="17287"/>
    <cellStyle name="Normal 2 2 9 7 2 5 2" xfId="41556"/>
    <cellStyle name="Normal 2 2 9 7 2 6" xfId="41557"/>
    <cellStyle name="Normal 2 2 9 7 3" xfId="17288"/>
    <cellStyle name="Normal 2 2 9 7 3 2" xfId="17289"/>
    <cellStyle name="Normal 2 2 9 7 3 2 2" xfId="17290"/>
    <cellStyle name="Normal 2 2 9 7 3 2 2 2" xfId="41558"/>
    <cellStyle name="Normal 2 2 9 7 3 2 3" xfId="17291"/>
    <cellStyle name="Normal 2 2 9 7 3 2 3 2" xfId="41559"/>
    <cellStyle name="Normal 2 2 9 7 3 2 4" xfId="17292"/>
    <cellStyle name="Normal 2 2 9 7 3 2 4 2" xfId="41560"/>
    <cellStyle name="Normal 2 2 9 7 3 2 5" xfId="41561"/>
    <cellStyle name="Normal 2 2 9 7 3 3" xfId="17293"/>
    <cellStyle name="Normal 2 2 9 7 3 3 2" xfId="41562"/>
    <cellStyle name="Normal 2 2 9 7 3 4" xfId="17294"/>
    <cellStyle name="Normal 2 2 9 7 3 4 2" xfId="41563"/>
    <cellStyle name="Normal 2 2 9 7 3 5" xfId="17295"/>
    <cellStyle name="Normal 2 2 9 7 3 5 2" xfId="41564"/>
    <cellStyle name="Normal 2 2 9 7 3 6" xfId="41565"/>
    <cellStyle name="Normal 2 2 9 7 4" xfId="17296"/>
    <cellStyle name="Normal 2 2 9 7 4 2" xfId="17297"/>
    <cellStyle name="Normal 2 2 9 7 4 2 2" xfId="41566"/>
    <cellStyle name="Normal 2 2 9 7 4 3" xfId="17298"/>
    <cellStyle name="Normal 2 2 9 7 4 3 2" xfId="41567"/>
    <cellStyle name="Normal 2 2 9 7 4 4" xfId="17299"/>
    <cellStyle name="Normal 2 2 9 7 4 4 2" xfId="41568"/>
    <cellStyle name="Normal 2 2 9 7 4 5" xfId="41569"/>
    <cellStyle name="Normal 2 2 9 7 5" xfId="17300"/>
    <cellStyle name="Normal 2 2 9 7 5 2" xfId="41570"/>
    <cellStyle name="Normal 2 2 9 7 6" xfId="17301"/>
    <cellStyle name="Normal 2 2 9 7 6 2" xfId="41571"/>
    <cellStyle name="Normal 2 2 9 7 7" xfId="17302"/>
    <cellStyle name="Normal 2 2 9 7 7 2" xfId="41572"/>
    <cellStyle name="Normal 2 2 9 7 8" xfId="41573"/>
    <cellStyle name="Normal 2 2 9 8" xfId="17303"/>
    <cellStyle name="Normal 2 2 9 8 2" xfId="17304"/>
    <cellStyle name="Normal 2 2 9 8 2 2" xfId="17305"/>
    <cellStyle name="Normal 2 2 9 8 2 2 2" xfId="17306"/>
    <cellStyle name="Normal 2 2 9 8 2 2 2 2" xfId="41574"/>
    <cellStyle name="Normal 2 2 9 8 2 2 3" xfId="17307"/>
    <cellStyle name="Normal 2 2 9 8 2 2 3 2" xfId="41575"/>
    <cellStyle name="Normal 2 2 9 8 2 2 4" xfId="17308"/>
    <cellStyle name="Normal 2 2 9 8 2 2 4 2" xfId="41576"/>
    <cellStyle name="Normal 2 2 9 8 2 2 5" xfId="41577"/>
    <cellStyle name="Normal 2 2 9 8 2 3" xfId="17309"/>
    <cellStyle name="Normal 2 2 9 8 2 3 2" xfId="41578"/>
    <cellStyle name="Normal 2 2 9 8 2 4" xfId="17310"/>
    <cellStyle name="Normal 2 2 9 8 2 4 2" xfId="41579"/>
    <cellStyle name="Normal 2 2 9 8 2 5" xfId="17311"/>
    <cellStyle name="Normal 2 2 9 8 2 5 2" xfId="41580"/>
    <cellStyle name="Normal 2 2 9 8 2 6" xfId="41581"/>
    <cellStyle name="Normal 2 2 9 8 3" xfId="17312"/>
    <cellStyle name="Normal 2 2 9 8 3 2" xfId="17313"/>
    <cellStyle name="Normal 2 2 9 8 3 2 2" xfId="17314"/>
    <cellStyle name="Normal 2 2 9 8 3 2 2 2" xfId="41582"/>
    <cellStyle name="Normal 2 2 9 8 3 2 3" xfId="17315"/>
    <cellStyle name="Normal 2 2 9 8 3 2 3 2" xfId="41583"/>
    <cellStyle name="Normal 2 2 9 8 3 2 4" xfId="17316"/>
    <cellStyle name="Normal 2 2 9 8 3 2 4 2" xfId="41584"/>
    <cellStyle name="Normal 2 2 9 8 3 2 5" xfId="41585"/>
    <cellStyle name="Normal 2 2 9 8 3 3" xfId="17317"/>
    <cellStyle name="Normal 2 2 9 8 3 3 2" xfId="41586"/>
    <cellStyle name="Normal 2 2 9 8 3 4" xfId="17318"/>
    <cellStyle name="Normal 2 2 9 8 3 4 2" xfId="41587"/>
    <cellStyle name="Normal 2 2 9 8 3 5" xfId="17319"/>
    <cellStyle name="Normal 2 2 9 8 3 5 2" xfId="41588"/>
    <cellStyle name="Normal 2 2 9 8 3 6" xfId="41589"/>
    <cellStyle name="Normal 2 2 9 8 4" xfId="17320"/>
    <cellStyle name="Normal 2 2 9 8 4 2" xfId="17321"/>
    <cellStyle name="Normal 2 2 9 8 4 2 2" xfId="41590"/>
    <cellStyle name="Normal 2 2 9 8 4 3" xfId="17322"/>
    <cellStyle name="Normal 2 2 9 8 4 3 2" xfId="41591"/>
    <cellStyle name="Normal 2 2 9 8 4 4" xfId="17323"/>
    <cellStyle name="Normal 2 2 9 8 4 4 2" xfId="41592"/>
    <cellStyle name="Normal 2 2 9 8 4 5" xfId="41593"/>
    <cellStyle name="Normal 2 2 9 8 5" xfId="17324"/>
    <cellStyle name="Normal 2 2 9 8 5 2" xfId="41594"/>
    <cellStyle name="Normal 2 2 9 8 6" xfId="17325"/>
    <cellStyle name="Normal 2 2 9 8 6 2" xfId="41595"/>
    <cellStyle name="Normal 2 2 9 8 7" xfId="17326"/>
    <cellStyle name="Normal 2 2 9 8 7 2" xfId="41596"/>
    <cellStyle name="Normal 2 2 9 8 8" xfId="41597"/>
    <cellStyle name="Normal 2 2 9 9" xfId="17327"/>
    <cellStyle name="Normal 2 2 9 9 2" xfId="17328"/>
    <cellStyle name="Normal 2 2 9 9 2 2" xfId="17329"/>
    <cellStyle name="Normal 2 2 9 9 2 2 2" xfId="17330"/>
    <cellStyle name="Normal 2 2 9 9 2 2 2 2" xfId="41598"/>
    <cellStyle name="Normal 2 2 9 9 2 2 3" xfId="17331"/>
    <cellStyle name="Normal 2 2 9 9 2 2 3 2" xfId="41599"/>
    <cellStyle name="Normal 2 2 9 9 2 2 4" xfId="17332"/>
    <cellStyle name="Normal 2 2 9 9 2 2 4 2" xfId="41600"/>
    <cellStyle name="Normal 2 2 9 9 2 2 5" xfId="41601"/>
    <cellStyle name="Normal 2 2 9 9 2 3" xfId="17333"/>
    <cellStyle name="Normal 2 2 9 9 2 3 2" xfId="41602"/>
    <cellStyle name="Normal 2 2 9 9 2 4" xfId="17334"/>
    <cellStyle name="Normal 2 2 9 9 2 4 2" xfId="41603"/>
    <cellStyle name="Normal 2 2 9 9 2 5" xfId="17335"/>
    <cellStyle name="Normal 2 2 9 9 2 5 2" xfId="41604"/>
    <cellStyle name="Normal 2 2 9 9 2 6" xfId="41605"/>
    <cellStyle name="Normal 2 2 9 9 3" xfId="17336"/>
    <cellStyle name="Normal 2 2 9 9 3 2" xfId="17337"/>
    <cellStyle name="Normal 2 2 9 9 3 2 2" xfId="17338"/>
    <cellStyle name="Normal 2 2 9 9 3 2 2 2" xfId="41606"/>
    <cellStyle name="Normal 2 2 9 9 3 2 3" xfId="17339"/>
    <cellStyle name="Normal 2 2 9 9 3 2 3 2" xfId="41607"/>
    <cellStyle name="Normal 2 2 9 9 3 2 4" xfId="17340"/>
    <cellStyle name="Normal 2 2 9 9 3 2 4 2" xfId="41608"/>
    <cellStyle name="Normal 2 2 9 9 3 2 5" xfId="41609"/>
    <cellStyle name="Normal 2 2 9 9 3 3" xfId="17341"/>
    <cellStyle name="Normal 2 2 9 9 3 3 2" xfId="41610"/>
    <cellStyle name="Normal 2 2 9 9 3 4" xfId="17342"/>
    <cellStyle name="Normal 2 2 9 9 3 4 2" xfId="41611"/>
    <cellStyle name="Normal 2 2 9 9 3 5" xfId="17343"/>
    <cellStyle name="Normal 2 2 9 9 3 5 2" xfId="41612"/>
    <cellStyle name="Normal 2 2 9 9 3 6" xfId="41613"/>
    <cellStyle name="Normal 2 2 9 9 4" xfId="17344"/>
    <cellStyle name="Normal 2 2 9 9 4 2" xfId="17345"/>
    <cellStyle name="Normal 2 2 9 9 4 2 2" xfId="41614"/>
    <cellStyle name="Normal 2 2 9 9 4 3" xfId="17346"/>
    <cellStyle name="Normal 2 2 9 9 4 3 2" xfId="41615"/>
    <cellStyle name="Normal 2 2 9 9 4 4" xfId="17347"/>
    <cellStyle name="Normal 2 2 9 9 4 4 2" xfId="41616"/>
    <cellStyle name="Normal 2 2 9 9 4 5" xfId="41617"/>
    <cellStyle name="Normal 2 2 9 9 5" xfId="17348"/>
    <cellStyle name="Normal 2 2 9 9 5 2" xfId="41618"/>
    <cellStyle name="Normal 2 2 9 9 6" xfId="17349"/>
    <cellStyle name="Normal 2 2 9 9 6 2" xfId="41619"/>
    <cellStyle name="Normal 2 2 9 9 7" xfId="17350"/>
    <cellStyle name="Normal 2 2 9 9 7 2" xfId="41620"/>
    <cellStyle name="Normal 2 2 9 9 8" xfId="41621"/>
    <cellStyle name="Normal 2 2_Blank_BOQ" xfId="17351"/>
    <cellStyle name="Normal 2 20" xfId="17352"/>
    <cellStyle name="Normal 2 20 2" xfId="17353"/>
    <cellStyle name="Normal 2 20 2 2" xfId="17354"/>
    <cellStyle name="Normal 2 20 2 2 2" xfId="17355"/>
    <cellStyle name="Normal 2 20 2 2 2 2" xfId="41622"/>
    <cellStyle name="Normal 2 20 2 2 3" xfId="17356"/>
    <cellStyle name="Normal 2 20 2 2 3 2" xfId="41623"/>
    <cellStyle name="Normal 2 20 2 2 4" xfId="17357"/>
    <cellStyle name="Normal 2 20 2 2 4 2" xfId="41624"/>
    <cellStyle name="Normal 2 20 2 2 5" xfId="41625"/>
    <cellStyle name="Normal 2 20 2 3" xfId="17358"/>
    <cellStyle name="Normal 2 20 2 3 2" xfId="41626"/>
    <cellStyle name="Normal 2 20 2 4" xfId="17359"/>
    <cellStyle name="Normal 2 20 2 4 2" xfId="41627"/>
    <cellStyle name="Normal 2 20 2 5" xfId="17360"/>
    <cellStyle name="Normal 2 20 2 5 2" xfId="41628"/>
    <cellStyle name="Normal 2 20 2 6" xfId="41629"/>
    <cellStyle name="Normal 2 20 3" xfId="17361"/>
    <cellStyle name="Normal 2 20 3 2" xfId="17362"/>
    <cellStyle name="Normal 2 20 3 2 2" xfId="17363"/>
    <cellStyle name="Normal 2 20 3 2 2 2" xfId="41630"/>
    <cellStyle name="Normal 2 20 3 2 3" xfId="17364"/>
    <cellStyle name="Normal 2 20 3 2 3 2" xfId="41631"/>
    <cellStyle name="Normal 2 20 3 2 4" xfId="17365"/>
    <cellStyle name="Normal 2 20 3 2 4 2" xfId="41632"/>
    <cellStyle name="Normal 2 20 3 2 5" xfId="41633"/>
    <cellStyle name="Normal 2 20 3 3" xfId="17366"/>
    <cellStyle name="Normal 2 20 3 3 2" xfId="41634"/>
    <cellStyle name="Normal 2 20 3 4" xfId="17367"/>
    <cellStyle name="Normal 2 20 3 4 2" xfId="41635"/>
    <cellStyle name="Normal 2 20 3 5" xfId="17368"/>
    <cellStyle name="Normal 2 20 3 5 2" xfId="41636"/>
    <cellStyle name="Normal 2 20 3 6" xfId="41637"/>
    <cellStyle name="Normal 2 20 4" xfId="17369"/>
    <cellStyle name="Normal 2 20 4 2" xfId="17370"/>
    <cellStyle name="Normal 2 20 4 2 2" xfId="41638"/>
    <cellStyle name="Normal 2 20 4 3" xfId="17371"/>
    <cellStyle name="Normal 2 20 4 3 2" xfId="41639"/>
    <cellStyle name="Normal 2 20 4 4" xfId="17372"/>
    <cellStyle name="Normal 2 20 4 4 2" xfId="41640"/>
    <cellStyle name="Normal 2 20 4 5" xfId="41641"/>
    <cellStyle name="Normal 2 20 5" xfId="17373"/>
    <cellStyle name="Normal 2 20 5 2" xfId="41642"/>
    <cellStyle name="Normal 2 20 6" xfId="17374"/>
    <cellStyle name="Normal 2 20 6 2" xfId="41643"/>
    <cellStyle name="Normal 2 20 7" xfId="17375"/>
    <cellStyle name="Normal 2 20 7 2" xfId="41644"/>
    <cellStyle name="Normal 2 20 8" xfId="41645"/>
    <cellStyle name="Normal 2 21" xfId="17376"/>
    <cellStyle name="Normal 2 21 2" xfId="17377"/>
    <cellStyle name="Normal 2 21 2 2" xfId="17378"/>
    <cellStyle name="Normal 2 21 2 2 2" xfId="17379"/>
    <cellStyle name="Normal 2 21 2 2 2 2" xfId="41646"/>
    <cellStyle name="Normal 2 21 2 2 3" xfId="17380"/>
    <cellStyle name="Normal 2 21 2 2 3 2" xfId="41647"/>
    <cellStyle name="Normal 2 21 2 2 4" xfId="17381"/>
    <cellStyle name="Normal 2 21 2 2 4 2" xfId="41648"/>
    <cellStyle name="Normal 2 21 2 2 5" xfId="41649"/>
    <cellStyle name="Normal 2 21 2 3" xfId="17382"/>
    <cellStyle name="Normal 2 21 2 3 2" xfId="41650"/>
    <cellStyle name="Normal 2 21 2 4" xfId="17383"/>
    <cellStyle name="Normal 2 21 2 4 2" xfId="41651"/>
    <cellStyle name="Normal 2 21 2 5" xfId="17384"/>
    <cellStyle name="Normal 2 21 2 5 2" xfId="41652"/>
    <cellStyle name="Normal 2 21 2 6" xfId="41653"/>
    <cellStyle name="Normal 2 21 3" xfId="17385"/>
    <cellStyle name="Normal 2 21 3 2" xfId="17386"/>
    <cellStyle name="Normal 2 21 3 2 2" xfId="17387"/>
    <cellStyle name="Normal 2 21 3 2 2 2" xfId="41654"/>
    <cellStyle name="Normal 2 21 3 2 3" xfId="17388"/>
    <cellStyle name="Normal 2 21 3 2 3 2" xfId="41655"/>
    <cellStyle name="Normal 2 21 3 2 4" xfId="17389"/>
    <cellStyle name="Normal 2 21 3 2 4 2" xfId="41656"/>
    <cellStyle name="Normal 2 21 3 2 5" xfId="41657"/>
    <cellStyle name="Normal 2 21 3 3" xfId="17390"/>
    <cellStyle name="Normal 2 21 3 3 2" xfId="41658"/>
    <cellStyle name="Normal 2 21 3 4" xfId="17391"/>
    <cellStyle name="Normal 2 21 3 4 2" xfId="41659"/>
    <cellStyle name="Normal 2 21 3 5" xfId="17392"/>
    <cellStyle name="Normal 2 21 3 5 2" xfId="41660"/>
    <cellStyle name="Normal 2 21 3 6" xfId="41661"/>
    <cellStyle name="Normal 2 21 4" xfId="17393"/>
    <cellStyle name="Normal 2 21 4 2" xfId="17394"/>
    <cellStyle name="Normal 2 21 4 2 2" xfId="41662"/>
    <cellStyle name="Normal 2 21 4 3" xfId="17395"/>
    <cellStyle name="Normal 2 21 4 3 2" xfId="41663"/>
    <cellStyle name="Normal 2 21 4 4" xfId="17396"/>
    <cellStyle name="Normal 2 21 4 4 2" xfId="41664"/>
    <cellStyle name="Normal 2 21 4 5" xfId="41665"/>
    <cellStyle name="Normal 2 21 5" xfId="17397"/>
    <cellStyle name="Normal 2 21 5 2" xfId="41666"/>
    <cellStyle name="Normal 2 21 6" xfId="17398"/>
    <cellStyle name="Normal 2 21 6 2" xfId="41667"/>
    <cellStyle name="Normal 2 21 7" xfId="17399"/>
    <cellStyle name="Normal 2 21 7 2" xfId="41668"/>
    <cellStyle name="Normal 2 21 8" xfId="41669"/>
    <cellStyle name="Normal 2 22" xfId="17400"/>
    <cellStyle name="Normal 2 22 2" xfId="17401"/>
    <cellStyle name="Normal 2 22 2 2" xfId="17402"/>
    <cellStyle name="Normal 2 22 2 2 2" xfId="17403"/>
    <cellStyle name="Normal 2 22 2 2 2 2" xfId="41670"/>
    <cellStyle name="Normal 2 22 2 2 3" xfId="17404"/>
    <cellStyle name="Normal 2 22 2 2 3 2" xfId="41671"/>
    <cellStyle name="Normal 2 22 2 2 4" xfId="17405"/>
    <cellStyle name="Normal 2 22 2 2 4 2" xfId="41672"/>
    <cellStyle name="Normal 2 22 2 2 5" xfId="41673"/>
    <cellStyle name="Normal 2 22 2 3" xfId="17406"/>
    <cellStyle name="Normal 2 22 2 3 2" xfId="41674"/>
    <cellStyle name="Normal 2 22 2 4" xfId="17407"/>
    <cellStyle name="Normal 2 22 2 4 2" xfId="41675"/>
    <cellStyle name="Normal 2 22 2 5" xfId="17408"/>
    <cellStyle name="Normal 2 22 2 5 2" xfId="41676"/>
    <cellStyle name="Normal 2 22 2 6" xfId="41677"/>
    <cellStyle name="Normal 2 22 3" xfId="17409"/>
    <cellStyle name="Normal 2 22 3 2" xfId="17410"/>
    <cellStyle name="Normal 2 22 3 2 2" xfId="17411"/>
    <cellStyle name="Normal 2 22 3 2 2 2" xfId="41678"/>
    <cellStyle name="Normal 2 22 3 2 3" xfId="17412"/>
    <cellStyle name="Normal 2 22 3 2 3 2" xfId="41679"/>
    <cellStyle name="Normal 2 22 3 2 4" xfId="17413"/>
    <cellStyle name="Normal 2 22 3 2 4 2" xfId="41680"/>
    <cellStyle name="Normal 2 22 3 2 5" xfId="41681"/>
    <cellStyle name="Normal 2 22 3 3" xfId="17414"/>
    <cellStyle name="Normal 2 22 3 3 2" xfId="41682"/>
    <cellStyle name="Normal 2 22 3 4" xfId="17415"/>
    <cellStyle name="Normal 2 22 3 4 2" xfId="41683"/>
    <cellStyle name="Normal 2 22 3 5" xfId="17416"/>
    <cellStyle name="Normal 2 22 3 5 2" xfId="41684"/>
    <cellStyle name="Normal 2 22 3 6" xfId="41685"/>
    <cellStyle name="Normal 2 22 4" xfId="17417"/>
    <cellStyle name="Normal 2 22 4 2" xfId="17418"/>
    <cellStyle name="Normal 2 22 4 2 2" xfId="41686"/>
    <cellStyle name="Normal 2 22 4 3" xfId="17419"/>
    <cellStyle name="Normal 2 22 4 3 2" xfId="41687"/>
    <cellStyle name="Normal 2 22 4 4" xfId="17420"/>
    <cellStyle name="Normal 2 22 4 4 2" xfId="41688"/>
    <cellStyle name="Normal 2 22 4 5" xfId="41689"/>
    <cellStyle name="Normal 2 22 5" xfId="17421"/>
    <cellStyle name="Normal 2 22 5 2" xfId="41690"/>
    <cellStyle name="Normal 2 22 6" xfId="17422"/>
    <cellStyle name="Normal 2 22 6 2" xfId="41691"/>
    <cellStyle name="Normal 2 22 7" xfId="17423"/>
    <cellStyle name="Normal 2 22 7 2" xfId="41692"/>
    <cellStyle name="Normal 2 22 8" xfId="41693"/>
    <cellStyle name="Normal 2 23" xfId="17424"/>
    <cellStyle name="Normal 2 23 2" xfId="17425"/>
    <cellStyle name="Normal 2 23 2 2" xfId="17426"/>
    <cellStyle name="Normal 2 23 2 2 2" xfId="17427"/>
    <cellStyle name="Normal 2 23 2 2 2 2" xfId="41694"/>
    <cellStyle name="Normal 2 23 2 2 3" xfId="17428"/>
    <cellStyle name="Normal 2 23 2 2 3 2" xfId="41695"/>
    <cellStyle name="Normal 2 23 2 2 4" xfId="17429"/>
    <cellStyle name="Normal 2 23 2 2 4 2" xfId="41696"/>
    <cellStyle name="Normal 2 23 2 2 5" xfId="41697"/>
    <cellStyle name="Normal 2 23 2 3" xfId="17430"/>
    <cellStyle name="Normal 2 23 2 3 2" xfId="41698"/>
    <cellStyle name="Normal 2 23 2 4" xfId="17431"/>
    <cellStyle name="Normal 2 23 2 4 2" xfId="41699"/>
    <cellStyle name="Normal 2 23 2 5" xfId="17432"/>
    <cellStyle name="Normal 2 23 2 5 2" xfId="41700"/>
    <cellStyle name="Normal 2 23 2 6" xfId="41701"/>
    <cellStyle name="Normal 2 23 3" xfId="17433"/>
    <cellStyle name="Normal 2 23 3 2" xfId="17434"/>
    <cellStyle name="Normal 2 23 3 2 2" xfId="17435"/>
    <cellStyle name="Normal 2 23 3 2 2 2" xfId="41702"/>
    <cellStyle name="Normal 2 23 3 2 3" xfId="17436"/>
    <cellStyle name="Normal 2 23 3 2 3 2" xfId="41703"/>
    <cellStyle name="Normal 2 23 3 2 4" xfId="17437"/>
    <cellStyle name="Normal 2 23 3 2 4 2" xfId="41704"/>
    <cellStyle name="Normal 2 23 3 2 5" xfId="41705"/>
    <cellStyle name="Normal 2 23 3 3" xfId="17438"/>
    <cellStyle name="Normal 2 23 3 3 2" xfId="41706"/>
    <cellStyle name="Normal 2 23 3 4" xfId="17439"/>
    <cellStyle name="Normal 2 23 3 4 2" xfId="41707"/>
    <cellStyle name="Normal 2 23 3 5" xfId="17440"/>
    <cellStyle name="Normal 2 23 3 5 2" xfId="41708"/>
    <cellStyle name="Normal 2 23 3 6" xfId="41709"/>
    <cellStyle name="Normal 2 23 4" xfId="17441"/>
    <cellStyle name="Normal 2 23 4 2" xfId="17442"/>
    <cellStyle name="Normal 2 23 4 2 2" xfId="41710"/>
    <cellStyle name="Normal 2 23 4 3" xfId="17443"/>
    <cellStyle name="Normal 2 23 4 3 2" xfId="41711"/>
    <cellStyle name="Normal 2 23 4 4" xfId="17444"/>
    <cellStyle name="Normal 2 23 4 4 2" xfId="41712"/>
    <cellStyle name="Normal 2 23 4 5" xfId="41713"/>
    <cellStyle name="Normal 2 23 5" xfId="17445"/>
    <cellStyle name="Normal 2 23 5 2" xfId="41714"/>
    <cellStyle name="Normal 2 23 6" xfId="17446"/>
    <cellStyle name="Normal 2 23 6 2" xfId="41715"/>
    <cellStyle name="Normal 2 23 7" xfId="17447"/>
    <cellStyle name="Normal 2 23 7 2" xfId="41716"/>
    <cellStyle name="Normal 2 23 8" xfId="41717"/>
    <cellStyle name="Normal 2 24" xfId="17448"/>
    <cellStyle name="Normal 2 24 2" xfId="17449"/>
    <cellStyle name="Normal 2 24 2 2" xfId="17450"/>
    <cellStyle name="Normal 2 24 2 2 2" xfId="17451"/>
    <cellStyle name="Normal 2 24 2 2 2 2" xfId="41718"/>
    <cellStyle name="Normal 2 24 2 2 3" xfId="17452"/>
    <cellStyle name="Normal 2 24 2 2 3 2" xfId="41719"/>
    <cellStyle name="Normal 2 24 2 2 4" xfId="17453"/>
    <cellStyle name="Normal 2 24 2 2 4 2" xfId="41720"/>
    <cellStyle name="Normal 2 24 2 2 5" xfId="41721"/>
    <cellStyle name="Normal 2 24 2 3" xfId="17454"/>
    <cellStyle name="Normal 2 24 2 3 2" xfId="41722"/>
    <cellStyle name="Normal 2 24 2 4" xfId="17455"/>
    <cellStyle name="Normal 2 24 2 4 2" xfId="41723"/>
    <cellStyle name="Normal 2 24 2 5" xfId="17456"/>
    <cellStyle name="Normal 2 24 2 5 2" xfId="41724"/>
    <cellStyle name="Normal 2 24 2 6" xfId="41725"/>
    <cellStyle name="Normal 2 24 3" xfId="17457"/>
    <cellStyle name="Normal 2 24 3 2" xfId="17458"/>
    <cellStyle name="Normal 2 24 3 2 2" xfId="17459"/>
    <cellStyle name="Normal 2 24 3 2 2 2" xfId="41726"/>
    <cellStyle name="Normal 2 24 3 2 3" xfId="17460"/>
    <cellStyle name="Normal 2 24 3 2 3 2" xfId="41727"/>
    <cellStyle name="Normal 2 24 3 2 4" xfId="17461"/>
    <cellStyle name="Normal 2 24 3 2 4 2" xfId="41728"/>
    <cellStyle name="Normal 2 24 3 2 5" xfId="41729"/>
    <cellStyle name="Normal 2 24 3 3" xfId="17462"/>
    <cellStyle name="Normal 2 24 3 3 2" xfId="41730"/>
    <cellStyle name="Normal 2 24 3 4" xfId="17463"/>
    <cellStyle name="Normal 2 24 3 4 2" xfId="41731"/>
    <cellStyle name="Normal 2 24 3 5" xfId="17464"/>
    <cellStyle name="Normal 2 24 3 5 2" xfId="41732"/>
    <cellStyle name="Normal 2 24 3 6" xfId="41733"/>
    <cellStyle name="Normal 2 24 4" xfId="17465"/>
    <cellStyle name="Normal 2 24 4 2" xfId="17466"/>
    <cellStyle name="Normal 2 24 4 2 2" xfId="41734"/>
    <cellStyle name="Normal 2 24 4 3" xfId="17467"/>
    <cellStyle name="Normal 2 24 4 3 2" xfId="41735"/>
    <cellStyle name="Normal 2 24 4 4" xfId="17468"/>
    <cellStyle name="Normal 2 24 4 4 2" xfId="41736"/>
    <cellStyle name="Normal 2 24 4 5" xfId="41737"/>
    <cellStyle name="Normal 2 24 5" xfId="17469"/>
    <cellStyle name="Normal 2 24 5 2" xfId="41738"/>
    <cellStyle name="Normal 2 24 6" xfId="17470"/>
    <cellStyle name="Normal 2 24 6 2" xfId="41739"/>
    <cellStyle name="Normal 2 24 7" xfId="17471"/>
    <cellStyle name="Normal 2 24 7 2" xfId="41740"/>
    <cellStyle name="Normal 2 24 8" xfId="41741"/>
    <cellStyle name="Normal 2 25" xfId="17472"/>
    <cellStyle name="Normal 2 25 2" xfId="17473"/>
    <cellStyle name="Normal 2 25 2 2" xfId="17474"/>
    <cellStyle name="Normal 2 25 2 2 2" xfId="17475"/>
    <cellStyle name="Normal 2 25 2 2 2 2" xfId="41742"/>
    <cellStyle name="Normal 2 25 2 2 3" xfId="17476"/>
    <cellStyle name="Normal 2 25 2 2 3 2" xfId="41743"/>
    <cellStyle name="Normal 2 25 2 2 4" xfId="17477"/>
    <cellStyle name="Normal 2 25 2 2 4 2" xfId="41744"/>
    <cellStyle name="Normal 2 25 2 2 5" xfId="41745"/>
    <cellStyle name="Normal 2 25 2 3" xfId="17478"/>
    <cellStyle name="Normal 2 25 2 3 2" xfId="41746"/>
    <cellStyle name="Normal 2 25 2 4" xfId="17479"/>
    <cellStyle name="Normal 2 25 2 4 2" xfId="41747"/>
    <cellStyle name="Normal 2 25 2 5" xfId="17480"/>
    <cellStyle name="Normal 2 25 2 5 2" xfId="41748"/>
    <cellStyle name="Normal 2 25 2 6" xfId="41749"/>
    <cellStyle name="Normal 2 25 3" xfId="17481"/>
    <cellStyle name="Normal 2 25 3 2" xfId="17482"/>
    <cellStyle name="Normal 2 25 3 2 2" xfId="17483"/>
    <cellStyle name="Normal 2 25 3 2 2 2" xfId="41750"/>
    <cellStyle name="Normal 2 25 3 2 3" xfId="17484"/>
    <cellStyle name="Normal 2 25 3 2 3 2" xfId="41751"/>
    <cellStyle name="Normal 2 25 3 2 4" xfId="17485"/>
    <cellStyle name="Normal 2 25 3 2 4 2" xfId="41752"/>
    <cellStyle name="Normal 2 25 3 2 5" xfId="41753"/>
    <cellStyle name="Normal 2 25 3 3" xfId="17486"/>
    <cellStyle name="Normal 2 25 3 3 2" xfId="41754"/>
    <cellStyle name="Normal 2 25 3 4" xfId="17487"/>
    <cellStyle name="Normal 2 25 3 4 2" xfId="41755"/>
    <cellStyle name="Normal 2 25 3 5" xfId="17488"/>
    <cellStyle name="Normal 2 25 3 5 2" xfId="41756"/>
    <cellStyle name="Normal 2 25 3 6" xfId="41757"/>
    <cellStyle name="Normal 2 25 4" xfId="17489"/>
    <cellStyle name="Normal 2 25 4 2" xfId="17490"/>
    <cellStyle name="Normal 2 25 4 2 2" xfId="41758"/>
    <cellStyle name="Normal 2 25 4 3" xfId="17491"/>
    <cellStyle name="Normal 2 25 4 3 2" xfId="41759"/>
    <cellStyle name="Normal 2 25 4 4" xfId="17492"/>
    <cellStyle name="Normal 2 25 4 4 2" xfId="41760"/>
    <cellStyle name="Normal 2 25 4 5" xfId="41761"/>
    <cellStyle name="Normal 2 25 5" xfId="17493"/>
    <cellStyle name="Normal 2 25 5 2" xfId="41762"/>
    <cellStyle name="Normal 2 25 6" xfId="17494"/>
    <cellStyle name="Normal 2 25 6 2" xfId="41763"/>
    <cellStyle name="Normal 2 25 7" xfId="17495"/>
    <cellStyle name="Normal 2 25 7 2" xfId="41764"/>
    <cellStyle name="Normal 2 25 8" xfId="41765"/>
    <cellStyle name="Normal 2 26" xfId="17496"/>
    <cellStyle name="Normal 2 26 2" xfId="17497"/>
    <cellStyle name="Normal 2 26 2 2" xfId="17498"/>
    <cellStyle name="Normal 2 26 2 2 2" xfId="17499"/>
    <cellStyle name="Normal 2 26 2 2 2 2" xfId="41766"/>
    <cellStyle name="Normal 2 26 2 2 3" xfId="17500"/>
    <cellStyle name="Normal 2 26 2 2 3 2" xfId="41767"/>
    <cellStyle name="Normal 2 26 2 2 4" xfId="17501"/>
    <cellStyle name="Normal 2 26 2 2 4 2" xfId="41768"/>
    <cellStyle name="Normal 2 26 2 2 5" xfId="41769"/>
    <cellStyle name="Normal 2 26 2 3" xfId="17502"/>
    <cellStyle name="Normal 2 26 2 3 2" xfId="41770"/>
    <cellStyle name="Normal 2 26 2 4" xfId="17503"/>
    <cellStyle name="Normal 2 26 2 4 2" xfId="41771"/>
    <cellStyle name="Normal 2 26 2 5" xfId="17504"/>
    <cellStyle name="Normal 2 26 2 5 2" xfId="41772"/>
    <cellStyle name="Normal 2 26 2 6" xfId="41773"/>
    <cellStyle name="Normal 2 26 3" xfId="17505"/>
    <cellStyle name="Normal 2 26 3 2" xfId="17506"/>
    <cellStyle name="Normal 2 26 3 2 2" xfId="17507"/>
    <cellStyle name="Normal 2 26 3 2 2 2" xfId="41774"/>
    <cellStyle name="Normal 2 26 3 2 3" xfId="17508"/>
    <cellStyle name="Normal 2 26 3 2 3 2" xfId="41775"/>
    <cellStyle name="Normal 2 26 3 2 4" xfId="17509"/>
    <cellStyle name="Normal 2 26 3 2 4 2" xfId="41776"/>
    <cellStyle name="Normal 2 26 3 2 5" xfId="41777"/>
    <cellStyle name="Normal 2 26 3 3" xfId="17510"/>
    <cellStyle name="Normal 2 26 3 3 2" xfId="41778"/>
    <cellStyle name="Normal 2 26 3 4" xfId="17511"/>
    <cellStyle name="Normal 2 26 3 4 2" xfId="41779"/>
    <cellStyle name="Normal 2 26 3 5" xfId="17512"/>
    <cellStyle name="Normal 2 26 3 5 2" xfId="41780"/>
    <cellStyle name="Normal 2 26 3 6" xfId="41781"/>
    <cellStyle name="Normal 2 26 4" xfId="17513"/>
    <cellStyle name="Normal 2 26 4 2" xfId="17514"/>
    <cellStyle name="Normal 2 26 4 2 2" xfId="41782"/>
    <cellStyle name="Normal 2 26 4 3" xfId="17515"/>
    <cellStyle name="Normal 2 26 4 3 2" xfId="41783"/>
    <cellStyle name="Normal 2 26 4 4" xfId="17516"/>
    <cellStyle name="Normal 2 26 4 4 2" xfId="41784"/>
    <cellStyle name="Normal 2 26 4 5" xfId="41785"/>
    <cellStyle name="Normal 2 26 5" xfId="17517"/>
    <cellStyle name="Normal 2 26 5 2" xfId="41786"/>
    <cellStyle name="Normal 2 26 6" xfId="17518"/>
    <cellStyle name="Normal 2 26 6 2" xfId="41787"/>
    <cellStyle name="Normal 2 26 7" xfId="17519"/>
    <cellStyle name="Normal 2 26 7 2" xfId="41788"/>
    <cellStyle name="Normal 2 26 8" xfId="41789"/>
    <cellStyle name="Normal 2 27" xfId="17520"/>
    <cellStyle name="Normal 2 27 2" xfId="17521"/>
    <cellStyle name="Normal 2 27 2 2" xfId="17522"/>
    <cellStyle name="Normal 2 27 2 2 2" xfId="17523"/>
    <cellStyle name="Normal 2 27 2 2 2 2" xfId="41790"/>
    <cellStyle name="Normal 2 27 2 2 3" xfId="17524"/>
    <cellStyle name="Normal 2 27 2 2 3 2" xfId="41791"/>
    <cellStyle name="Normal 2 27 2 2 4" xfId="17525"/>
    <cellStyle name="Normal 2 27 2 2 4 2" xfId="41792"/>
    <cellStyle name="Normal 2 27 2 2 5" xfId="41793"/>
    <cellStyle name="Normal 2 27 2 3" xfId="17526"/>
    <cellStyle name="Normal 2 27 2 3 2" xfId="41794"/>
    <cellStyle name="Normal 2 27 2 4" xfId="17527"/>
    <cellStyle name="Normal 2 27 2 4 2" xfId="41795"/>
    <cellStyle name="Normal 2 27 2 5" xfId="17528"/>
    <cellStyle name="Normal 2 27 2 5 2" xfId="41796"/>
    <cellStyle name="Normal 2 27 2 6" xfId="41797"/>
    <cellStyle name="Normal 2 27 3" xfId="17529"/>
    <cellStyle name="Normal 2 27 3 2" xfId="17530"/>
    <cellStyle name="Normal 2 27 3 2 2" xfId="17531"/>
    <cellStyle name="Normal 2 27 3 2 2 2" xfId="41798"/>
    <cellStyle name="Normal 2 27 3 2 3" xfId="17532"/>
    <cellStyle name="Normal 2 27 3 2 3 2" xfId="41799"/>
    <cellStyle name="Normal 2 27 3 2 4" xfId="17533"/>
    <cellStyle name="Normal 2 27 3 2 4 2" xfId="41800"/>
    <cellStyle name="Normal 2 27 3 2 5" xfId="41801"/>
    <cellStyle name="Normal 2 27 3 3" xfId="17534"/>
    <cellStyle name="Normal 2 27 3 3 2" xfId="41802"/>
    <cellStyle name="Normal 2 27 3 4" xfId="17535"/>
    <cellStyle name="Normal 2 27 3 4 2" xfId="41803"/>
    <cellStyle name="Normal 2 27 3 5" xfId="17536"/>
    <cellStyle name="Normal 2 27 3 5 2" xfId="41804"/>
    <cellStyle name="Normal 2 27 3 6" xfId="41805"/>
    <cellStyle name="Normal 2 27 4" xfId="17537"/>
    <cellStyle name="Normal 2 27 4 2" xfId="17538"/>
    <cellStyle name="Normal 2 27 4 2 2" xfId="41806"/>
    <cellStyle name="Normal 2 27 4 3" xfId="17539"/>
    <cellStyle name="Normal 2 27 4 3 2" xfId="41807"/>
    <cellStyle name="Normal 2 27 4 4" xfId="17540"/>
    <cellStyle name="Normal 2 27 4 4 2" xfId="41808"/>
    <cellStyle name="Normal 2 27 4 5" xfId="41809"/>
    <cellStyle name="Normal 2 27 5" xfId="17541"/>
    <cellStyle name="Normal 2 27 5 2" xfId="41810"/>
    <cellStyle name="Normal 2 27 6" xfId="17542"/>
    <cellStyle name="Normal 2 27 6 2" xfId="41811"/>
    <cellStyle name="Normal 2 27 7" xfId="17543"/>
    <cellStyle name="Normal 2 27 7 2" xfId="41812"/>
    <cellStyle name="Normal 2 27 8" xfId="41813"/>
    <cellStyle name="Normal 2 28" xfId="17544"/>
    <cellStyle name="Normal 2 28 2" xfId="17545"/>
    <cellStyle name="Normal 2 28 2 2" xfId="17546"/>
    <cellStyle name="Normal 2 28 2 2 2" xfId="17547"/>
    <cellStyle name="Normal 2 28 2 2 2 2" xfId="41814"/>
    <cellStyle name="Normal 2 28 2 2 3" xfId="17548"/>
    <cellStyle name="Normal 2 28 2 2 3 2" xfId="41815"/>
    <cellStyle name="Normal 2 28 2 2 4" xfId="17549"/>
    <cellStyle name="Normal 2 28 2 2 4 2" xfId="41816"/>
    <cellStyle name="Normal 2 28 2 2 5" xfId="41817"/>
    <cellStyle name="Normal 2 28 2 3" xfId="17550"/>
    <cellStyle name="Normal 2 28 2 3 2" xfId="41818"/>
    <cellStyle name="Normal 2 28 2 4" xfId="17551"/>
    <cellStyle name="Normal 2 28 2 4 2" xfId="41819"/>
    <cellStyle name="Normal 2 28 2 5" xfId="17552"/>
    <cellStyle name="Normal 2 28 2 5 2" xfId="41820"/>
    <cellStyle name="Normal 2 28 2 6" xfId="41821"/>
    <cellStyle name="Normal 2 28 3" xfId="17553"/>
    <cellStyle name="Normal 2 28 3 2" xfId="17554"/>
    <cellStyle name="Normal 2 28 3 2 2" xfId="17555"/>
    <cellStyle name="Normal 2 28 3 2 2 2" xfId="41822"/>
    <cellStyle name="Normal 2 28 3 2 3" xfId="17556"/>
    <cellStyle name="Normal 2 28 3 2 3 2" xfId="41823"/>
    <cellStyle name="Normal 2 28 3 2 4" xfId="17557"/>
    <cellStyle name="Normal 2 28 3 2 4 2" xfId="41824"/>
    <cellStyle name="Normal 2 28 3 2 5" xfId="41825"/>
    <cellStyle name="Normal 2 28 3 3" xfId="17558"/>
    <cellStyle name="Normal 2 28 3 3 2" xfId="41826"/>
    <cellStyle name="Normal 2 28 3 4" xfId="17559"/>
    <cellStyle name="Normal 2 28 3 4 2" xfId="41827"/>
    <cellStyle name="Normal 2 28 3 5" xfId="17560"/>
    <cellStyle name="Normal 2 28 3 5 2" xfId="41828"/>
    <cellStyle name="Normal 2 28 3 6" xfId="41829"/>
    <cellStyle name="Normal 2 28 4" xfId="17561"/>
    <cellStyle name="Normal 2 28 4 2" xfId="17562"/>
    <cellStyle name="Normal 2 28 4 2 2" xfId="41830"/>
    <cellStyle name="Normal 2 28 4 3" xfId="17563"/>
    <cellStyle name="Normal 2 28 4 3 2" xfId="41831"/>
    <cellStyle name="Normal 2 28 4 4" xfId="17564"/>
    <cellStyle name="Normal 2 28 4 4 2" xfId="41832"/>
    <cellStyle name="Normal 2 28 4 5" xfId="41833"/>
    <cellStyle name="Normal 2 28 5" xfId="17565"/>
    <cellStyle name="Normal 2 28 5 2" xfId="41834"/>
    <cellStyle name="Normal 2 28 6" xfId="17566"/>
    <cellStyle name="Normal 2 28 6 2" xfId="41835"/>
    <cellStyle name="Normal 2 28 7" xfId="17567"/>
    <cellStyle name="Normal 2 28 7 2" xfId="41836"/>
    <cellStyle name="Normal 2 28 8" xfId="41837"/>
    <cellStyle name="Normal 2 29" xfId="17568"/>
    <cellStyle name="Normal 2 29 2" xfId="17569"/>
    <cellStyle name="Normal 2 29 2 2" xfId="17570"/>
    <cellStyle name="Normal 2 29 2 2 2" xfId="17571"/>
    <cellStyle name="Normal 2 29 2 2 2 2" xfId="41838"/>
    <cellStyle name="Normal 2 29 2 2 3" xfId="17572"/>
    <cellStyle name="Normal 2 29 2 2 3 2" xfId="41839"/>
    <cellStyle name="Normal 2 29 2 2 4" xfId="17573"/>
    <cellStyle name="Normal 2 29 2 2 4 2" xfId="41840"/>
    <cellStyle name="Normal 2 29 2 2 5" xfId="41841"/>
    <cellStyle name="Normal 2 29 2 3" xfId="17574"/>
    <cellStyle name="Normal 2 29 2 3 2" xfId="41842"/>
    <cellStyle name="Normal 2 29 2 4" xfId="17575"/>
    <cellStyle name="Normal 2 29 2 4 2" xfId="41843"/>
    <cellStyle name="Normal 2 29 2 5" xfId="17576"/>
    <cellStyle name="Normal 2 29 2 5 2" xfId="41844"/>
    <cellStyle name="Normal 2 29 2 6" xfId="41845"/>
    <cellStyle name="Normal 2 29 3" xfId="17577"/>
    <cellStyle name="Normal 2 29 3 2" xfId="17578"/>
    <cellStyle name="Normal 2 29 3 2 2" xfId="17579"/>
    <cellStyle name="Normal 2 29 3 2 2 2" xfId="41846"/>
    <cellStyle name="Normal 2 29 3 2 3" xfId="17580"/>
    <cellStyle name="Normal 2 29 3 2 3 2" xfId="41847"/>
    <cellStyle name="Normal 2 29 3 2 4" xfId="17581"/>
    <cellStyle name="Normal 2 29 3 2 4 2" xfId="41848"/>
    <cellStyle name="Normal 2 29 3 2 5" xfId="41849"/>
    <cellStyle name="Normal 2 29 3 3" xfId="17582"/>
    <cellStyle name="Normal 2 29 3 3 2" xfId="41850"/>
    <cellStyle name="Normal 2 29 3 4" xfId="17583"/>
    <cellStyle name="Normal 2 29 3 4 2" xfId="41851"/>
    <cellStyle name="Normal 2 29 3 5" xfId="17584"/>
    <cellStyle name="Normal 2 29 3 5 2" xfId="41852"/>
    <cellStyle name="Normal 2 29 3 6" xfId="41853"/>
    <cellStyle name="Normal 2 29 4" xfId="17585"/>
    <cellStyle name="Normal 2 29 4 2" xfId="17586"/>
    <cellStyle name="Normal 2 29 4 2 2" xfId="41854"/>
    <cellStyle name="Normal 2 29 4 3" xfId="17587"/>
    <cellStyle name="Normal 2 29 4 3 2" xfId="41855"/>
    <cellStyle name="Normal 2 29 4 4" xfId="17588"/>
    <cellStyle name="Normal 2 29 4 4 2" xfId="41856"/>
    <cellStyle name="Normal 2 29 4 5" xfId="41857"/>
    <cellStyle name="Normal 2 29 5" xfId="17589"/>
    <cellStyle name="Normal 2 29 5 2" xfId="41858"/>
    <cellStyle name="Normal 2 29 6" xfId="17590"/>
    <cellStyle name="Normal 2 29 6 2" xfId="41859"/>
    <cellStyle name="Normal 2 29 7" xfId="17591"/>
    <cellStyle name="Normal 2 29 7 2" xfId="41860"/>
    <cellStyle name="Normal 2 29 8" xfId="41861"/>
    <cellStyle name="Normal 2 3" xfId="17592"/>
    <cellStyle name="Normal 2 3 10" xfId="17593"/>
    <cellStyle name="Normal 2 3 11" xfId="17594"/>
    <cellStyle name="Normal 2 3 12" xfId="17595"/>
    <cellStyle name="Normal 2 3 13" xfId="17596"/>
    <cellStyle name="Normal 2 3 2" xfId="17597"/>
    <cellStyle name="Normal 2 3 2 2" xfId="17598"/>
    <cellStyle name="Normal 2 3 2 3" xfId="17599"/>
    <cellStyle name="Normal 2 3 2 3 2" xfId="17600"/>
    <cellStyle name="Normal 2 3 2 4" xfId="17601"/>
    <cellStyle name="Normal 2 3 2 5" xfId="17602"/>
    <cellStyle name="Normal 2 3 3" xfId="17603"/>
    <cellStyle name="Normal 2 3 3 2" xfId="17604"/>
    <cellStyle name="Normal 2 3 3 2 2" xfId="17605"/>
    <cellStyle name="Normal 2 3 3 3" xfId="17606"/>
    <cellStyle name="Normal 2 3 4" xfId="17607"/>
    <cellStyle name="Normal 2 3 5" xfId="17608"/>
    <cellStyle name="Normal 2 3 6" xfId="17609"/>
    <cellStyle name="Normal 2 3 7" xfId="17610"/>
    <cellStyle name="Normal 2 3 8" xfId="17611"/>
    <cellStyle name="Normal 2 3 8 2" xfId="17612"/>
    <cellStyle name="Normal 2 3 8 2 2" xfId="17613"/>
    <cellStyle name="Normal 2 3 8 3" xfId="17614"/>
    <cellStyle name="Normal 2 3 9" xfId="17615"/>
    <cellStyle name="Normal 2 3_BOQ_Strucutres_VUP_194100" xfId="17616"/>
    <cellStyle name="Normal 2 30" xfId="17617"/>
    <cellStyle name="Normal 2 30 2" xfId="17618"/>
    <cellStyle name="Normal 2 30 2 2" xfId="17619"/>
    <cellStyle name="Normal 2 30 2 2 2" xfId="17620"/>
    <cellStyle name="Normal 2 30 2 2 2 2" xfId="41862"/>
    <cellStyle name="Normal 2 30 2 2 3" xfId="17621"/>
    <cellStyle name="Normal 2 30 2 2 3 2" xfId="41863"/>
    <cellStyle name="Normal 2 30 2 2 4" xfId="17622"/>
    <cellStyle name="Normal 2 30 2 2 4 2" xfId="41864"/>
    <cellStyle name="Normal 2 30 2 2 5" xfId="41865"/>
    <cellStyle name="Normal 2 30 2 3" xfId="17623"/>
    <cellStyle name="Normal 2 30 2 3 2" xfId="41866"/>
    <cellStyle name="Normal 2 30 2 4" xfId="17624"/>
    <cellStyle name="Normal 2 30 2 4 2" xfId="41867"/>
    <cellStyle name="Normal 2 30 2 5" xfId="17625"/>
    <cellStyle name="Normal 2 30 2 5 2" xfId="41868"/>
    <cellStyle name="Normal 2 30 2 6" xfId="41869"/>
    <cellStyle name="Normal 2 30 3" xfId="17626"/>
    <cellStyle name="Normal 2 30 3 2" xfId="17627"/>
    <cellStyle name="Normal 2 30 3 2 2" xfId="17628"/>
    <cellStyle name="Normal 2 30 3 2 2 2" xfId="41870"/>
    <cellStyle name="Normal 2 30 3 2 3" xfId="17629"/>
    <cellStyle name="Normal 2 30 3 2 3 2" xfId="41871"/>
    <cellStyle name="Normal 2 30 3 2 4" xfId="17630"/>
    <cellStyle name="Normal 2 30 3 2 4 2" xfId="41872"/>
    <cellStyle name="Normal 2 30 3 2 5" xfId="41873"/>
    <cellStyle name="Normal 2 30 3 3" xfId="17631"/>
    <cellStyle name="Normal 2 30 3 3 2" xfId="41874"/>
    <cellStyle name="Normal 2 30 3 4" xfId="17632"/>
    <cellStyle name="Normal 2 30 3 4 2" xfId="41875"/>
    <cellStyle name="Normal 2 30 3 5" xfId="17633"/>
    <cellStyle name="Normal 2 30 3 5 2" xfId="41876"/>
    <cellStyle name="Normal 2 30 3 6" xfId="41877"/>
    <cellStyle name="Normal 2 30 4" xfId="17634"/>
    <cellStyle name="Normal 2 30 4 2" xfId="17635"/>
    <cellStyle name="Normal 2 30 4 2 2" xfId="41878"/>
    <cellStyle name="Normal 2 30 4 3" xfId="17636"/>
    <cellStyle name="Normal 2 30 4 3 2" xfId="41879"/>
    <cellStyle name="Normal 2 30 4 4" xfId="17637"/>
    <cellStyle name="Normal 2 30 4 4 2" xfId="41880"/>
    <cellStyle name="Normal 2 30 4 5" xfId="41881"/>
    <cellStyle name="Normal 2 30 5" xfId="17638"/>
    <cellStyle name="Normal 2 30 5 2" xfId="41882"/>
    <cellStyle name="Normal 2 30 6" xfId="17639"/>
    <cellStyle name="Normal 2 30 6 2" xfId="41883"/>
    <cellStyle name="Normal 2 30 7" xfId="17640"/>
    <cellStyle name="Normal 2 30 7 2" xfId="41884"/>
    <cellStyle name="Normal 2 30 8" xfId="41885"/>
    <cellStyle name="Normal 2 31" xfId="17641"/>
    <cellStyle name="Normal 2 31 2" xfId="17642"/>
    <cellStyle name="Normal 2 31 2 2" xfId="17643"/>
    <cellStyle name="Normal 2 31 2 2 2" xfId="17644"/>
    <cellStyle name="Normal 2 31 2 2 2 2" xfId="41886"/>
    <cellStyle name="Normal 2 31 2 2 3" xfId="17645"/>
    <cellStyle name="Normal 2 31 2 2 3 2" xfId="41887"/>
    <cellStyle name="Normal 2 31 2 2 4" xfId="17646"/>
    <cellStyle name="Normal 2 31 2 2 4 2" xfId="41888"/>
    <cellStyle name="Normal 2 31 2 2 5" xfId="41889"/>
    <cellStyle name="Normal 2 31 2 3" xfId="17647"/>
    <cellStyle name="Normal 2 31 2 3 2" xfId="41890"/>
    <cellStyle name="Normal 2 31 2 4" xfId="17648"/>
    <cellStyle name="Normal 2 31 2 4 2" xfId="41891"/>
    <cellStyle name="Normal 2 31 2 5" xfId="17649"/>
    <cellStyle name="Normal 2 31 2 5 2" xfId="41892"/>
    <cellStyle name="Normal 2 31 2 6" xfId="41893"/>
    <cellStyle name="Normal 2 31 3" xfId="17650"/>
    <cellStyle name="Normal 2 31 3 2" xfId="17651"/>
    <cellStyle name="Normal 2 31 3 2 2" xfId="17652"/>
    <cellStyle name="Normal 2 31 3 2 2 2" xfId="41894"/>
    <cellStyle name="Normal 2 31 3 2 3" xfId="17653"/>
    <cellStyle name="Normal 2 31 3 2 3 2" xfId="41895"/>
    <cellStyle name="Normal 2 31 3 2 4" xfId="17654"/>
    <cellStyle name="Normal 2 31 3 2 4 2" xfId="41896"/>
    <cellStyle name="Normal 2 31 3 2 5" xfId="41897"/>
    <cellStyle name="Normal 2 31 3 3" xfId="17655"/>
    <cellStyle name="Normal 2 31 3 3 2" xfId="41898"/>
    <cellStyle name="Normal 2 31 3 4" xfId="17656"/>
    <cellStyle name="Normal 2 31 3 4 2" xfId="41899"/>
    <cellStyle name="Normal 2 31 3 5" xfId="17657"/>
    <cellStyle name="Normal 2 31 3 5 2" xfId="41900"/>
    <cellStyle name="Normal 2 31 3 6" xfId="41901"/>
    <cellStyle name="Normal 2 31 4" xfId="17658"/>
    <cellStyle name="Normal 2 31 4 2" xfId="17659"/>
    <cellStyle name="Normal 2 31 4 2 2" xfId="41902"/>
    <cellStyle name="Normal 2 31 4 3" xfId="17660"/>
    <cellStyle name="Normal 2 31 4 3 2" xfId="41903"/>
    <cellStyle name="Normal 2 31 4 4" xfId="17661"/>
    <cellStyle name="Normal 2 31 4 4 2" xfId="41904"/>
    <cellStyle name="Normal 2 31 4 5" xfId="41905"/>
    <cellStyle name="Normal 2 31 5" xfId="17662"/>
    <cellStyle name="Normal 2 31 5 2" xfId="41906"/>
    <cellStyle name="Normal 2 31 6" xfId="17663"/>
    <cellStyle name="Normal 2 31 6 2" xfId="41907"/>
    <cellStyle name="Normal 2 31 7" xfId="17664"/>
    <cellStyle name="Normal 2 31 7 2" xfId="41908"/>
    <cellStyle name="Normal 2 31 8" xfId="41909"/>
    <cellStyle name="Normal 2 32" xfId="17665"/>
    <cellStyle name="Normal 2 32 2" xfId="17666"/>
    <cellStyle name="Normal 2 32 2 2" xfId="17667"/>
    <cellStyle name="Normal 2 32 2 2 2" xfId="17668"/>
    <cellStyle name="Normal 2 32 2 2 2 2" xfId="41910"/>
    <cellStyle name="Normal 2 32 2 2 3" xfId="17669"/>
    <cellStyle name="Normal 2 32 2 2 3 2" xfId="41911"/>
    <cellStyle name="Normal 2 32 2 2 4" xfId="17670"/>
    <cellStyle name="Normal 2 32 2 2 4 2" xfId="41912"/>
    <cellStyle name="Normal 2 32 2 2 5" xfId="41913"/>
    <cellStyle name="Normal 2 32 2 3" xfId="17671"/>
    <cellStyle name="Normal 2 32 2 3 2" xfId="41914"/>
    <cellStyle name="Normal 2 32 2 4" xfId="17672"/>
    <cellStyle name="Normal 2 32 2 4 2" xfId="41915"/>
    <cellStyle name="Normal 2 32 2 5" xfId="17673"/>
    <cellStyle name="Normal 2 32 2 5 2" xfId="41916"/>
    <cellStyle name="Normal 2 32 2 6" xfId="41917"/>
    <cellStyle name="Normal 2 32 3" xfId="17674"/>
    <cellStyle name="Normal 2 32 3 2" xfId="17675"/>
    <cellStyle name="Normal 2 32 3 2 2" xfId="17676"/>
    <cellStyle name="Normal 2 32 3 2 2 2" xfId="41918"/>
    <cellStyle name="Normal 2 32 3 2 3" xfId="17677"/>
    <cellStyle name="Normal 2 32 3 2 3 2" xfId="41919"/>
    <cellStyle name="Normal 2 32 3 2 4" xfId="17678"/>
    <cellStyle name="Normal 2 32 3 2 4 2" xfId="41920"/>
    <cellStyle name="Normal 2 32 3 2 5" xfId="41921"/>
    <cellStyle name="Normal 2 32 3 3" xfId="17679"/>
    <cellStyle name="Normal 2 32 3 3 2" xfId="41922"/>
    <cellStyle name="Normal 2 32 3 4" xfId="17680"/>
    <cellStyle name="Normal 2 32 3 4 2" xfId="41923"/>
    <cellStyle name="Normal 2 32 3 5" xfId="17681"/>
    <cellStyle name="Normal 2 32 3 5 2" xfId="41924"/>
    <cellStyle name="Normal 2 32 3 6" xfId="41925"/>
    <cellStyle name="Normal 2 32 4" xfId="17682"/>
    <cellStyle name="Normal 2 32 4 2" xfId="17683"/>
    <cellStyle name="Normal 2 32 4 2 2" xfId="41926"/>
    <cellStyle name="Normal 2 32 4 3" xfId="17684"/>
    <cellStyle name="Normal 2 32 4 3 2" xfId="41927"/>
    <cellStyle name="Normal 2 32 4 4" xfId="17685"/>
    <cellStyle name="Normal 2 32 4 4 2" xfId="41928"/>
    <cellStyle name="Normal 2 32 4 5" xfId="41929"/>
    <cellStyle name="Normal 2 32 5" xfId="17686"/>
    <cellStyle name="Normal 2 32 5 2" xfId="41930"/>
    <cellStyle name="Normal 2 32 6" xfId="17687"/>
    <cellStyle name="Normal 2 32 6 2" xfId="41931"/>
    <cellStyle name="Normal 2 32 7" xfId="17688"/>
    <cellStyle name="Normal 2 32 7 2" xfId="41932"/>
    <cellStyle name="Normal 2 32 8" xfId="41933"/>
    <cellStyle name="Normal 2 33" xfId="17689"/>
    <cellStyle name="Normal 2 33 2" xfId="17690"/>
    <cellStyle name="Normal 2 33 2 2" xfId="17691"/>
    <cellStyle name="Normal 2 33 2 2 2" xfId="17692"/>
    <cellStyle name="Normal 2 33 2 2 2 2" xfId="41934"/>
    <cellStyle name="Normal 2 33 2 2 3" xfId="17693"/>
    <cellStyle name="Normal 2 33 2 2 3 2" xfId="41935"/>
    <cellStyle name="Normal 2 33 2 2 4" xfId="17694"/>
    <cellStyle name="Normal 2 33 2 2 4 2" xfId="41936"/>
    <cellStyle name="Normal 2 33 2 2 5" xfId="41937"/>
    <cellStyle name="Normal 2 33 2 3" xfId="17695"/>
    <cellStyle name="Normal 2 33 2 3 2" xfId="41938"/>
    <cellStyle name="Normal 2 33 2 4" xfId="17696"/>
    <cellStyle name="Normal 2 33 2 4 2" xfId="41939"/>
    <cellStyle name="Normal 2 33 2 5" xfId="17697"/>
    <cellStyle name="Normal 2 33 2 5 2" xfId="41940"/>
    <cellStyle name="Normal 2 33 2 6" xfId="41941"/>
    <cellStyle name="Normal 2 33 3" xfId="17698"/>
    <cellStyle name="Normal 2 33 3 2" xfId="17699"/>
    <cellStyle name="Normal 2 33 3 2 2" xfId="17700"/>
    <cellStyle name="Normal 2 33 3 2 2 2" xfId="41942"/>
    <cellStyle name="Normal 2 33 3 2 3" xfId="17701"/>
    <cellStyle name="Normal 2 33 3 2 3 2" xfId="41943"/>
    <cellStyle name="Normal 2 33 3 2 4" xfId="17702"/>
    <cellStyle name="Normal 2 33 3 2 4 2" xfId="41944"/>
    <cellStyle name="Normal 2 33 3 2 5" xfId="41945"/>
    <cellStyle name="Normal 2 33 3 3" xfId="17703"/>
    <cellStyle name="Normal 2 33 3 3 2" xfId="41946"/>
    <cellStyle name="Normal 2 33 3 4" xfId="17704"/>
    <cellStyle name="Normal 2 33 3 4 2" xfId="41947"/>
    <cellStyle name="Normal 2 33 3 5" xfId="17705"/>
    <cellStyle name="Normal 2 33 3 5 2" xfId="41948"/>
    <cellStyle name="Normal 2 33 3 6" xfId="41949"/>
    <cellStyle name="Normal 2 33 4" xfId="17706"/>
    <cellStyle name="Normal 2 33 4 2" xfId="17707"/>
    <cellStyle name="Normal 2 33 4 2 2" xfId="41950"/>
    <cellStyle name="Normal 2 33 4 3" xfId="17708"/>
    <cellStyle name="Normal 2 33 4 3 2" xfId="41951"/>
    <cellStyle name="Normal 2 33 4 4" xfId="17709"/>
    <cellStyle name="Normal 2 33 4 4 2" xfId="41952"/>
    <cellStyle name="Normal 2 33 4 5" xfId="41953"/>
    <cellStyle name="Normal 2 33 5" xfId="17710"/>
    <cellStyle name="Normal 2 33 5 2" xfId="41954"/>
    <cellStyle name="Normal 2 33 6" xfId="17711"/>
    <cellStyle name="Normal 2 33 6 2" xfId="41955"/>
    <cellStyle name="Normal 2 33 7" xfId="17712"/>
    <cellStyle name="Normal 2 33 7 2" xfId="41956"/>
    <cellStyle name="Normal 2 33 8" xfId="41957"/>
    <cellStyle name="Normal 2 34" xfId="17713"/>
    <cellStyle name="Normal 2 35" xfId="17714"/>
    <cellStyle name="Normal 2 35 2" xfId="17715"/>
    <cellStyle name="Normal 2 35 2 2" xfId="17716"/>
    <cellStyle name="Normal 2 35 2 2 2" xfId="17717"/>
    <cellStyle name="Normal 2 35 2 2 2 2" xfId="41958"/>
    <cellStyle name="Normal 2 35 2 2 3" xfId="17718"/>
    <cellStyle name="Normal 2 35 2 2 3 2" xfId="41959"/>
    <cellStyle name="Normal 2 35 2 2 4" xfId="17719"/>
    <cellStyle name="Normal 2 35 2 2 4 2" xfId="41960"/>
    <cellStyle name="Normal 2 35 2 2 5" xfId="41961"/>
    <cellStyle name="Normal 2 35 2 3" xfId="17720"/>
    <cellStyle name="Normal 2 35 2 3 2" xfId="41962"/>
    <cellStyle name="Normal 2 35 2 4" xfId="17721"/>
    <cellStyle name="Normal 2 35 2 4 2" xfId="41963"/>
    <cellStyle name="Normal 2 35 2 5" xfId="17722"/>
    <cellStyle name="Normal 2 35 2 5 2" xfId="41964"/>
    <cellStyle name="Normal 2 35 2 6" xfId="41965"/>
    <cellStyle name="Normal 2 35 3" xfId="17723"/>
    <cellStyle name="Normal 2 35 3 2" xfId="17724"/>
    <cellStyle name="Normal 2 35 3 2 2" xfId="17725"/>
    <cellStyle name="Normal 2 35 3 2 2 2" xfId="41966"/>
    <cellStyle name="Normal 2 35 3 2 3" xfId="17726"/>
    <cellStyle name="Normal 2 35 3 2 3 2" xfId="41967"/>
    <cellStyle name="Normal 2 35 3 2 4" xfId="17727"/>
    <cellStyle name="Normal 2 35 3 2 4 2" xfId="41968"/>
    <cellStyle name="Normal 2 35 3 2 5" xfId="41969"/>
    <cellStyle name="Normal 2 35 3 3" xfId="17728"/>
    <cellStyle name="Normal 2 35 3 3 2" xfId="41970"/>
    <cellStyle name="Normal 2 35 3 4" xfId="17729"/>
    <cellStyle name="Normal 2 35 3 4 2" xfId="41971"/>
    <cellStyle name="Normal 2 35 3 5" xfId="17730"/>
    <cellStyle name="Normal 2 35 3 5 2" xfId="41972"/>
    <cellStyle name="Normal 2 35 3 6" xfId="41973"/>
    <cellStyle name="Normal 2 35 4" xfId="17731"/>
    <cellStyle name="Normal 2 35 4 2" xfId="17732"/>
    <cellStyle name="Normal 2 35 4 2 2" xfId="41974"/>
    <cellStyle name="Normal 2 35 4 3" xfId="17733"/>
    <cellStyle name="Normal 2 35 4 3 2" xfId="41975"/>
    <cellStyle name="Normal 2 35 4 4" xfId="17734"/>
    <cellStyle name="Normal 2 35 4 4 2" xfId="41976"/>
    <cellStyle name="Normal 2 35 4 5" xfId="41977"/>
    <cellStyle name="Normal 2 35 5" xfId="17735"/>
    <cellStyle name="Normal 2 35 5 2" xfId="41978"/>
    <cellStyle name="Normal 2 35 6" xfId="17736"/>
    <cellStyle name="Normal 2 35 6 2" xfId="41979"/>
    <cellStyle name="Normal 2 35 7" xfId="17737"/>
    <cellStyle name="Normal 2 35 7 2" xfId="41980"/>
    <cellStyle name="Normal 2 35 8" xfId="41981"/>
    <cellStyle name="Normal 2 36" xfId="17738"/>
    <cellStyle name="Normal 2 36 2" xfId="17739"/>
    <cellStyle name="Normal 2 36 2 2" xfId="17740"/>
    <cellStyle name="Normal 2 36 2 2 2" xfId="17741"/>
    <cellStyle name="Normal 2 36 2 2 2 2" xfId="41982"/>
    <cellStyle name="Normal 2 36 2 2 3" xfId="17742"/>
    <cellStyle name="Normal 2 36 2 2 3 2" xfId="41983"/>
    <cellStyle name="Normal 2 36 2 2 4" xfId="17743"/>
    <cellStyle name="Normal 2 36 2 2 4 2" xfId="41984"/>
    <cellStyle name="Normal 2 36 2 2 5" xfId="41985"/>
    <cellStyle name="Normal 2 36 2 3" xfId="17744"/>
    <cellStyle name="Normal 2 36 2 3 2" xfId="41986"/>
    <cellStyle name="Normal 2 36 2 4" xfId="17745"/>
    <cellStyle name="Normal 2 36 2 4 2" xfId="41987"/>
    <cellStyle name="Normal 2 36 2 5" xfId="17746"/>
    <cellStyle name="Normal 2 36 2 5 2" xfId="41988"/>
    <cellStyle name="Normal 2 36 2 6" xfId="41989"/>
    <cellStyle name="Normal 2 36 3" xfId="17747"/>
    <cellStyle name="Normal 2 36 3 2" xfId="17748"/>
    <cellStyle name="Normal 2 36 3 2 2" xfId="17749"/>
    <cellStyle name="Normal 2 36 3 2 2 2" xfId="41990"/>
    <cellStyle name="Normal 2 36 3 2 3" xfId="17750"/>
    <cellStyle name="Normal 2 36 3 2 3 2" xfId="41991"/>
    <cellStyle name="Normal 2 36 3 2 4" xfId="17751"/>
    <cellStyle name="Normal 2 36 3 2 4 2" xfId="41992"/>
    <cellStyle name="Normal 2 36 3 2 5" xfId="41993"/>
    <cellStyle name="Normal 2 36 3 3" xfId="17752"/>
    <cellStyle name="Normal 2 36 3 3 2" xfId="41994"/>
    <cellStyle name="Normal 2 36 3 4" xfId="17753"/>
    <cellStyle name="Normal 2 36 3 4 2" xfId="41995"/>
    <cellStyle name="Normal 2 36 3 5" xfId="17754"/>
    <cellStyle name="Normal 2 36 3 5 2" xfId="41996"/>
    <cellStyle name="Normal 2 36 3 6" xfId="41997"/>
    <cellStyle name="Normal 2 36 4" xfId="17755"/>
    <cellStyle name="Normal 2 36 4 2" xfId="17756"/>
    <cellStyle name="Normal 2 36 4 2 2" xfId="41998"/>
    <cellStyle name="Normal 2 36 4 3" xfId="17757"/>
    <cellStyle name="Normal 2 36 4 3 2" xfId="41999"/>
    <cellStyle name="Normal 2 36 4 4" xfId="17758"/>
    <cellStyle name="Normal 2 36 4 4 2" xfId="42000"/>
    <cellStyle name="Normal 2 36 4 5" xfId="42001"/>
    <cellStyle name="Normal 2 36 5" xfId="17759"/>
    <cellStyle name="Normal 2 36 5 2" xfId="42002"/>
    <cellStyle name="Normal 2 36 6" xfId="17760"/>
    <cellStyle name="Normal 2 36 6 2" xfId="42003"/>
    <cellStyle name="Normal 2 36 7" xfId="17761"/>
    <cellStyle name="Normal 2 36 7 2" xfId="42004"/>
    <cellStyle name="Normal 2 36 8" xfId="42005"/>
    <cellStyle name="Normal 2 37" xfId="17762"/>
    <cellStyle name="Normal 2 37 2" xfId="17763"/>
    <cellStyle name="Normal 2 37 2 2" xfId="17764"/>
    <cellStyle name="Normal 2 37 2 2 2" xfId="17765"/>
    <cellStyle name="Normal 2 37 2 2 2 2" xfId="42006"/>
    <cellStyle name="Normal 2 37 2 2 3" xfId="17766"/>
    <cellStyle name="Normal 2 37 2 2 3 2" xfId="42007"/>
    <cellStyle name="Normal 2 37 2 2 4" xfId="17767"/>
    <cellStyle name="Normal 2 37 2 2 4 2" xfId="42008"/>
    <cellStyle name="Normal 2 37 2 2 5" xfId="42009"/>
    <cellStyle name="Normal 2 37 2 3" xfId="17768"/>
    <cellStyle name="Normal 2 37 2 3 2" xfId="42010"/>
    <cellStyle name="Normal 2 37 2 4" xfId="17769"/>
    <cellStyle name="Normal 2 37 2 4 2" xfId="42011"/>
    <cellStyle name="Normal 2 37 2 5" xfId="17770"/>
    <cellStyle name="Normal 2 37 2 5 2" xfId="42012"/>
    <cellStyle name="Normal 2 37 2 6" xfId="42013"/>
    <cellStyle name="Normal 2 37 3" xfId="17771"/>
    <cellStyle name="Normal 2 37 3 2" xfId="17772"/>
    <cellStyle name="Normal 2 37 3 2 2" xfId="17773"/>
    <cellStyle name="Normal 2 37 3 2 2 2" xfId="42014"/>
    <cellStyle name="Normal 2 37 3 2 3" xfId="17774"/>
    <cellStyle name="Normal 2 37 3 2 3 2" xfId="42015"/>
    <cellStyle name="Normal 2 37 3 2 4" xfId="17775"/>
    <cellStyle name="Normal 2 37 3 2 4 2" xfId="42016"/>
    <cellStyle name="Normal 2 37 3 2 5" xfId="42017"/>
    <cellStyle name="Normal 2 37 3 3" xfId="17776"/>
    <cellStyle name="Normal 2 37 3 3 2" xfId="42018"/>
    <cellStyle name="Normal 2 37 3 4" xfId="17777"/>
    <cellStyle name="Normal 2 37 3 4 2" xfId="42019"/>
    <cellStyle name="Normal 2 37 3 5" xfId="17778"/>
    <cellStyle name="Normal 2 37 3 5 2" xfId="42020"/>
    <cellStyle name="Normal 2 37 3 6" xfId="42021"/>
    <cellStyle name="Normal 2 37 4" xfId="17779"/>
    <cellStyle name="Normal 2 37 4 2" xfId="17780"/>
    <cellStyle name="Normal 2 37 4 2 2" xfId="42022"/>
    <cellStyle name="Normal 2 37 4 3" xfId="17781"/>
    <cellStyle name="Normal 2 37 4 3 2" xfId="42023"/>
    <cellStyle name="Normal 2 37 4 4" xfId="17782"/>
    <cellStyle name="Normal 2 37 4 4 2" xfId="42024"/>
    <cellStyle name="Normal 2 37 4 5" xfId="42025"/>
    <cellStyle name="Normal 2 37 5" xfId="17783"/>
    <cellStyle name="Normal 2 37 5 2" xfId="42026"/>
    <cellStyle name="Normal 2 37 6" xfId="17784"/>
    <cellStyle name="Normal 2 37 6 2" xfId="42027"/>
    <cellStyle name="Normal 2 37 7" xfId="17785"/>
    <cellStyle name="Normal 2 37 7 2" xfId="42028"/>
    <cellStyle name="Normal 2 37 8" xfId="42029"/>
    <cellStyle name="Normal 2 38" xfId="17786"/>
    <cellStyle name="Normal 2 38 2" xfId="17787"/>
    <cellStyle name="Normal 2 38 2 2" xfId="17788"/>
    <cellStyle name="Normal 2 38 2 2 2" xfId="17789"/>
    <cellStyle name="Normal 2 38 2 2 2 2" xfId="42030"/>
    <cellStyle name="Normal 2 38 2 2 3" xfId="17790"/>
    <cellStyle name="Normal 2 38 2 2 3 2" xfId="42031"/>
    <cellStyle name="Normal 2 38 2 2 4" xfId="17791"/>
    <cellStyle name="Normal 2 38 2 2 4 2" xfId="42032"/>
    <cellStyle name="Normal 2 38 2 2 5" xfId="42033"/>
    <cellStyle name="Normal 2 38 2 3" xfId="17792"/>
    <cellStyle name="Normal 2 38 2 3 2" xfId="42034"/>
    <cellStyle name="Normal 2 38 2 4" xfId="17793"/>
    <cellStyle name="Normal 2 38 2 4 2" xfId="42035"/>
    <cellStyle name="Normal 2 38 2 5" xfId="17794"/>
    <cellStyle name="Normal 2 38 2 5 2" xfId="42036"/>
    <cellStyle name="Normal 2 38 2 6" xfId="42037"/>
    <cellStyle name="Normal 2 38 3" xfId="17795"/>
    <cellStyle name="Normal 2 38 3 2" xfId="17796"/>
    <cellStyle name="Normal 2 38 3 2 2" xfId="17797"/>
    <cellStyle name="Normal 2 38 3 2 2 2" xfId="42038"/>
    <cellStyle name="Normal 2 38 3 2 3" xfId="17798"/>
    <cellStyle name="Normal 2 38 3 2 3 2" xfId="42039"/>
    <cellStyle name="Normal 2 38 3 2 4" xfId="17799"/>
    <cellStyle name="Normal 2 38 3 2 4 2" xfId="42040"/>
    <cellStyle name="Normal 2 38 3 2 5" xfId="42041"/>
    <cellStyle name="Normal 2 38 3 3" xfId="17800"/>
    <cellStyle name="Normal 2 38 3 3 2" xfId="42042"/>
    <cellStyle name="Normal 2 38 3 4" xfId="17801"/>
    <cellStyle name="Normal 2 38 3 4 2" xfId="42043"/>
    <cellStyle name="Normal 2 38 3 5" xfId="17802"/>
    <cellStyle name="Normal 2 38 3 5 2" xfId="42044"/>
    <cellStyle name="Normal 2 38 3 6" xfId="42045"/>
    <cellStyle name="Normal 2 38 4" xfId="17803"/>
    <cellStyle name="Normal 2 38 4 2" xfId="17804"/>
    <cellStyle name="Normal 2 38 4 2 2" xfId="42046"/>
    <cellStyle name="Normal 2 38 4 3" xfId="17805"/>
    <cellStyle name="Normal 2 38 4 3 2" xfId="42047"/>
    <cellStyle name="Normal 2 38 4 4" xfId="17806"/>
    <cellStyle name="Normal 2 38 4 4 2" xfId="42048"/>
    <cellStyle name="Normal 2 38 4 5" xfId="42049"/>
    <cellStyle name="Normal 2 38 5" xfId="17807"/>
    <cellStyle name="Normal 2 38 5 2" xfId="42050"/>
    <cellStyle name="Normal 2 38 6" xfId="17808"/>
    <cellStyle name="Normal 2 38 6 2" xfId="42051"/>
    <cellStyle name="Normal 2 38 7" xfId="17809"/>
    <cellStyle name="Normal 2 38 7 2" xfId="42052"/>
    <cellStyle name="Normal 2 38 8" xfId="42053"/>
    <cellStyle name="Normal 2 39" xfId="17810"/>
    <cellStyle name="Normal 2 39 2" xfId="17811"/>
    <cellStyle name="Normal 2 39 2 2" xfId="17812"/>
    <cellStyle name="Normal 2 39 2 2 2" xfId="17813"/>
    <cellStyle name="Normal 2 39 2 2 2 2" xfId="42054"/>
    <cellStyle name="Normal 2 39 2 2 3" xfId="17814"/>
    <cellStyle name="Normal 2 39 2 2 3 2" xfId="42055"/>
    <cellStyle name="Normal 2 39 2 2 4" xfId="17815"/>
    <cellStyle name="Normal 2 39 2 2 4 2" xfId="42056"/>
    <cellStyle name="Normal 2 39 2 2 5" xfId="42057"/>
    <cellStyle name="Normal 2 39 2 3" xfId="17816"/>
    <cellStyle name="Normal 2 39 2 3 2" xfId="42058"/>
    <cellStyle name="Normal 2 39 2 4" xfId="17817"/>
    <cellStyle name="Normal 2 39 2 4 2" xfId="42059"/>
    <cellStyle name="Normal 2 39 2 5" xfId="17818"/>
    <cellStyle name="Normal 2 39 2 5 2" xfId="42060"/>
    <cellStyle name="Normal 2 39 2 6" xfId="42061"/>
    <cellStyle name="Normal 2 39 3" xfId="17819"/>
    <cellStyle name="Normal 2 39 3 2" xfId="17820"/>
    <cellStyle name="Normal 2 39 3 2 2" xfId="17821"/>
    <cellStyle name="Normal 2 39 3 2 2 2" xfId="42062"/>
    <cellStyle name="Normal 2 39 3 2 3" xfId="17822"/>
    <cellStyle name="Normal 2 39 3 2 3 2" xfId="42063"/>
    <cellStyle name="Normal 2 39 3 2 4" xfId="17823"/>
    <cellStyle name="Normal 2 39 3 2 4 2" xfId="42064"/>
    <cellStyle name="Normal 2 39 3 2 5" xfId="42065"/>
    <cellStyle name="Normal 2 39 3 3" xfId="17824"/>
    <cellStyle name="Normal 2 39 3 3 2" xfId="42066"/>
    <cellStyle name="Normal 2 39 3 4" xfId="17825"/>
    <cellStyle name="Normal 2 39 3 4 2" xfId="42067"/>
    <cellStyle name="Normal 2 39 3 5" xfId="17826"/>
    <cellStyle name="Normal 2 39 3 5 2" xfId="42068"/>
    <cellStyle name="Normal 2 39 3 6" xfId="42069"/>
    <cellStyle name="Normal 2 39 4" xfId="17827"/>
    <cellStyle name="Normal 2 39 4 2" xfId="17828"/>
    <cellStyle name="Normal 2 39 4 2 2" xfId="42070"/>
    <cellStyle name="Normal 2 39 4 3" xfId="17829"/>
    <cellStyle name="Normal 2 39 4 3 2" xfId="42071"/>
    <cellStyle name="Normal 2 39 4 4" xfId="17830"/>
    <cellStyle name="Normal 2 39 4 4 2" xfId="42072"/>
    <cellStyle name="Normal 2 39 4 5" xfId="42073"/>
    <cellStyle name="Normal 2 39 5" xfId="17831"/>
    <cellStyle name="Normal 2 39 5 2" xfId="42074"/>
    <cellStyle name="Normal 2 39 6" xfId="17832"/>
    <cellStyle name="Normal 2 39 6 2" xfId="42075"/>
    <cellStyle name="Normal 2 39 7" xfId="17833"/>
    <cellStyle name="Normal 2 39 7 2" xfId="42076"/>
    <cellStyle name="Normal 2 39 8" xfId="42077"/>
    <cellStyle name="Normal 2 4" xfId="6"/>
    <cellStyle name="Normal 2 4 10" xfId="17834"/>
    <cellStyle name="Normal 2 4 11" xfId="42078"/>
    <cellStyle name="Normal 2 4 2" xfId="17835"/>
    <cellStyle name="Normal 2 4 2 10" xfId="17836"/>
    <cellStyle name="Normal 2 4 2 2" xfId="17837"/>
    <cellStyle name="Normal 2 4 2 2 2" xfId="17838"/>
    <cellStyle name="Normal 2 4 2 3" xfId="17839"/>
    <cellStyle name="Normal 2 4 2 4" xfId="17840"/>
    <cellStyle name="Normal 2 4 2 5" xfId="17841"/>
    <cellStyle name="Normal 2 4 2 6" xfId="17842"/>
    <cellStyle name="Normal 2 4 2 7" xfId="17843"/>
    <cellStyle name="Normal 2 4 2 8" xfId="17844"/>
    <cellStyle name="Normal 2 4 3" xfId="17845"/>
    <cellStyle name="Normal 2 4 4" xfId="17846"/>
    <cellStyle name="Normal 2 4 5" xfId="17847"/>
    <cellStyle name="Normal 2 4 6" xfId="17848"/>
    <cellStyle name="Normal 2 4 7" xfId="17849"/>
    <cellStyle name="Normal 2 4 8" xfId="17850"/>
    <cellStyle name="Normal 2 4 9" xfId="17851"/>
    <cellStyle name="Normal 2 4_Blank_BOQ" xfId="17852"/>
    <cellStyle name="Normal 2 40" xfId="17853"/>
    <cellStyle name="Normal 2 41" xfId="17854"/>
    <cellStyle name="Normal 2 41 2" xfId="17855"/>
    <cellStyle name="Normal 2 41 2 2" xfId="17856"/>
    <cellStyle name="Normal 2 41 2 2 2" xfId="17857"/>
    <cellStyle name="Normal 2 41 2 2 2 2" xfId="42079"/>
    <cellStyle name="Normal 2 41 2 2 3" xfId="17858"/>
    <cellStyle name="Normal 2 41 2 2 3 2" xfId="42080"/>
    <cellStyle name="Normal 2 41 2 2 4" xfId="17859"/>
    <cellStyle name="Normal 2 41 2 2 4 2" xfId="42081"/>
    <cellStyle name="Normal 2 41 2 2 5" xfId="42082"/>
    <cellStyle name="Normal 2 41 2 3" xfId="17860"/>
    <cellStyle name="Normal 2 41 2 3 2" xfId="42083"/>
    <cellStyle name="Normal 2 41 2 4" xfId="17861"/>
    <cellStyle name="Normal 2 41 2 4 2" xfId="42084"/>
    <cellStyle name="Normal 2 41 2 5" xfId="17862"/>
    <cellStyle name="Normal 2 41 2 5 2" xfId="42085"/>
    <cellStyle name="Normal 2 41 2 6" xfId="42086"/>
    <cellStyle name="Normal 2 41 3" xfId="17863"/>
    <cellStyle name="Normal 2 41 3 2" xfId="17864"/>
    <cellStyle name="Normal 2 41 3 2 2" xfId="17865"/>
    <cellStyle name="Normal 2 41 3 2 2 2" xfId="42087"/>
    <cellStyle name="Normal 2 41 3 2 3" xfId="17866"/>
    <cellStyle name="Normal 2 41 3 2 3 2" xfId="42088"/>
    <cellStyle name="Normal 2 41 3 2 4" xfId="17867"/>
    <cellStyle name="Normal 2 41 3 2 4 2" xfId="42089"/>
    <cellStyle name="Normal 2 41 3 2 5" xfId="42090"/>
    <cellStyle name="Normal 2 41 3 3" xfId="17868"/>
    <cellStyle name="Normal 2 41 3 3 2" xfId="42091"/>
    <cellStyle name="Normal 2 41 3 4" xfId="17869"/>
    <cellStyle name="Normal 2 41 3 4 2" xfId="42092"/>
    <cellStyle name="Normal 2 41 3 5" xfId="17870"/>
    <cellStyle name="Normal 2 41 3 5 2" xfId="42093"/>
    <cellStyle name="Normal 2 41 3 6" xfId="42094"/>
    <cellStyle name="Normal 2 41 4" xfId="17871"/>
    <cellStyle name="Normal 2 41 4 2" xfId="17872"/>
    <cellStyle name="Normal 2 41 4 2 2" xfId="42095"/>
    <cellStyle name="Normal 2 41 4 3" xfId="17873"/>
    <cellStyle name="Normal 2 41 4 3 2" xfId="42096"/>
    <cellStyle name="Normal 2 41 4 4" xfId="17874"/>
    <cellStyle name="Normal 2 41 4 4 2" xfId="42097"/>
    <cellStyle name="Normal 2 41 4 5" xfId="42098"/>
    <cellStyle name="Normal 2 41 5" xfId="17875"/>
    <cellStyle name="Normal 2 41 5 2" xfId="42099"/>
    <cellStyle name="Normal 2 41 6" xfId="17876"/>
    <cellStyle name="Normal 2 41 6 2" xfId="42100"/>
    <cellStyle name="Normal 2 41 7" xfId="17877"/>
    <cellStyle name="Normal 2 41 7 2" xfId="42101"/>
    <cellStyle name="Normal 2 41 8" xfId="42102"/>
    <cellStyle name="Normal 2 42" xfId="17878"/>
    <cellStyle name="Normal 2 42 2" xfId="17879"/>
    <cellStyle name="Normal 2 42 2 2" xfId="17880"/>
    <cellStyle name="Normal 2 42 2 2 2" xfId="17881"/>
    <cellStyle name="Normal 2 42 2 2 2 2" xfId="42103"/>
    <cellStyle name="Normal 2 42 2 2 3" xfId="17882"/>
    <cellStyle name="Normal 2 42 2 2 3 2" xfId="42104"/>
    <cellStyle name="Normal 2 42 2 2 4" xfId="17883"/>
    <cellStyle name="Normal 2 42 2 2 4 2" xfId="42105"/>
    <cellStyle name="Normal 2 42 2 2 5" xfId="42106"/>
    <cellStyle name="Normal 2 42 2 3" xfId="17884"/>
    <cellStyle name="Normal 2 42 2 3 2" xfId="42107"/>
    <cellStyle name="Normal 2 42 2 4" xfId="17885"/>
    <cellStyle name="Normal 2 42 2 4 2" xfId="42108"/>
    <cellStyle name="Normal 2 42 2 5" xfId="17886"/>
    <cellStyle name="Normal 2 42 2 5 2" xfId="42109"/>
    <cellStyle name="Normal 2 42 2 6" xfId="42110"/>
    <cellStyle name="Normal 2 42 3" xfId="17887"/>
    <cellStyle name="Normal 2 42 3 2" xfId="17888"/>
    <cellStyle name="Normal 2 42 3 2 2" xfId="17889"/>
    <cellStyle name="Normal 2 42 3 2 2 2" xfId="42111"/>
    <cellStyle name="Normal 2 42 3 2 3" xfId="17890"/>
    <cellStyle name="Normal 2 42 3 2 3 2" xfId="42112"/>
    <cellStyle name="Normal 2 42 3 2 4" xfId="17891"/>
    <cellStyle name="Normal 2 42 3 2 4 2" xfId="42113"/>
    <cellStyle name="Normal 2 42 3 2 5" xfId="42114"/>
    <cellStyle name="Normal 2 42 3 3" xfId="17892"/>
    <cellStyle name="Normal 2 42 3 3 2" xfId="42115"/>
    <cellStyle name="Normal 2 42 3 4" xfId="17893"/>
    <cellStyle name="Normal 2 42 3 4 2" xfId="42116"/>
    <cellStyle name="Normal 2 42 3 5" xfId="17894"/>
    <cellStyle name="Normal 2 42 3 5 2" xfId="42117"/>
    <cellStyle name="Normal 2 42 3 6" xfId="42118"/>
    <cellStyle name="Normal 2 42 4" xfId="17895"/>
    <cellStyle name="Normal 2 42 4 2" xfId="17896"/>
    <cellStyle name="Normal 2 42 4 2 2" xfId="42119"/>
    <cellStyle name="Normal 2 42 4 3" xfId="17897"/>
    <cellStyle name="Normal 2 42 4 3 2" xfId="42120"/>
    <cellStyle name="Normal 2 42 4 4" xfId="17898"/>
    <cellStyle name="Normal 2 42 4 4 2" xfId="42121"/>
    <cellStyle name="Normal 2 42 4 5" xfId="42122"/>
    <cellStyle name="Normal 2 42 5" xfId="17899"/>
    <cellStyle name="Normal 2 42 5 2" xfId="42123"/>
    <cellStyle name="Normal 2 42 6" xfId="17900"/>
    <cellStyle name="Normal 2 42 6 2" xfId="42124"/>
    <cellStyle name="Normal 2 42 7" xfId="17901"/>
    <cellStyle name="Normal 2 42 7 2" xfId="42125"/>
    <cellStyle name="Normal 2 42 8" xfId="42126"/>
    <cellStyle name="Normal 2 43" xfId="17902"/>
    <cellStyle name="Normal 2 43 2" xfId="17903"/>
    <cellStyle name="Normal 2 43 2 2" xfId="17904"/>
    <cellStyle name="Normal 2 43 2 2 2" xfId="17905"/>
    <cellStyle name="Normal 2 43 2 2 2 2" xfId="42127"/>
    <cellStyle name="Normal 2 43 2 2 3" xfId="17906"/>
    <cellStyle name="Normal 2 43 2 2 3 2" xfId="42128"/>
    <cellStyle name="Normal 2 43 2 2 4" xfId="17907"/>
    <cellStyle name="Normal 2 43 2 2 4 2" xfId="42129"/>
    <cellStyle name="Normal 2 43 2 2 5" xfId="42130"/>
    <cellStyle name="Normal 2 43 2 3" xfId="17908"/>
    <cellStyle name="Normal 2 43 2 3 2" xfId="42131"/>
    <cellStyle name="Normal 2 43 2 4" xfId="17909"/>
    <cellStyle name="Normal 2 43 2 4 2" xfId="42132"/>
    <cellStyle name="Normal 2 43 2 5" xfId="17910"/>
    <cellStyle name="Normal 2 43 2 5 2" xfId="42133"/>
    <cellStyle name="Normal 2 43 2 6" xfId="42134"/>
    <cellStyle name="Normal 2 43 3" xfId="17911"/>
    <cellStyle name="Normal 2 43 3 2" xfId="17912"/>
    <cellStyle name="Normal 2 43 3 2 2" xfId="17913"/>
    <cellStyle name="Normal 2 43 3 2 2 2" xfId="42135"/>
    <cellStyle name="Normal 2 43 3 2 3" xfId="17914"/>
    <cellStyle name="Normal 2 43 3 2 3 2" xfId="42136"/>
    <cellStyle name="Normal 2 43 3 2 4" xfId="17915"/>
    <cellStyle name="Normal 2 43 3 2 4 2" xfId="42137"/>
    <cellStyle name="Normal 2 43 3 2 5" xfId="42138"/>
    <cellStyle name="Normal 2 43 3 3" xfId="17916"/>
    <cellStyle name="Normal 2 43 3 3 2" xfId="42139"/>
    <cellStyle name="Normal 2 43 3 4" xfId="17917"/>
    <cellStyle name="Normal 2 43 3 4 2" xfId="42140"/>
    <cellStyle name="Normal 2 43 3 5" xfId="17918"/>
    <cellStyle name="Normal 2 43 3 5 2" xfId="42141"/>
    <cellStyle name="Normal 2 43 3 6" xfId="42142"/>
    <cellStyle name="Normal 2 43 4" xfId="17919"/>
    <cellStyle name="Normal 2 43 4 2" xfId="17920"/>
    <cellStyle name="Normal 2 43 4 2 2" xfId="42143"/>
    <cellStyle name="Normal 2 43 4 3" xfId="17921"/>
    <cellStyle name="Normal 2 43 4 3 2" xfId="42144"/>
    <cellStyle name="Normal 2 43 4 4" xfId="17922"/>
    <cellStyle name="Normal 2 43 4 4 2" xfId="42145"/>
    <cellStyle name="Normal 2 43 4 5" xfId="42146"/>
    <cellStyle name="Normal 2 43 5" xfId="17923"/>
    <cellStyle name="Normal 2 43 5 2" xfId="42147"/>
    <cellStyle name="Normal 2 43 6" xfId="17924"/>
    <cellStyle name="Normal 2 43 6 2" xfId="42148"/>
    <cellStyle name="Normal 2 43 7" xfId="17925"/>
    <cellStyle name="Normal 2 43 7 2" xfId="42149"/>
    <cellStyle name="Normal 2 43 8" xfId="42150"/>
    <cellStyle name="Normal 2 44" xfId="17926"/>
    <cellStyle name="Normal 2 45" xfId="17927"/>
    <cellStyle name="Normal 2 46" xfId="17928"/>
    <cellStyle name="Normal 2 47" xfId="17929"/>
    <cellStyle name="Normal 2 48" xfId="17930"/>
    <cellStyle name="Normal 2 49" xfId="42151"/>
    <cellStyle name="Normal 2 5" xfId="17931"/>
    <cellStyle name="Normal 2 5 10" xfId="17932"/>
    <cellStyle name="Normal 2 5 10 2" xfId="17933"/>
    <cellStyle name="Normal 2 5 10 2 2" xfId="17934"/>
    <cellStyle name="Normal 2 5 10 2 2 2" xfId="42152"/>
    <cellStyle name="Normal 2 5 10 2 3" xfId="17935"/>
    <cellStyle name="Normal 2 5 10 2 3 2" xfId="42153"/>
    <cellStyle name="Normal 2 5 10 2 4" xfId="17936"/>
    <cellStyle name="Normal 2 5 10 2 4 2" xfId="42154"/>
    <cellStyle name="Normal 2 5 10 2 5" xfId="42155"/>
    <cellStyle name="Normal 2 5 10 3" xfId="17937"/>
    <cellStyle name="Normal 2 5 10 3 2" xfId="42156"/>
    <cellStyle name="Normal 2 5 10 4" xfId="17938"/>
    <cellStyle name="Normal 2 5 10 4 2" xfId="42157"/>
    <cellStyle name="Normal 2 5 10 5" xfId="17939"/>
    <cellStyle name="Normal 2 5 10 5 2" xfId="42158"/>
    <cellStyle name="Normal 2 5 10 6" xfId="42159"/>
    <cellStyle name="Normal 2 5 11" xfId="17940"/>
    <cellStyle name="Normal 2 5 11 2" xfId="17941"/>
    <cellStyle name="Normal 2 5 11 2 2" xfId="17942"/>
    <cellStyle name="Normal 2 5 11 2 2 2" xfId="42160"/>
    <cellStyle name="Normal 2 5 11 2 3" xfId="17943"/>
    <cellStyle name="Normal 2 5 11 2 3 2" xfId="42161"/>
    <cellStyle name="Normal 2 5 11 2 4" xfId="17944"/>
    <cellStyle name="Normal 2 5 11 2 4 2" xfId="42162"/>
    <cellStyle name="Normal 2 5 11 2 5" xfId="42163"/>
    <cellStyle name="Normal 2 5 11 3" xfId="17945"/>
    <cellStyle name="Normal 2 5 11 3 2" xfId="42164"/>
    <cellStyle name="Normal 2 5 11 4" xfId="17946"/>
    <cellStyle name="Normal 2 5 11 4 2" xfId="42165"/>
    <cellStyle name="Normal 2 5 11 5" xfId="17947"/>
    <cellStyle name="Normal 2 5 11 5 2" xfId="42166"/>
    <cellStyle name="Normal 2 5 11 6" xfId="42167"/>
    <cellStyle name="Normal 2 5 12" xfId="17948"/>
    <cellStyle name="Normal 2 5 12 2" xfId="17949"/>
    <cellStyle name="Normal 2 5 12 2 2" xfId="42168"/>
    <cellStyle name="Normal 2 5 12 3" xfId="17950"/>
    <cellStyle name="Normal 2 5 12 3 2" xfId="42169"/>
    <cellStyle name="Normal 2 5 12 4" xfId="17951"/>
    <cellStyle name="Normal 2 5 12 4 2" xfId="42170"/>
    <cellStyle name="Normal 2 5 12 5" xfId="42171"/>
    <cellStyle name="Normal 2 5 13" xfId="17952"/>
    <cellStyle name="Normal 2 5 13 2" xfId="42172"/>
    <cellStyle name="Normal 2 5 14" xfId="17953"/>
    <cellStyle name="Normal 2 5 14 2" xfId="42173"/>
    <cellStyle name="Normal 2 5 15" xfId="17954"/>
    <cellStyle name="Normal 2 5 15 2" xfId="42174"/>
    <cellStyle name="Normal 2 5 16" xfId="42175"/>
    <cellStyle name="Normal 2 5 2" xfId="17955"/>
    <cellStyle name="Normal 2 5 2 2" xfId="17956"/>
    <cellStyle name="Normal 2 5 2 2 2" xfId="17957"/>
    <cellStyle name="Normal 2 5 2 2 2 2" xfId="17958"/>
    <cellStyle name="Normal 2 5 2 2 2 2 2" xfId="17959"/>
    <cellStyle name="Normal 2 5 2 2 2 2 2 2" xfId="42176"/>
    <cellStyle name="Normal 2 5 2 2 2 2 3" xfId="17960"/>
    <cellStyle name="Normal 2 5 2 2 2 2 3 2" xfId="42177"/>
    <cellStyle name="Normal 2 5 2 2 2 2 4" xfId="17961"/>
    <cellStyle name="Normal 2 5 2 2 2 2 4 2" xfId="42178"/>
    <cellStyle name="Normal 2 5 2 2 2 2 5" xfId="42179"/>
    <cellStyle name="Normal 2 5 2 2 2 3" xfId="17962"/>
    <cellStyle name="Normal 2 5 2 2 2 3 2" xfId="42180"/>
    <cellStyle name="Normal 2 5 2 2 2 4" xfId="17963"/>
    <cellStyle name="Normal 2 5 2 2 2 4 2" xfId="42181"/>
    <cellStyle name="Normal 2 5 2 2 2 5" xfId="17964"/>
    <cellStyle name="Normal 2 5 2 2 2 5 2" xfId="42182"/>
    <cellStyle name="Normal 2 5 2 2 2 6" xfId="42183"/>
    <cellStyle name="Normal 2 5 2 2 3" xfId="17965"/>
    <cellStyle name="Normal 2 5 2 2 3 2" xfId="17966"/>
    <cellStyle name="Normal 2 5 2 2 3 2 2" xfId="17967"/>
    <cellStyle name="Normal 2 5 2 2 3 2 2 2" xfId="42184"/>
    <cellStyle name="Normal 2 5 2 2 3 2 3" xfId="17968"/>
    <cellStyle name="Normal 2 5 2 2 3 2 3 2" xfId="42185"/>
    <cellStyle name="Normal 2 5 2 2 3 2 4" xfId="17969"/>
    <cellStyle name="Normal 2 5 2 2 3 2 4 2" xfId="42186"/>
    <cellStyle name="Normal 2 5 2 2 3 2 5" xfId="42187"/>
    <cellStyle name="Normal 2 5 2 2 3 3" xfId="17970"/>
    <cellStyle name="Normal 2 5 2 2 3 3 2" xfId="42188"/>
    <cellStyle name="Normal 2 5 2 2 3 4" xfId="17971"/>
    <cellStyle name="Normal 2 5 2 2 3 4 2" xfId="42189"/>
    <cellStyle name="Normal 2 5 2 2 3 5" xfId="17972"/>
    <cellStyle name="Normal 2 5 2 2 3 5 2" xfId="42190"/>
    <cellStyle name="Normal 2 5 2 2 3 6" xfId="42191"/>
    <cellStyle name="Normal 2 5 2 2 4" xfId="17973"/>
    <cellStyle name="Normal 2 5 2 2 4 2" xfId="17974"/>
    <cellStyle name="Normal 2 5 2 2 4 2 2" xfId="42192"/>
    <cellStyle name="Normal 2 5 2 2 4 3" xfId="17975"/>
    <cellStyle name="Normal 2 5 2 2 4 3 2" xfId="42193"/>
    <cellStyle name="Normal 2 5 2 2 4 4" xfId="17976"/>
    <cellStyle name="Normal 2 5 2 2 4 4 2" xfId="42194"/>
    <cellStyle name="Normal 2 5 2 2 4 5" xfId="42195"/>
    <cellStyle name="Normal 2 5 2 2 5" xfId="17977"/>
    <cellStyle name="Normal 2 5 2 2 5 2" xfId="42196"/>
    <cellStyle name="Normal 2 5 2 2 6" xfId="17978"/>
    <cellStyle name="Normal 2 5 2 2 6 2" xfId="42197"/>
    <cellStyle name="Normal 2 5 2 2 7" xfId="17979"/>
    <cellStyle name="Normal 2 5 2 2 7 2" xfId="42198"/>
    <cellStyle name="Normal 2 5 2 2 8" xfId="42199"/>
    <cellStyle name="Normal 2 5 2 3" xfId="17980"/>
    <cellStyle name="Normal 2 5 2 3 2" xfId="17981"/>
    <cellStyle name="Normal 2 5 2 3 2 2" xfId="17982"/>
    <cellStyle name="Normal 2 5 2 3 2 2 2" xfId="42200"/>
    <cellStyle name="Normal 2 5 2 3 2 3" xfId="17983"/>
    <cellStyle name="Normal 2 5 2 3 2 3 2" xfId="42201"/>
    <cellStyle name="Normal 2 5 2 3 2 4" xfId="17984"/>
    <cellStyle name="Normal 2 5 2 3 2 4 2" xfId="42202"/>
    <cellStyle name="Normal 2 5 2 3 2 5" xfId="42203"/>
    <cellStyle name="Normal 2 5 2 3 3" xfId="17985"/>
    <cellStyle name="Normal 2 5 2 3 3 2" xfId="42204"/>
    <cellStyle name="Normal 2 5 2 3 4" xfId="17986"/>
    <cellStyle name="Normal 2 5 2 3 4 2" xfId="42205"/>
    <cellStyle name="Normal 2 5 2 3 5" xfId="17987"/>
    <cellStyle name="Normal 2 5 2 3 5 2" xfId="42206"/>
    <cellStyle name="Normal 2 5 2 3 6" xfId="42207"/>
    <cellStyle name="Normal 2 5 2 4" xfId="17988"/>
    <cellStyle name="Normal 2 5 2 4 2" xfId="17989"/>
    <cellStyle name="Normal 2 5 2 4 2 2" xfId="17990"/>
    <cellStyle name="Normal 2 5 2 4 2 2 2" xfId="42208"/>
    <cellStyle name="Normal 2 5 2 4 2 3" xfId="17991"/>
    <cellStyle name="Normal 2 5 2 4 2 3 2" xfId="42209"/>
    <cellStyle name="Normal 2 5 2 4 2 4" xfId="17992"/>
    <cellStyle name="Normal 2 5 2 4 2 4 2" xfId="42210"/>
    <cellStyle name="Normal 2 5 2 4 2 5" xfId="42211"/>
    <cellStyle name="Normal 2 5 2 4 3" xfId="17993"/>
    <cellStyle name="Normal 2 5 2 4 3 2" xfId="42212"/>
    <cellStyle name="Normal 2 5 2 4 4" xfId="17994"/>
    <cellStyle name="Normal 2 5 2 4 4 2" xfId="42213"/>
    <cellStyle name="Normal 2 5 2 4 5" xfId="17995"/>
    <cellStyle name="Normal 2 5 2 4 5 2" xfId="42214"/>
    <cellStyle name="Normal 2 5 2 4 6" xfId="42215"/>
    <cellStyle name="Normal 2 5 2 5" xfId="17996"/>
    <cellStyle name="Normal 2 5 2 5 2" xfId="17997"/>
    <cellStyle name="Normal 2 5 2 5 2 2" xfId="42216"/>
    <cellStyle name="Normal 2 5 2 5 3" xfId="17998"/>
    <cellStyle name="Normal 2 5 2 5 3 2" xfId="42217"/>
    <cellStyle name="Normal 2 5 2 5 4" xfId="17999"/>
    <cellStyle name="Normal 2 5 2 5 4 2" xfId="42218"/>
    <cellStyle name="Normal 2 5 2 5 5" xfId="42219"/>
    <cellStyle name="Normal 2 5 2 6" xfId="18000"/>
    <cellStyle name="Normal 2 5 2 6 2" xfId="42220"/>
    <cellStyle name="Normal 2 5 2 7" xfId="18001"/>
    <cellStyle name="Normal 2 5 2 7 2" xfId="42221"/>
    <cellStyle name="Normal 2 5 2 8" xfId="18002"/>
    <cellStyle name="Normal 2 5 2 8 2" xfId="42222"/>
    <cellStyle name="Normal 2 5 2 9" xfId="42223"/>
    <cellStyle name="Normal 2 5 3" xfId="18003"/>
    <cellStyle name="Normal 2 5 3 2" xfId="18004"/>
    <cellStyle name="Normal 2 5 3 2 2" xfId="18005"/>
    <cellStyle name="Normal 2 5 3 2 2 2" xfId="18006"/>
    <cellStyle name="Normal 2 5 3 2 2 2 2" xfId="42224"/>
    <cellStyle name="Normal 2 5 3 2 2 3" xfId="18007"/>
    <cellStyle name="Normal 2 5 3 2 2 3 2" xfId="42225"/>
    <cellStyle name="Normal 2 5 3 2 2 4" xfId="18008"/>
    <cellStyle name="Normal 2 5 3 2 2 4 2" xfId="42226"/>
    <cellStyle name="Normal 2 5 3 2 2 5" xfId="42227"/>
    <cellStyle name="Normal 2 5 3 2 3" xfId="18009"/>
    <cellStyle name="Normal 2 5 3 2 3 2" xfId="42228"/>
    <cellStyle name="Normal 2 5 3 2 4" xfId="18010"/>
    <cellStyle name="Normal 2 5 3 2 4 2" xfId="42229"/>
    <cellStyle name="Normal 2 5 3 2 5" xfId="18011"/>
    <cellStyle name="Normal 2 5 3 2 5 2" xfId="42230"/>
    <cellStyle name="Normal 2 5 3 2 6" xfId="42231"/>
    <cellStyle name="Normal 2 5 3 3" xfId="18012"/>
    <cellStyle name="Normal 2 5 3 3 2" xfId="18013"/>
    <cellStyle name="Normal 2 5 3 3 2 2" xfId="18014"/>
    <cellStyle name="Normal 2 5 3 3 2 2 2" xfId="42232"/>
    <cellStyle name="Normal 2 5 3 3 2 3" xfId="18015"/>
    <cellStyle name="Normal 2 5 3 3 2 3 2" xfId="42233"/>
    <cellStyle name="Normal 2 5 3 3 2 4" xfId="18016"/>
    <cellStyle name="Normal 2 5 3 3 2 4 2" xfId="42234"/>
    <cellStyle name="Normal 2 5 3 3 2 5" xfId="42235"/>
    <cellStyle name="Normal 2 5 3 3 3" xfId="18017"/>
    <cellStyle name="Normal 2 5 3 3 3 2" xfId="42236"/>
    <cellStyle name="Normal 2 5 3 3 4" xfId="18018"/>
    <cellStyle name="Normal 2 5 3 3 4 2" xfId="42237"/>
    <cellStyle name="Normal 2 5 3 3 5" xfId="18019"/>
    <cellStyle name="Normal 2 5 3 3 5 2" xfId="42238"/>
    <cellStyle name="Normal 2 5 3 3 6" xfId="42239"/>
    <cellStyle name="Normal 2 5 3 4" xfId="18020"/>
    <cellStyle name="Normal 2 5 3 4 2" xfId="18021"/>
    <cellStyle name="Normal 2 5 3 4 2 2" xfId="42240"/>
    <cellStyle name="Normal 2 5 3 4 3" xfId="18022"/>
    <cellStyle name="Normal 2 5 3 4 3 2" xfId="42241"/>
    <cellStyle name="Normal 2 5 3 4 4" xfId="18023"/>
    <cellStyle name="Normal 2 5 3 4 4 2" xfId="42242"/>
    <cellStyle name="Normal 2 5 3 4 5" xfId="42243"/>
    <cellStyle name="Normal 2 5 3 5" xfId="18024"/>
    <cellStyle name="Normal 2 5 3 5 2" xfId="42244"/>
    <cellStyle name="Normal 2 5 3 6" xfId="18025"/>
    <cellStyle name="Normal 2 5 3 6 2" xfId="42245"/>
    <cellStyle name="Normal 2 5 3 7" xfId="18026"/>
    <cellStyle name="Normal 2 5 3 7 2" xfId="42246"/>
    <cellStyle name="Normal 2 5 3 8" xfId="42247"/>
    <cellStyle name="Normal 2 5 4" xfId="18027"/>
    <cellStyle name="Normal 2 5 4 2" xfId="18028"/>
    <cellStyle name="Normal 2 5 4 2 2" xfId="18029"/>
    <cellStyle name="Normal 2 5 4 2 2 2" xfId="18030"/>
    <cellStyle name="Normal 2 5 4 2 2 2 2" xfId="42248"/>
    <cellStyle name="Normal 2 5 4 2 2 3" xfId="18031"/>
    <cellStyle name="Normal 2 5 4 2 2 3 2" xfId="42249"/>
    <cellStyle name="Normal 2 5 4 2 2 4" xfId="18032"/>
    <cellStyle name="Normal 2 5 4 2 2 4 2" xfId="42250"/>
    <cellStyle name="Normal 2 5 4 2 2 5" xfId="42251"/>
    <cellStyle name="Normal 2 5 4 2 3" xfId="18033"/>
    <cellStyle name="Normal 2 5 4 2 3 2" xfId="42252"/>
    <cellStyle name="Normal 2 5 4 2 4" xfId="18034"/>
    <cellStyle name="Normal 2 5 4 2 4 2" xfId="42253"/>
    <cellStyle name="Normal 2 5 4 2 5" xfId="18035"/>
    <cellStyle name="Normal 2 5 4 2 5 2" xfId="42254"/>
    <cellStyle name="Normal 2 5 4 2 6" xfId="42255"/>
    <cellStyle name="Normal 2 5 4 3" xfId="18036"/>
    <cellStyle name="Normal 2 5 4 3 2" xfId="18037"/>
    <cellStyle name="Normal 2 5 4 3 2 2" xfId="18038"/>
    <cellStyle name="Normal 2 5 4 3 2 2 2" xfId="42256"/>
    <cellStyle name="Normal 2 5 4 3 2 3" xfId="18039"/>
    <cellStyle name="Normal 2 5 4 3 2 3 2" xfId="42257"/>
    <cellStyle name="Normal 2 5 4 3 2 4" xfId="18040"/>
    <cellStyle name="Normal 2 5 4 3 2 4 2" xfId="42258"/>
    <cellStyle name="Normal 2 5 4 3 2 5" xfId="42259"/>
    <cellStyle name="Normal 2 5 4 3 3" xfId="18041"/>
    <cellStyle name="Normal 2 5 4 3 3 2" xfId="42260"/>
    <cellStyle name="Normal 2 5 4 3 4" xfId="18042"/>
    <cellStyle name="Normal 2 5 4 3 4 2" xfId="42261"/>
    <cellStyle name="Normal 2 5 4 3 5" xfId="18043"/>
    <cellStyle name="Normal 2 5 4 3 5 2" xfId="42262"/>
    <cellStyle name="Normal 2 5 4 3 6" xfId="42263"/>
    <cellStyle name="Normal 2 5 4 4" xfId="18044"/>
    <cellStyle name="Normal 2 5 4 4 2" xfId="18045"/>
    <cellStyle name="Normal 2 5 4 4 2 2" xfId="42264"/>
    <cellStyle name="Normal 2 5 4 4 3" xfId="18046"/>
    <cellStyle name="Normal 2 5 4 4 3 2" xfId="42265"/>
    <cellStyle name="Normal 2 5 4 4 4" xfId="18047"/>
    <cellStyle name="Normal 2 5 4 4 4 2" xfId="42266"/>
    <cellStyle name="Normal 2 5 4 4 5" xfId="42267"/>
    <cellStyle name="Normal 2 5 4 5" xfId="18048"/>
    <cellStyle name="Normal 2 5 4 5 2" xfId="42268"/>
    <cellStyle name="Normal 2 5 4 6" xfId="18049"/>
    <cellStyle name="Normal 2 5 4 6 2" xfId="42269"/>
    <cellStyle name="Normal 2 5 4 7" xfId="18050"/>
    <cellStyle name="Normal 2 5 4 7 2" xfId="42270"/>
    <cellStyle name="Normal 2 5 4 8" xfId="42271"/>
    <cellStyle name="Normal 2 5 5" xfId="18051"/>
    <cellStyle name="Normal 2 5 5 2" xfId="18052"/>
    <cellStyle name="Normal 2 5 5 2 2" xfId="18053"/>
    <cellStyle name="Normal 2 5 5 2 2 2" xfId="18054"/>
    <cellStyle name="Normal 2 5 5 2 2 2 2" xfId="42272"/>
    <cellStyle name="Normal 2 5 5 2 2 3" xfId="18055"/>
    <cellStyle name="Normal 2 5 5 2 2 3 2" xfId="42273"/>
    <cellStyle name="Normal 2 5 5 2 2 4" xfId="18056"/>
    <cellStyle name="Normal 2 5 5 2 2 4 2" xfId="42274"/>
    <cellStyle name="Normal 2 5 5 2 2 5" xfId="42275"/>
    <cellStyle name="Normal 2 5 5 2 3" xfId="18057"/>
    <cellStyle name="Normal 2 5 5 2 3 2" xfId="42276"/>
    <cellStyle name="Normal 2 5 5 2 4" xfId="18058"/>
    <cellStyle name="Normal 2 5 5 2 4 2" xfId="42277"/>
    <cellStyle name="Normal 2 5 5 2 5" xfId="18059"/>
    <cellStyle name="Normal 2 5 5 2 5 2" xfId="42278"/>
    <cellStyle name="Normal 2 5 5 2 6" xfId="42279"/>
    <cellStyle name="Normal 2 5 5 3" xfId="18060"/>
    <cellStyle name="Normal 2 5 5 3 2" xfId="18061"/>
    <cellStyle name="Normal 2 5 5 3 2 2" xfId="18062"/>
    <cellStyle name="Normal 2 5 5 3 2 2 2" xfId="42280"/>
    <cellStyle name="Normal 2 5 5 3 2 3" xfId="18063"/>
    <cellStyle name="Normal 2 5 5 3 2 3 2" xfId="42281"/>
    <cellStyle name="Normal 2 5 5 3 2 4" xfId="18064"/>
    <cellStyle name="Normal 2 5 5 3 2 4 2" xfId="42282"/>
    <cellStyle name="Normal 2 5 5 3 2 5" xfId="42283"/>
    <cellStyle name="Normal 2 5 5 3 3" xfId="18065"/>
    <cellStyle name="Normal 2 5 5 3 3 2" xfId="42284"/>
    <cellStyle name="Normal 2 5 5 3 4" xfId="18066"/>
    <cellStyle name="Normal 2 5 5 3 4 2" xfId="42285"/>
    <cellStyle name="Normal 2 5 5 3 5" xfId="18067"/>
    <cellStyle name="Normal 2 5 5 3 5 2" xfId="42286"/>
    <cellStyle name="Normal 2 5 5 3 6" xfId="42287"/>
    <cellStyle name="Normal 2 5 5 4" xfId="18068"/>
    <cellStyle name="Normal 2 5 5 4 2" xfId="18069"/>
    <cellStyle name="Normal 2 5 5 4 2 2" xfId="42288"/>
    <cellStyle name="Normal 2 5 5 4 3" xfId="18070"/>
    <cellStyle name="Normal 2 5 5 4 3 2" xfId="42289"/>
    <cellStyle name="Normal 2 5 5 4 4" xfId="18071"/>
    <cellStyle name="Normal 2 5 5 4 4 2" xfId="42290"/>
    <cellStyle name="Normal 2 5 5 4 5" xfId="42291"/>
    <cellStyle name="Normal 2 5 5 5" xfId="18072"/>
    <cellStyle name="Normal 2 5 5 5 2" xfId="42292"/>
    <cellStyle name="Normal 2 5 5 6" xfId="18073"/>
    <cellStyle name="Normal 2 5 5 6 2" xfId="42293"/>
    <cellStyle name="Normal 2 5 5 7" xfId="18074"/>
    <cellStyle name="Normal 2 5 5 7 2" xfId="42294"/>
    <cellStyle name="Normal 2 5 5 8" xfId="42295"/>
    <cellStyle name="Normal 2 5 6" xfId="18075"/>
    <cellStyle name="Normal 2 5 6 2" xfId="18076"/>
    <cellStyle name="Normal 2 5 6 2 2" xfId="18077"/>
    <cellStyle name="Normal 2 5 6 2 2 2" xfId="18078"/>
    <cellStyle name="Normal 2 5 6 2 2 2 2" xfId="42296"/>
    <cellStyle name="Normal 2 5 6 2 2 3" xfId="18079"/>
    <cellStyle name="Normal 2 5 6 2 2 3 2" xfId="42297"/>
    <cellStyle name="Normal 2 5 6 2 2 4" xfId="18080"/>
    <cellStyle name="Normal 2 5 6 2 2 4 2" xfId="42298"/>
    <cellStyle name="Normal 2 5 6 2 2 5" xfId="42299"/>
    <cellStyle name="Normal 2 5 6 2 3" xfId="18081"/>
    <cellStyle name="Normal 2 5 6 2 3 2" xfId="42300"/>
    <cellStyle name="Normal 2 5 6 2 4" xfId="18082"/>
    <cellStyle name="Normal 2 5 6 2 4 2" xfId="42301"/>
    <cellStyle name="Normal 2 5 6 2 5" xfId="18083"/>
    <cellStyle name="Normal 2 5 6 2 5 2" xfId="42302"/>
    <cellStyle name="Normal 2 5 6 2 6" xfId="42303"/>
    <cellStyle name="Normal 2 5 6 3" xfId="18084"/>
    <cellStyle name="Normal 2 5 6 3 2" xfId="18085"/>
    <cellStyle name="Normal 2 5 6 3 2 2" xfId="18086"/>
    <cellStyle name="Normal 2 5 6 3 2 2 2" xfId="42304"/>
    <cellStyle name="Normal 2 5 6 3 2 3" xfId="18087"/>
    <cellStyle name="Normal 2 5 6 3 2 3 2" xfId="42305"/>
    <cellStyle name="Normal 2 5 6 3 2 4" xfId="18088"/>
    <cellStyle name="Normal 2 5 6 3 2 4 2" xfId="42306"/>
    <cellStyle name="Normal 2 5 6 3 2 5" xfId="42307"/>
    <cellStyle name="Normal 2 5 6 3 3" xfId="18089"/>
    <cellStyle name="Normal 2 5 6 3 3 2" xfId="42308"/>
    <cellStyle name="Normal 2 5 6 3 4" xfId="18090"/>
    <cellStyle name="Normal 2 5 6 3 4 2" xfId="42309"/>
    <cellStyle name="Normal 2 5 6 3 5" xfId="18091"/>
    <cellStyle name="Normal 2 5 6 3 5 2" xfId="42310"/>
    <cellStyle name="Normal 2 5 6 3 6" xfId="42311"/>
    <cellStyle name="Normal 2 5 6 4" xfId="18092"/>
    <cellStyle name="Normal 2 5 6 4 2" xfId="18093"/>
    <cellStyle name="Normal 2 5 6 4 2 2" xfId="42312"/>
    <cellStyle name="Normal 2 5 6 4 3" xfId="18094"/>
    <cellStyle name="Normal 2 5 6 4 3 2" xfId="42313"/>
    <cellStyle name="Normal 2 5 6 4 4" xfId="18095"/>
    <cellStyle name="Normal 2 5 6 4 4 2" xfId="42314"/>
    <cellStyle name="Normal 2 5 6 4 5" xfId="42315"/>
    <cellStyle name="Normal 2 5 6 5" xfId="18096"/>
    <cellStyle name="Normal 2 5 6 5 2" xfId="42316"/>
    <cellStyle name="Normal 2 5 6 6" xfId="18097"/>
    <cellStyle name="Normal 2 5 6 6 2" xfId="42317"/>
    <cellStyle name="Normal 2 5 6 7" xfId="18098"/>
    <cellStyle name="Normal 2 5 6 7 2" xfId="42318"/>
    <cellStyle name="Normal 2 5 6 8" xfId="42319"/>
    <cellStyle name="Normal 2 5 7" xfId="18099"/>
    <cellStyle name="Normal 2 5 7 2" xfId="18100"/>
    <cellStyle name="Normal 2 5 7 2 2" xfId="18101"/>
    <cellStyle name="Normal 2 5 7 2 2 2" xfId="18102"/>
    <cellStyle name="Normal 2 5 7 2 2 2 2" xfId="42320"/>
    <cellStyle name="Normal 2 5 7 2 2 3" xfId="18103"/>
    <cellStyle name="Normal 2 5 7 2 2 3 2" xfId="42321"/>
    <cellStyle name="Normal 2 5 7 2 2 4" xfId="18104"/>
    <cellStyle name="Normal 2 5 7 2 2 4 2" xfId="42322"/>
    <cellStyle name="Normal 2 5 7 2 2 5" xfId="42323"/>
    <cellStyle name="Normal 2 5 7 2 3" xfId="18105"/>
    <cellStyle name="Normal 2 5 7 2 3 2" xfId="42324"/>
    <cellStyle name="Normal 2 5 7 2 4" xfId="18106"/>
    <cellStyle name="Normal 2 5 7 2 4 2" xfId="42325"/>
    <cellStyle name="Normal 2 5 7 2 5" xfId="18107"/>
    <cellStyle name="Normal 2 5 7 2 5 2" xfId="42326"/>
    <cellStyle name="Normal 2 5 7 2 6" xfId="42327"/>
    <cellStyle name="Normal 2 5 7 3" xfId="18108"/>
    <cellStyle name="Normal 2 5 7 3 2" xfId="18109"/>
    <cellStyle name="Normal 2 5 7 3 2 2" xfId="18110"/>
    <cellStyle name="Normal 2 5 7 3 2 2 2" xfId="42328"/>
    <cellStyle name="Normal 2 5 7 3 2 3" xfId="18111"/>
    <cellStyle name="Normal 2 5 7 3 2 3 2" xfId="42329"/>
    <cellStyle name="Normal 2 5 7 3 2 4" xfId="18112"/>
    <cellStyle name="Normal 2 5 7 3 2 4 2" xfId="42330"/>
    <cellStyle name="Normal 2 5 7 3 2 5" xfId="42331"/>
    <cellStyle name="Normal 2 5 7 3 3" xfId="18113"/>
    <cellStyle name="Normal 2 5 7 3 3 2" xfId="42332"/>
    <cellStyle name="Normal 2 5 7 3 4" xfId="18114"/>
    <cellStyle name="Normal 2 5 7 3 4 2" xfId="42333"/>
    <cellStyle name="Normal 2 5 7 3 5" xfId="18115"/>
    <cellStyle name="Normal 2 5 7 3 5 2" xfId="42334"/>
    <cellStyle name="Normal 2 5 7 3 6" xfId="42335"/>
    <cellStyle name="Normal 2 5 7 4" xfId="18116"/>
    <cellStyle name="Normal 2 5 7 4 2" xfId="18117"/>
    <cellStyle name="Normal 2 5 7 4 2 2" xfId="42336"/>
    <cellStyle name="Normal 2 5 7 4 3" xfId="18118"/>
    <cellStyle name="Normal 2 5 7 4 3 2" xfId="42337"/>
    <cellStyle name="Normal 2 5 7 4 4" xfId="18119"/>
    <cellStyle name="Normal 2 5 7 4 4 2" xfId="42338"/>
    <cellStyle name="Normal 2 5 7 4 5" xfId="42339"/>
    <cellStyle name="Normal 2 5 7 5" xfId="18120"/>
    <cellStyle name="Normal 2 5 7 5 2" xfId="42340"/>
    <cellStyle name="Normal 2 5 7 6" xfId="18121"/>
    <cellStyle name="Normal 2 5 7 6 2" xfId="42341"/>
    <cellStyle name="Normal 2 5 7 7" xfId="18122"/>
    <cellStyle name="Normal 2 5 7 7 2" xfId="42342"/>
    <cellStyle name="Normal 2 5 7 8" xfId="42343"/>
    <cellStyle name="Normal 2 5 8" xfId="18123"/>
    <cellStyle name="Normal 2 5 8 2" xfId="18124"/>
    <cellStyle name="Normal 2 5 8 2 2" xfId="18125"/>
    <cellStyle name="Normal 2 5 8 2 2 2" xfId="18126"/>
    <cellStyle name="Normal 2 5 8 2 2 2 2" xfId="42344"/>
    <cellStyle name="Normal 2 5 8 2 2 3" xfId="18127"/>
    <cellStyle name="Normal 2 5 8 2 2 3 2" xfId="42345"/>
    <cellStyle name="Normal 2 5 8 2 2 4" xfId="18128"/>
    <cellStyle name="Normal 2 5 8 2 2 4 2" xfId="42346"/>
    <cellStyle name="Normal 2 5 8 2 2 5" xfId="42347"/>
    <cellStyle name="Normal 2 5 8 2 3" xfId="18129"/>
    <cellStyle name="Normal 2 5 8 2 3 2" xfId="42348"/>
    <cellStyle name="Normal 2 5 8 2 4" xfId="18130"/>
    <cellStyle name="Normal 2 5 8 2 4 2" xfId="42349"/>
    <cellStyle name="Normal 2 5 8 2 5" xfId="18131"/>
    <cellStyle name="Normal 2 5 8 2 5 2" xfId="42350"/>
    <cellStyle name="Normal 2 5 8 2 6" xfId="42351"/>
    <cellStyle name="Normal 2 5 8 3" xfId="18132"/>
    <cellStyle name="Normal 2 5 8 3 2" xfId="18133"/>
    <cellStyle name="Normal 2 5 8 3 2 2" xfId="18134"/>
    <cellStyle name="Normal 2 5 8 3 2 2 2" xfId="42352"/>
    <cellStyle name="Normal 2 5 8 3 2 3" xfId="18135"/>
    <cellStyle name="Normal 2 5 8 3 2 3 2" xfId="42353"/>
    <cellStyle name="Normal 2 5 8 3 2 4" xfId="18136"/>
    <cellStyle name="Normal 2 5 8 3 2 4 2" xfId="42354"/>
    <cellStyle name="Normal 2 5 8 3 2 5" xfId="42355"/>
    <cellStyle name="Normal 2 5 8 3 3" xfId="18137"/>
    <cellStyle name="Normal 2 5 8 3 3 2" xfId="42356"/>
    <cellStyle name="Normal 2 5 8 3 4" xfId="18138"/>
    <cellStyle name="Normal 2 5 8 3 4 2" xfId="42357"/>
    <cellStyle name="Normal 2 5 8 3 5" xfId="18139"/>
    <cellStyle name="Normal 2 5 8 3 5 2" xfId="42358"/>
    <cellStyle name="Normal 2 5 8 3 6" xfId="42359"/>
    <cellStyle name="Normal 2 5 8 4" xfId="18140"/>
    <cellStyle name="Normal 2 5 8 4 2" xfId="18141"/>
    <cellStyle name="Normal 2 5 8 4 2 2" xfId="42360"/>
    <cellStyle name="Normal 2 5 8 4 3" xfId="18142"/>
    <cellStyle name="Normal 2 5 8 4 3 2" xfId="42361"/>
    <cellStyle name="Normal 2 5 8 4 4" xfId="18143"/>
    <cellStyle name="Normal 2 5 8 4 4 2" xfId="42362"/>
    <cellStyle name="Normal 2 5 8 4 5" xfId="42363"/>
    <cellStyle name="Normal 2 5 8 5" xfId="18144"/>
    <cellStyle name="Normal 2 5 8 5 2" xfId="42364"/>
    <cellStyle name="Normal 2 5 8 6" xfId="18145"/>
    <cellStyle name="Normal 2 5 8 6 2" xfId="42365"/>
    <cellStyle name="Normal 2 5 8 7" xfId="18146"/>
    <cellStyle name="Normal 2 5 8 7 2" xfId="42366"/>
    <cellStyle name="Normal 2 5 8 8" xfId="42367"/>
    <cellStyle name="Normal 2 5 9" xfId="18147"/>
    <cellStyle name="Normal 2 50" xfId="50142"/>
    <cellStyle name="Normal 2 6" xfId="18148"/>
    <cellStyle name="Normal 2 6 2" xfId="18149"/>
    <cellStyle name="Normal 2 6 3" xfId="18150"/>
    <cellStyle name="Normal 2 6 4" xfId="18151"/>
    <cellStyle name="Normal 2 6 5" xfId="18152"/>
    <cellStyle name="Normal 2 6 6" xfId="18153"/>
    <cellStyle name="Normal 2 6 7" xfId="18154"/>
    <cellStyle name="Normal 2 6 8" xfId="18155"/>
    <cellStyle name="Normal 2 7" xfId="18156"/>
    <cellStyle name="Normal 2 7 2" xfId="18157"/>
    <cellStyle name="Normal 2 7 3" xfId="18158"/>
    <cellStyle name="Normal 2 7 3 2" xfId="18159"/>
    <cellStyle name="Normal 2 7 4" xfId="18160"/>
    <cellStyle name="Normal 2 8" xfId="18161"/>
    <cellStyle name="Normal 2 9" xfId="18162"/>
    <cellStyle name="Normal 2_9.06)" xfId="8"/>
    <cellStyle name="Normal 20" xfId="18163"/>
    <cellStyle name="Normal 20 2" xfId="18164"/>
    <cellStyle name="Normal 20 2 2" xfId="18165"/>
    <cellStyle name="Normal 20 2 2 2" xfId="18166"/>
    <cellStyle name="Normal 20 2 2 2 2" xfId="18167"/>
    <cellStyle name="Normal 20 2 2 2 2 2" xfId="18168"/>
    <cellStyle name="Normal 20 2 2 2 2 2 2" xfId="18169"/>
    <cellStyle name="Normal 20 2 2 2 2 2 2 2" xfId="42368"/>
    <cellStyle name="Normal 20 2 2 2 2 2 3" xfId="18170"/>
    <cellStyle name="Normal 20 2 2 2 2 2 3 2" xfId="42369"/>
    <cellStyle name="Normal 20 2 2 2 2 2 4" xfId="18171"/>
    <cellStyle name="Normal 20 2 2 2 2 2 4 2" xfId="42370"/>
    <cellStyle name="Normal 20 2 2 2 2 2 5" xfId="42371"/>
    <cellStyle name="Normal 20 2 2 2 2 3" xfId="18172"/>
    <cellStyle name="Normal 20 2 2 2 2 3 2" xfId="42372"/>
    <cellStyle name="Normal 20 2 2 2 2 4" xfId="18173"/>
    <cellStyle name="Normal 20 2 2 2 2 4 2" xfId="42373"/>
    <cellStyle name="Normal 20 2 2 2 2 5" xfId="18174"/>
    <cellStyle name="Normal 20 2 2 2 2 5 2" xfId="42374"/>
    <cellStyle name="Normal 20 2 2 2 2 6" xfId="42375"/>
    <cellStyle name="Normal 20 2 2 2 3" xfId="18175"/>
    <cellStyle name="Normal 20 2 2 2 3 2" xfId="18176"/>
    <cellStyle name="Normal 20 2 2 2 3 2 2" xfId="18177"/>
    <cellStyle name="Normal 20 2 2 2 3 2 2 2" xfId="42376"/>
    <cellStyle name="Normal 20 2 2 2 3 2 3" xfId="18178"/>
    <cellStyle name="Normal 20 2 2 2 3 2 3 2" xfId="42377"/>
    <cellStyle name="Normal 20 2 2 2 3 2 4" xfId="18179"/>
    <cellStyle name="Normal 20 2 2 2 3 2 4 2" xfId="42378"/>
    <cellStyle name="Normal 20 2 2 2 3 2 5" xfId="42379"/>
    <cellStyle name="Normal 20 2 2 2 3 3" xfId="18180"/>
    <cellStyle name="Normal 20 2 2 2 3 3 2" xfId="42380"/>
    <cellStyle name="Normal 20 2 2 2 3 4" xfId="18181"/>
    <cellStyle name="Normal 20 2 2 2 3 4 2" xfId="42381"/>
    <cellStyle name="Normal 20 2 2 2 3 5" xfId="18182"/>
    <cellStyle name="Normal 20 2 2 2 3 5 2" xfId="42382"/>
    <cellStyle name="Normal 20 2 2 2 3 6" xfId="42383"/>
    <cellStyle name="Normal 20 2 2 2 4" xfId="18183"/>
    <cellStyle name="Normal 20 2 2 2 4 2" xfId="18184"/>
    <cellStyle name="Normal 20 2 2 2 4 2 2" xfId="42384"/>
    <cellStyle name="Normal 20 2 2 2 4 3" xfId="18185"/>
    <cellStyle name="Normal 20 2 2 2 4 3 2" xfId="42385"/>
    <cellStyle name="Normal 20 2 2 2 4 4" xfId="18186"/>
    <cellStyle name="Normal 20 2 2 2 4 4 2" xfId="42386"/>
    <cellStyle name="Normal 20 2 2 2 4 5" xfId="42387"/>
    <cellStyle name="Normal 20 2 2 2 5" xfId="18187"/>
    <cellStyle name="Normal 20 2 2 2 5 2" xfId="42388"/>
    <cellStyle name="Normal 20 2 2 2 6" xfId="18188"/>
    <cellStyle name="Normal 20 2 2 2 6 2" xfId="42389"/>
    <cellStyle name="Normal 20 2 2 2 7" xfId="18189"/>
    <cellStyle name="Normal 20 2 2 2 7 2" xfId="42390"/>
    <cellStyle name="Normal 20 2 2 2 8" xfId="42391"/>
    <cellStyle name="Normal 20 2 3" xfId="18190"/>
    <cellStyle name="Normal 20 2 4" xfId="18191"/>
    <cellStyle name="Normal 20 2 5" xfId="18192"/>
    <cellStyle name="Normal 20 2 6" xfId="18193"/>
    <cellStyle name="Normal 20 2 7" xfId="18194"/>
    <cellStyle name="Normal 20 2 8" xfId="18195"/>
    <cellStyle name="Normal 20 3" xfId="18196"/>
    <cellStyle name="Normal 20 3 2" xfId="18197"/>
    <cellStyle name="Normal 20 3 2 2" xfId="18198"/>
    <cellStyle name="Normal 20 3 2 2 2" xfId="18199"/>
    <cellStyle name="Normal 20 3 2 2 2 2" xfId="42392"/>
    <cellStyle name="Normal 20 3 2 2 3" xfId="18200"/>
    <cellStyle name="Normal 20 3 2 2 3 2" xfId="42393"/>
    <cellStyle name="Normal 20 3 2 2 4" xfId="18201"/>
    <cellStyle name="Normal 20 3 2 2 4 2" xfId="42394"/>
    <cellStyle name="Normal 20 3 2 2 5" xfId="42395"/>
    <cellStyle name="Normal 20 3 2 3" xfId="18202"/>
    <cellStyle name="Normal 20 3 2 3 2" xfId="42396"/>
    <cellStyle name="Normal 20 3 2 4" xfId="18203"/>
    <cellStyle name="Normal 20 3 2 4 2" xfId="42397"/>
    <cellStyle name="Normal 20 3 2 5" xfId="18204"/>
    <cellStyle name="Normal 20 3 2 5 2" xfId="42398"/>
    <cellStyle name="Normal 20 3 2 6" xfId="42399"/>
    <cellStyle name="Normal 20 3 3" xfId="18205"/>
    <cellStyle name="Normal 20 3 3 2" xfId="18206"/>
    <cellStyle name="Normal 20 3 3 2 2" xfId="18207"/>
    <cellStyle name="Normal 20 3 3 2 2 2" xfId="42400"/>
    <cellStyle name="Normal 20 3 3 2 3" xfId="18208"/>
    <cellStyle name="Normal 20 3 3 2 3 2" xfId="42401"/>
    <cellStyle name="Normal 20 3 3 2 4" xfId="18209"/>
    <cellStyle name="Normal 20 3 3 2 4 2" xfId="42402"/>
    <cellStyle name="Normal 20 3 3 2 5" xfId="42403"/>
    <cellStyle name="Normal 20 3 3 3" xfId="18210"/>
    <cellStyle name="Normal 20 3 3 3 2" xfId="42404"/>
    <cellStyle name="Normal 20 3 3 4" xfId="18211"/>
    <cellStyle name="Normal 20 3 3 4 2" xfId="42405"/>
    <cellStyle name="Normal 20 3 3 5" xfId="18212"/>
    <cellStyle name="Normal 20 3 3 5 2" xfId="42406"/>
    <cellStyle name="Normal 20 3 3 6" xfId="42407"/>
    <cellStyle name="Normal 20 3 4" xfId="18213"/>
    <cellStyle name="Normal 20 3 4 2" xfId="18214"/>
    <cellStyle name="Normal 20 3 4 2 2" xfId="42408"/>
    <cellStyle name="Normal 20 3 4 3" xfId="18215"/>
    <cellStyle name="Normal 20 3 4 3 2" xfId="42409"/>
    <cellStyle name="Normal 20 3 4 4" xfId="18216"/>
    <cellStyle name="Normal 20 3 4 4 2" xfId="42410"/>
    <cellStyle name="Normal 20 3 4 5" xfId="42411"/>
    <cellStyle name="Normal 20 3 5" xfId="18217"/>
    <cellStyle name="Normal 20 3 5 2" xfId="42412"/>
    <cellStyle name="Normal 20 3 6" xfId="18218"/>
    <cellStyle name="Normal 20 3 6 2" xfId="42413"/>
    <cellStyle name="Normal 20 3 7" xfId="18219"/>
    <cellStyle name="Normal 20 3 7 2" xfId="42414"/>
    <cellStyle name="Normal 20 3 8" xfId="42415"/>
    <cellStyle name="Normal 20 4" xfId="18220"/>
    <cellStyle name="Normal 20 4 2" xfId="18221"/>
    <cellStyle name="Normal 20 4 2 2" xfId="18222"/>
    <cellStyle name="Normal 20 4 2 2 2" xfId="18223"/>
    <cellStyle name="Normal 20 4 2 2 2 2" xfId="42416"/>
    <cellStyle name="Normal 20 4 2 2 3" xfId="18224"/>
    <cellStyle name="Normal 20 4 2 2 3 2" xfId="42417"/>
    <cellStyle name="Normal 20 4 2 2 4" xfId="18225"/>
    <cellStyle name="Normal 20 4 2 2 4 2" xfId="42418"/>
    <cellStyle name="Normal 20 4 2 2 5" xfId="42419"/>
    <cellStyle name="Normal 20 4 2 3" xfId="18226"/>
    <cellStyle name="Normal 20 4 2 3 2" xfId="42420"/>
    <cellStyle name="Normal 20 4 2 4" xfId="18227"/>
    <cellStyle name="Normal 20 4 2 4 2" xfId="42421"/>
    <cellStyle name="Normal 20 4 2 5" xfId="18228"/>
    <cellStyle name="Normal 20 4 2 5 2" xfId="42422"/>
    <cellStyle name="Normal 20 4 2 6" xfId="42423"/>
    <cellStyle name="Normal 20 4 3" xfId="18229"/>
    <cellStyle name="Normal 20 4 3 2" xfId="18230"/>
    <cellStyle name="Normal 20 4 3 2 2" xfId="18231"/>
    <cellStyle name="Normal 20 4 3 2 2 2" xfId="42424"/>
    <cellStyle name="Normal 20 4 3 2 3" xfId="18232"/>
    <cellStyle name="Normal 20 4 3 2 3 2" xfId="42425"/>
    <cellStyle name="Normal 20 4 3 2 4" xfId="18233"/>
    <cellStyle name="Normal 20 4 3 2 4 2" xfId="42426"/>
    <cellStyle name="Normal 20 4 3 2 5" xfId="42427"/>
    <cellStyle name="Normal 20 4 3 3" xfId="18234"/>
    <cellStyle name="Normal 20 4 3 3 2" xfId="42428"/>
    <cellStyle name="Normal 20 4 3 4" xfId="18235"/>
    <cellStyle name="Normal 20 4 3 4 2" xfId="42429"/>
    <cellStyle name="Normal 20 4 3 5" xfId="18236"/>
    <cellStyle name="Normal 20 4 3 5 2" xfId="42430"/>
    <cellStyle name="Normal 20 4 3 6" xfId="42431"/>
    <cellStyle name="Normal 20 4 4" xfId="18237"/>
    <cellStyle name="Normal 20 4 4 2" xfId="18238"/>
    <cellStyle name="Normal 20 4 4 2 2" xfId="42432"/>
    <cellStyle name="Normal 20 4 4 3" xfId="18239"/>
    <cellStyle name="Normal 20 4 4 3 2" xfId="42433"/>
    <cellStyle name="Normal 20 4 4 4" xfId="18240"/>
    <cellStyle name="Normal 20 4 4 4 2" xfId="42434"/>
    <cellStyle name="Normal 20 4 4 5" xfId="42435"/>
    <cellStyle name="Normal 20 4 5" xfId="18241"/>
    <cellStyle name="Normal 20 4 5 2" xfId="42436"/>
    <cellStyle name="Normal 20 4 6" xfId="18242"/>
    <cellStyle name="Normal 20 4 6 2" xfId="42437"/>
    <cellStyle name="Normal 20 4 7" xfId="18243"/>
    <cellStyle name="Normal 20 4 7 2" xfId="42438"/>
    <cellStyle name="Normal 20 4 8" xfId="42439"/>
    <cellStyle name="Normal 21" xfId="18244"/>
    <cellStyle name="Normal 21 2" xfId="18245"/>
    <cellStyle name="Normal 21 2 2" xfId="18246"/>
    <cellStyle name="Normal 21 2 3" xfId="18247"/>
    <cellStyle name="Normal 21 2 3 2" xfId="18248"/>
    <cellStyle name="Normal 21 2 3 2 2" xfId="18249"/>
    <cellStyle name="Normal 21 2 3 2 2 2" xfId="42440"/>
    <cellStyle name="Normal 21 2 3 2 3" xfId="18250"/>
    <cellStyle name="Normal 21 2 3 2 3 2" xfId="42441"/>
    <cellStyle name="Normal 21 2 3 2 4" xfId="18251"/>
    <cellStyle name="Normal 21 2 3 2 4 2" xfId="42442"/>
    <cellStyle name="Normal 21 2 3 2 5" xfId="42443"/>
    <cellStyle name="Normal 21 2 3 3" xfId="18252"/>
    <cellStyle name="Normal 21 2 3 3 2" xfId="42444"/>
    <cellStyle name="Normal 21 2 3 4" xfId="18253"/>
    <cellStyle name="Normal 21 2 3 4 2" xfId="42445"/>
    <cellStyle name="Normal 21 2 3 5" xfId="18254"/>
    <cellStyle name="Normal 21 2 3 5 2" xfId="42446"/>
    <cellStyle name="Normal 21 2 3 6" xfId="42447"/>
    <cellStyle name="Normal 21 2 4" xfId="18255"/>
    <cellStyle name="Normal 21 2 4 2" xfId="18256"/>
    <cellStyle name="Normal 21 2 4 2 2" xfId="18257"/>
    <cellStyle name="Normal 21 2 4 2 2 2" xfId="42448"/>
    <cellStyle name="Normal 21 2 4 2 3" xfId="18258"/>
    <cellStyle name="Normal 21 2 4 2 3 2" xfId="42449"/>
    <cellStyle name="Normal 21 2 4 2 4" xfId="18259"/>
    <cellStyle name="Normal 21 2 4 2 4 2" xfId="42450"/>
    <cellStyle name="Normal 21 2 4 2 5" xfId="42451"/>
    <cellStyle name="Normal 21 2 4 3" xfId="18260"/>
    <cellStyle name="Normal 21 2 4 3 2" xfId="42452"/>
    <cellStyle name="Normal 21 2 4 4" xfId="18261"/>
    <cellStyle name="Normal 21 2 4 4 2" xfId="42453"/>
    <cellStyle name="Normal 21 2 4 5" xfId="18262"/>
    <cellStyle name="Normal 21 2 4 5 2" xfId="42454"/>
    <cellStyle name="Normal 21 2 4 6" xfId="42455"/>
    <cellStyle name="Normal 21 2 5" xfId="18263"/>
    <cellStyle name="Normal 21 2 5 2" xfId="18264"/>
    <cellStyle name="Normal 21 2 5 2 2" xfId="42456"/>
    <cellStyle name="Normal 21 2 5 3" xfId="18265"/>
    <cellStyle name="Normal 21 2 5 3 2" xfId="42457"/>
    <cellStyle name="Normal 21 2 5 4" xfId="18266"/>
    <cellStyle name="Normal 21 2 5 4 2" xfId="42458"/>
    <cellStyle name="Normal 21 2 5 5" xfId="42459"/>
    <cellStyle name="Normal 21 2 6" xfId="18267"/>
    <cellStyle name="Normal 21 2 6 2" xfId="42460"/>
    <cellStyle name="Normal 21 2 7" xfId="18268"/>
    <cellStyle name="Normal 21 2 7 2" xfId="42461"/>
    <cellStyle name="Normal 21 2 8" xfId="18269"/>
    <cellStyle name="Normal 21 2 8 2" xfId="42462"/>
    <cellStyle name="Normal 21 2 9" xfId="42463"/>
    <cellStyle name="Normal 21 3" xfId="18270"/>
    <cellStyle name="Normal 21 3 2" xfId="18271"/>
    <cellStyle name="Normal 21 3 2 2" xfId="18272"/>
    <cellStyle name="Normal 21 3 2 2 2" xfId="18273"/>
    <cellStyle name="Normal 21 3 2 2 2 2" xfId="42464"/>
    <cellStyle name="Normal 21 3 2 2 3" xfId="18274"/>
    <cellStyle name="Normal 21 3 2 2 3 2" xfId="42465"/>
    <cellStyle name="Normal 21 3 2 2 4" xfId="18275"/>
    <cellStyle name="Normal 21 3 2 2 4 2" xfId="42466"/>
    <cellStyle name="Normal 21 3 2 2 5" xfId="42467"/>
    <cellStyle name="Normal 21 3 2 3" xfId="18276"/>
    <cellStyle name="Normal 21 3 2 3 2" xfId="42468"/>
    <cellStyle name="Normal 21 3 2 4" xfId="18277"/>
    <cellStyle name="Normal 21 3 2 4 2" xfId="42469"/>
    <cellStyle name="Normal 21 3 2 5" xfId="18278"/>
    <cellStyle name="Normal 21 3 2 5 2" xfId="42470"/>
    <cellStyle name="Normal 21 3 2 6" xfId="42471"/>
    <cellStyle name="Normal 21 3 3" xfId="18279"/>
    <cellStyle name="Normal 21 3 3 2" xfId="18280"/>
    <cellStyle name="Normal 21 3 3 2 2" xfId="18281"/>
    <cellStyle name="Normal 21 3 3 2 2 2" xfId="42472"/>
    <cellStyle name="Normal 21 3 3 2 3" xfId="18282"/>
    <cellStyle name="Normal 21 3 3 2 3 2" xfId="42473"/>
    <cellStyle name="Normal 21 3 3 2 4" xfId="18283"/>
    <cellStyle name="Normal 21 3 3 2 4 2" xfId="42474"/>
    <cellStyle name="Normal 21 3 3 2 5" xfId="42475"/>
    <cellStyle name="Normal 21 3 3 3" xfId="18284"/>
    <cellStyle name="Normal 21 3 3 3 2" xfId="42476"/>
    <cellStyle name="Normal 21 3 3 4" xfId="18285"/>
    <cellStyle name="Normal 21 3 3 4 2" xfId="42477"/>
    <cellStyle name="Normal 21 3 3 5" xfId="18286"/>
    <cellStyle name="Normal 21 3 3 5 2" xfId="42478"/>
    <cellStyle name="Normal 21 3 3 6" xfId="42479"/>
    <cellStyle name="Normal 21 3 4" xfId="18287"/>
    <cellStyle name="Normal 21 3 4 2" xfId="18288"/>
    <cellStyle name="Normal 21 3 4 2 2" xfId="42480"/>
    <cellStyle name="Normal 21 3 4 3" xfId="18289"/>
    <cellStyle name="Normal 21 3 4 3 2" xfId="42481"/>
    <cellStyle name="Normal 21 3 4 4" xfId="18290"/>
    <cellStyle name="Normal 21 3 4 4 2" xfId="42482"/>
    <cellStyle name="Normal 21 3 4 5" xfId="42483"/>
    <cellStyle name="Normal 21 3 5" xfId="18291"/>
    <cellStyle name="Normal 21 3 5 2" xfId="42484"/>
    <cellStyle name="Normal 21 3 6" xfId="18292"/>
    <cellStyle name="Normal 21 3 6 2" xfId="42485"/>
    <cellStyle name="Normal 21 3 7" xfId="18293"/>
    <cellStyle name="Normal 21 3 7 2" xfId="42486"/>
    <cellStyle name="Normal 21 3 8" xfId="42487"/>
    <cellStyle name="Normal 22" xfId="18294"/>
    <cellStyle name="Normal 22 2" xfId="18295"/>
    <cellStyle name="Normal 22 2 2" xfId="18296"/>
    <cellStyle name="Normal 22 2 2 2" xfId="18297"/>
    <cellStyle name="Normal 22 2 2 2 2" xfId="18298"/>
    <cellStyle name="Normal 22 2 2 2 2 2" xfId="18299"/>
    <cellStyle name="Normal 22 2 2 2 2 2 2" xfId="42488"/>
    <cellStyle name="Normal 22 2 2 2 2 3" xfId="18300"/>
    <cellStyle name="Normal 22 2 2 2 2 3 2" xfId="42489"/>
    <cellStyle name="Normal 22 2 2 2 2 4" xfId="18301"/>
    <cellStyle name="Normal 22 2 2 2 2 4 2" xfId="42490"/>
    <cellStyle name="Normal 22 2 2 2 2 5" xfId="42491"/>
    <cellStyle name="Normal 22 2 2 2 3" xfId="18302"/>
    <cellStyle name="Normal 22 2 2 2 3 2" xfId="42492"/>
    <cellStyle name="Normal 22 2 2 2 4" xfId="18303"/>
    <cellStyle name="Normal 22 2 2 2 4 2" xfId="42493"/>
    <cellStyle name="Normal 22 2 2 2 5" xfId="18304"/>
    <cellStyle name="Normal 22 2 2 2 5 2" xfId="42494"/>
    <cellStyle name="Normal 22 2 2 2 6" xfId="42495"/>
    <cellStyle name="Normal 22 2 2 3" xfId="18305"/>
    <cellStyle name="Normal 22 2 2 3 2" xfId="18306"/>
    <cellStyle name="Normal 22 2 2 3 2 2" xfId="18307"/>
    <cellStyle name="Normal 22 2 2 3 2 2 2" xfId="42496"/>
    <cellStyle name="Normal 22 2 2 3 2 3" xfId="18308"/>
    <cellStyle name="Normal 22 2 2 3 2 3 2" xfId="42497"/>
    <cellStyle name="Normal 22 2 2 3 2 4" xfId="18309"/>
    <cellStyle name="Normal 22 2 2 3 2 4 2" xfId="42498"/>
    <cellStyle name="Normal 22 2 2 3 2 5" xfId="42499"/>
    <cellStyle name="Normal 22 2 2 3 3" xfId="18310"/>
    <cellStyle name="Normal 22 2 2 3 3 2" xfId="42500"/>
    <cellStyle name="Normal 22 2 2 3 4" xfId="18311"/>
    <cellStyle name="Normal 22 2 2 3 4 2" xfId="42501"/>
    <cellStyle name="Normal 22 2 2 3 5" xfId="18312"/>
    <cellStyle name="Normal 22 2 2 3 5 2" xfId="42502"/>
    <cellStyle name="Normal 22 2 2 3 6" xfId="42503"/>
    <cellStyle name="Normal 22 2 2 4" xfId="18313"/>
    <cellStyle name="Normal 22 2 2 4 2" xfId="18314"/>
    <cellStyle name="Normal 22 2 2 4 2 2" xfId="42504"/>
    <cellStyle name="Normal 22 2 2 4 3" xfId="18315"/>
    <cellStyle name="Normal 22 2 2 4 3 2" xfId="42505"/>
    <cellStyle name="Normal 22 2 2 4 4" xfId="18316"/>
    <cellStyle name="Normal 22 2 2 4 4 2" xfId="42506"/>
    <cellStyle name="Normal 22 2 2 4 5" xfId="42507"/>
    <cellStyle name="Normal 22 2 2 5" xfId="18317"/>
    <cellStyle name="Normal 22 2 2 5 2" xfId="42508"/>
    <cellStyle name="Normal 22 2 2 6" xfId="18318"/>
    <cellStyle name="Normal 22 2 2 6 2" xfId="42509"/>
    <cellStyle name="Normal 22 2 2 7" xfId="18319"/>
    <cellStyle name="Normal 22 2 2 7 2" xfId="42510"/>
    <cellStyle name="Normal 22 2 2 8" xfId="42511"/>
    <cellStyle name="Normal 22 2 3" xfId="18320"/>
    <cellStyle name="Normal 22 2 3 2" xfId="18321"/>
    <cellStyle name="Normal 22 2 3 2 2" xfId="18322"/>
    <cellStyle name="Normal 22 2 3 2 2 2" xfId="42512"/>
    <cellStyle name="Normal 22 2 3 2 3" xfId="18323"/>
    <cellStyle name="Normal 22 2 3 2 3 2" xfId="42513"/>
    <cellStyle name="Normal 22 2 3 2 4" xfId="18324"/>
    <cellStyle name="Normal 22 2 3 2 4 2" xfId="42514"/>
    <cellStyle name="Normal 22 2 3 2 5" xfId="42515"/>
    <cellStyle name="Normal 22 2 3 3" xfId="18325"/>
    <cellStyle name="Normal 22 2 3 3 2" xfId="42516"/>
    <cellStyle name="Normal 22 2 3 4" xfId="18326"/>
    <cellStyle name="Normal 22 2 3 4 2" xfId="42517"/>
    <cellStyle name="Normal 22 2 3 5" xfId="18327"/>
    <cellStyle name="Normal 22 2 3 5 2" xfId="42518"/>
    <cellStyle name="Normal 22 2 3 6" xfId="42519"/>
    <cellStyle name="Normal 22 2 4" xfId="18328"/>
    <cellStyle name="Normal 22 2 4 2" xfId="18329"/>
    <cellStyle name="Normal 22 2 4 2 2" xfId="18330"/>
    <cellStyle name="Normal 22 2 4 2 2 2" xfId="42520"/>
    <cellStyle name="Normal 22 2 4 2 3" xfId="18331"/>
    <cellStyle name="Normal 22 2 4 2 3 2" xfId="42521"/>
    <cellStyle name="Normal 22 2 4 2 4" xfId="18332"/>
    <cellStyle name="Normal 22 2 4 2 4 2" xfId="42522"/>
    <cellStyle name="Normal 22 2 4 2 5" xfId="42523"/>
    <cellStyle name="Normal 22 2 4 3" xfId="18333"/>
    <cellStyle name="Normal 22 2 4 3 2" xfId="42524"/>
    <cellStyle name="Normal 22 2 4 4" xfId="18334"/>
    <cellStyle name="Normal 22 2 4 4 2" xfId="42525"/>
    <cellStyle name="Normal 22 2 4 5" xfId="18335"/>
    <cellStyle name="Normal 22 2 4 5 2" xfId="42526"/>
    <cellStyle name="Normal 22 2 4 6" xfId="42527"/>
    <cellStyle name="Normal 22 2 5" xfId="18336"/>
    <cellStyle name="Normal 22 2 5 2" xfId="18337"/>
    <cellStyle name="Normal 22 2 5 2 2" xfId="42528"/>
    <cellStyle name="Normal 22 2 5 3" xfId="18338"/>
    <cellStyle name="Normal 22 2 5 3 2" xfId="42529"/>
    <cellStyle name="Normal 22 2 5 4" xfId="18339"/>
    <cellStyle name="Normal 22 2 5 4 2" xfId="42530"/>
    <cellStyle name="Normal 22 2 5 5" xfId="42531"/>
    <cellStyle name="Normal 22 2 6" xfId="18340"/>
    <cellStyle name="Normal 22 2 6 2" xfId="42532"/>
    <cellStyle name="Normal 22 2 7" xfId="18341"/>
    <cellStyle name="Normal 22 2 7 2" xfId="42533"/>
    <cellStyle name="Normal 22 2 8" xfId="18342"/>
    <cellStyle name="Normal 22 2 8 2" xfId="42534"/>
    <cellStyle name="Normal 22 2 9" xfId="42535"/>
    <cellStyle name="Normal 22 3" xfId="18343"/>
    <cellStyle name="Normal 22 4" xfId="18344"/>
    <cellStyle name="Normal 22 5" xfId="18345"/>
    <cellStyle name="Normal 22 5 2" xfId="18346"/>
    <cellStyle name="Normal 22 5 2 2" xfId="18347"/>
    <cellStyle name="Normal 22 5 2 2 2" xfId="18348"/>
    <cellStyle name="Normal 22 5 2 2 2 2" xfId="42536"/>
    <cellStyle name="Normal 22 5 2 2 3" xfId="18349"/>
    <cellStyle name="Normal 22 5 2 2 3 2" xfId="42537"/>
    <cellStyle name="Normal 22 5 2 2 4" xfId="18350"/>
    <cellStyle name="Normal 22 5 2 2 4 2" xfId="42538"/>
    <cellStyle name="Normal 22 5 2 2 5" xfId="42539"/>
    <cellStyle name="Normal 22 5 2 3" xfId="18351"/>
    <cellStyle name="Normal 22 5 2 3 2" xfId="42540"/>
    <cellStyle name="Normal 22 5 2 4" xfId="18352"/>
    <cellStyle name="Normal 22 5 2 4 2" xfId="42541"/>
    <cellStyle name="Normal 22 5 2 5" xfId="18353"/>
    <cellStyle name="Normal 22 5 2 5 2" xfId="42542"/>
    <cellStyle name="Normal 22 5 2 6" xfId="42543"/>
    <cellStyle name="Normal 22 5 3" xfId="18354"/>
    <cellStyle name="Normal 22 5 3 2" xfId="18355"/>
    <cellStyle name="Normal 22 5 3 2 2" xfId="18356"/>
    <cellStyle name="Normal 22 5 3 2 2 2" xfId="42544"/>
    <cellStyle name="Normal 22 5 3 2 3" xfId="18357"/>
    <cellStyle name="Normal 22 5 3 2 3 2" xfId="42545"/>
    <cellStyle name="Normal 22 5 3 2 4" xfId="18358"/>
    <cellStyle name="Normal 22 5 3 2 4 2" xfId="42546"/>
    <cellStyle name="Normal 22 5 3 2 5" xfId="42547"/>
    <cellStyle name="Normal 22 5 3 3" xfId="18359"/>
    <cellStyle name="Normal 22 5 3 3 2" xfId="42548"/>
    <cellStyle name="Normal 22 5 3 4" xfId="18360"/>
    <cellStyle name="Normal 22 5 3 4 2" xfId="42549"/>
    <cellStyle name="Normal 22 5 3 5" xfId="18361"/>
    <cellStyle name="Normal 22 5 3 5 2" xfId="42550"/>
    <cellStyle name="Normal 22 5 3 6" xfId="42551"/>
    <cellStyle name="Normal 22 5 4" xfId="18362"/>
    <cellStyle name="Normal 22 5 4 2" xfId="18363"/>
    <cellStyle name="Normal 22 5 4 2 2" xfId="42552"/>
    <cellStyle name="Normal 22 5 4 3" xfId="18364"/>
    <cellStyle name="Normal 22 5 4 3 2" xfId="42553"/>
    <cellStyle name="Normal 22 5 4 4" xfId="18365"/>
    <cellStyle name="Normal 22 5 4 4 2" xfId="42554"/>
    <cellStyle name="Normal 22 5 4 5" xfId="42555"/>
    <cellStyle name="Normal 22 5 5" xfId="18366"/>
    <cellStyle name="Normal 22 5 5 2" xfId="42556"/>
    <cellStyle name="Normal 22 5 6" xfId="18367"/>
    <cellStyle name="Normal 22 5 6 2" xfId="42557"/>
    <cellStyle name="Normal 22 5 7" xfId="18368"/>
    <cellStyle name="Normal 22 5 7 2" xfId="42558"/>
    <cellStyle name="Normal 22 5 8" xfId="42559"/>
    <cellStyle name="Normal 23" xfId="18369"/>
    <cellStyle name="Normal 23 2" xfId="18370"/>
    <cellStyle name="Normal 23 2 2" xfId="18371"/>
    <cellStyle name="Normal 23 2 2 2" xfId="18372"/>
    <cellStyle name="Normal 23 2 2 2 2" xfId="18373"/>
    <cellStyle name="Normal 23 2 2 2 2 2" xfId="18374"/>
    <cellStyle name="Normal 23 2 2 2 2 2 2" xfId="42560"/>
    <cellStyle name="Normal 23 2 2 2 2 3" xfId="18375"/>
    <cellStyle name="Normal 23 2 2 2 2 3 2" xfId="42561"/>
    <cellStyle name="Normal 23 2 2 2 2 4" xfId="18376"/>
    <cellStyle name="Normal 23 2 2 2 2 4 2" xfId="42562"/>
    <cellStyle name="Normal 23 2 2 2 2 5" xfId="42563"/>
    <cellStyle name="Normal 23 2 2 2 3" xfId="18377"/>
    <cellStyle name="Normal 23 2 2 2 3 2" xfId="42564"/>
    <cellStyle name="Normal 23 2 2 2 4" xfId="18378"/>
    <cellStyle name="Normal 23 2 2 2 4 2" xfId="42565"/>
    <cellStyle name="Normal 23 2 2 2 5" xfId="18379"/>
    <cellStyle name="Normal 23 2 2 2 5 2" xfId="42566"/>
    <cellStyle name="Normal 23 2 2 2 6" xfId="42567"/>
    <cellStyle name="Normal 23 2 2 3" xfId="18380"/>
    <cellStyle name="Normal 23 2 2 3 2" xfId="18381"/>
    <cellStyle name="Normal 23 2 2 3 2 2" xfId="18382"/>
    <cellStyle name="Normal 23 2 2 3 2 2 2" xfId="42568"/>
    <cellStyle name="Normal 23 2 2 3 2 3" xfId="18383"/>
    <cellStyle name="Normal 23 2 2 3 2 3 2" xfId="42569"/>
    <cellStyle name="Normal 23 2 2 3 2 4" xfId="18384"/>
    <cellStyle name="Normal 23 2 2 3 2 4 2" xfId="42570"/>
    <cellStyle name="Normal 23 2 2 3 2 5" xfId="42571"/>
    <cellStyle name="Normal 23 2 2 3 3" xfId="18385"/>
    <cellStyle name="Normal 23 2 2 3 3 2" xfId="42572"/>
    <cellStyle name="Normal 23 2 2 3 4" xfId="18386"/>
    <cellStyle name="Normal 23 2 2 3 4 2" xfId="42573"/>
    <cellStyle name="Normal 23 2 2 3 5" xfId="18387"/>
    <cellStyle name="Normal 23 2 2 3 5 2" xfId="42574"/>
    <cellStyle name="Normal 23 2 2 3 6" xfId="42575"/>
    <cellStyle name="Normal 23 2 2 4" xfId="18388"/>
    <cellStyle name="Normal 23 2 2 4 2" xfId="18389"/>
    <cellStyle name="Normal 23 2 2 4 2 2" xfId="42576"/>
    <cellStyle name="Normal 23 2 2 4 3" xfId="18390"/>
    <cellStyle name="Normal 23 2 2 4 3 2" xfId="42577"/>
    <cellStyle name="Normal 23 2 2 4 4" xfId="18391"/>
    <cellStyle name="Normal 23 2 2 4 4 2" xfId="42578"/>
    <cellStyle name="Normal 23 2 2 4 5" xfId="42579"/>
    <cellStyle name="Normal 23 2 2 5" xfId="18392"/>
    <cellStyle name="Normal 23 2 2 5 2" xfId="42580"/>
    <cellStyle name="Normal 23 2 2 6" xfId="18393"/>
    <cellStyle name="Normal 23 2 2 6 2" xfId="42581"/>
    <cellStyle name="Normal 23 2 2 7" xfId="18394"/>
    <cellStyle name="Normal 23 2 2 7 2" xfId="42582"/>
    <cellStyle name="Normal 23 2 2 8" xfId="42583"/>
    <cellStyle name="Normal 23 2 3" xfId="18395"/>
    <cellStyle name="Normal 23 3" xfId="18396"/>
    <cellStyle name="Normal 23 3 10" xfId="42584"/>
    <cellStyle name="Normal 23 3 2" xfId="18397"/>
    <cellStyle name="Normal 23 3 2 10" xfId="42585"/>
    <cellStyle name="Normal 23 3 2 2" xfId="18398"/>
    <cellStyle name="Normal 23 3 2 2 2" xfId="18399"/>
    <cellStyle name="Normal 23 3 2 2 2 2" xfId="18400"/>
    <cellStyle name="Normal 23 3 2 2 2 2 2" xfId="18401"/>
    <cellStyle name="Normal 23 3 2 2 2 2 2 2" xfId="18402"/>
    <cellStyle name="Normal 23 3 2 2 2 2 2 2 2" xfId="42586"/>
    <cellStyle name="Normal 23 3 2 2 2 2 2 3" xfId="18403"/>
    <cellStyle name="Normal 23 3 2 2 2 2 2 3 2" xfId="42587"/>
    <cellStyle name="Normal 23 3 2 2 2 2 2 4" xfId="18404"/>
    <cellStyle name="Normal 23 3 2 2 2 2 2 4 2" xfId="42588"/>
    <cellStyle name="Normal 23 3 2 2 2 2 2 5" xfId="42589"/>
    <cellStyle name="Normal 23 3 2 2 2 2 3" xfId="18405"/>
    <cellStyle name="Normal 23 3 2 2 2 2 3 2" xfId="42590"/>
    <cellStyle name="Normal 23 3 2 2 2 2 4" xfId="18406"/>
    <cellStyle name="Normal 23 3 2 2 2 2 4 2" xfId="42591"/>
    <cellStyle name="Normal 23 3 2 2 2 2 5" xfId="18407"/>
    <cellStyle name="Normal 23 3 2 2 2 2 5 2" xfId="42592"/>
    <cellStyle name="Normal 23 3 2 2 2 2 6" xfId="42593"/>
    <cellStyle name="Normal 23 3 2 2 2 3" xfId="18408"/>
    <cellStyle name="Normal 23 3 2 2 2 3 2" xfId="18409"/>
    <cellStyle name="Normal 23 3 2 2 2 3 2 2" xfId="18410"/>
    <cellStyle name="Normal 23 3 2 2 2 3 2 2 2" xfId="42594"/>
    <cellStyle name="Normal 23 3 2 2 2 3 2 3" xfId="18411"/>
    <cellStyle name="Normal 23 3 2 2 2 3 2 3 2" xfId="42595"/>
    <cellStyle name="Normal 23 3 2 2 2 3 2 4" xfId="18412"/>
    <cellStyle name="Normal 23 3 2 2 2 3 2 4 2" xfId="42596"/>
    <cellStyle name="Normal 23 3 2 2 2 3 2 5" xfId="42597"/>
    <cellStyle name="Normal 23 3 2 2 2 3 3" xfId="18413"/>
    <cellStyle name="Normal 23 3 2 2 2 3 3 2" xfId="42598"/>
    <cellStyle name="Normal 23 3 2 2 2 3 4" xfId="18414"/>
    <cellStyle name="Normal 23 3 2 2 2 3 4 2" xfId="42599"/>
    <cellStyle name="Normal 23 3 2 2 2 3 5" xfId="18415"/>
    <cellStyle name="Normal 23 3 2 2 2 3 5 2" xfId="42600"/>
    <cellStyle name="Normal 23 3 2 2 2 3 6" xfId="42601"/>
    <cellStyle name="Normal 23 3 2 2 2 4" xfId="18416"/>
    <cellStyle name="Normal 23 3 2 2 2 4 2" xfId="18417"/>
    <cellStyle name="Normal 23 3 2 2 2 4 2 2" xfId="42602"/>
    <cellStyle name="Normal 23 3 2 2 2 4 3" xfId="18418"/>
    <cellStyle name="Normal 23 3 2 2 2 4 3 2" xfId="42603"/>
    <cellStyle name="Normal 23 3 2 2 2 4 4" xfId="18419"/>
    <cellStyle name="Normal 23 3 2 2 2 4 4 2" xfId="42604"/>
    <cellStyle name="Normal 23 3 2 2 2 4 5" xfId="42605"/>
    <cellStyle name="Normal 23 3 2 2 2 5" xfId="18420"/>
    <cellStyle name="Normal 23 3 2 2 2 5 2" xfId="42606"/>
    <cellStyle name="Normal 23 3 2 2 2 6" xfId="18421"/>
    <cellStyle name="Normal 23 3 2 2 2 6 2" xfId="42607"/>
    <cellStyle name="Normal 23 3 2 2 2 7" xfId="18422"/>
    <cellStyle name="Normal 23 3 2 2 2 7 2" xfId="42608"/>
    <cellStyle name="Normal 23 3 2 2 2 8" xfId="42609"/>
    <cellStyle name="Normal 23 3 2 2 3" xfId="18423"/>
    <cellStyle name="Normal 23 3 2 2 3 2" xfId="18424"/>
    <cellStyle name="Normal 23 3 2 2 3 2 2" xfId="18425"/>
    <cellStyle name="Normal 23 3 2 2 3 2 2 2" xfId="42610"/>
    <cellStyle name="Normal 23 3 2 2 3 2 3" xfId="18426"/>
    <cellStyle name="Normal 23 3 2 2 3 2 3 2" xfId="42611"/>
    <cellStyle name="Normal 23 3 2 2 3 2 4" xfId="18427"/>
    <cellStyle name="Normal 23 3 2 2 3 2 4 2" xfId="42612"/>
    <cellStyle name="Normal 23 3 2 2 3 2 5" xfId="42613"/>
    <cellStyle name="Normal 23 3 2 2 3 3" xfId="18428"/>
    <cellStyle name="Normal 23 3 2 2 3 3 2" xfId="42614"/>
    <cellStyle name="Normal 23 3 2 2 3 4" xfId="18429"/>
    <cellStyle name="Normal 23 3 2 2 3 4 2" xfId="42615"/>
    <cellStyle name="Normal 23 3 2 2 3 5" xfId="18430"/>
    <cellStyle name="Normal 23 3 2 2 3 5 2" xfId="42616"/>
    <cellStyle name="Normal 23 3 2 2 3 6" xfId="42617"/>
    <cellStyle name="Normal 23 3 2 2 4" xfId="18431"/>
    <cellStyle name="Normal 23 3 2 2 4 2" xfId="18432"/>
    <cellStyle name="Normal 23 3 2 2 4 2 2" xfId="18433"/>
    <cellStyle name="Normal 23 3 2 2 4 2 2 2" xfId="42618"/>
    <cellStyle name="Normal 23 3 2 2 4 2 3" xfId="18434"/>
    <cellStyle name="Normal 23 3 2 2 4 2 3 2" xfId="42619"/>
    <cellStyle name="Normal 23 3 2 2 4 2 4" xfId="18435"/>
    <cellStyle name="Normal 23 3 2 2 4 2 4 2" xfId="42620"/>
    <cellStyle name="Normal 23 3 2 2 4 2 5" xfId="42621"/>
    <cellStyle name="Normal 23 3 2 2 4 3" xfId="18436"/>
    <cellStyle name="Normal 23 3 2 2 4 3 2" xfId="42622"/>
    <cellStyle name="Normal 23 3 2 2 4 4" xfId="18437"/>
    <cellStyle name="Normal 23 3 2 2 4 4 2" xfId="42623"/>
    <cellStyle name="Normal 23 3 2 2 4 5" xfId="18438"/>
    <cellStyle name="Normal 23 3 2 2 4 5 2" xfId="42624"/>
    <cellStyle name="Normal 23 3 2 2 4 6" xfId="42625"/>
    <cellStyle name="Normal 23 3 2 2 5" xfId="18439"/>
    <cellStyle name="Normal 23 3 2 2 5 2" xfId="18440"/>
    <cellStyle name="Normal 23 3 2 2 5 2 2" xfId="42626"/>
    <cellStyle name="Normal 23 3 2 2 5 3" xfId="18441"/>
    <cellStyle name="Normal 23 3 2 2 5 3 2" xfId="42627"/>
    <cellStyle name="Normal 23 3 2 2 5 4" xfId="18442"/>
    <cellStyle name="Normal 23 3 2 2 5 4 2" xfId="42628"/>
    <cellStyle name="Normal 23 3 2 2 5 5" xfId="42629"/>
    <cellStyle name="Normal 23 3 2 2 6" xfId="18443"/>
    <cellStyle name="Normal 23 3 2 2 6 2" xfId="42630"/>
    <cellStyle name="Normal 23 3 2 2 7" xfId="18444"/>
    <cellStyle name="Normal 23 3 2 2 7 2" xfId="42631"/>
    <cellStyle name="Normal 23 3 2 2 8" xfId="18445"/>
    <cellStyle name="Normal 23 3 2 2 8 2" xfId="42632"/>
    <cellStyle name="Normal 23 3 2 2 9" xfId="42633"/>
    <cellStyle name="Normal 23 3 2 3" xfId="18446"/>
    <cellStyle name="Normal 23 3 2 3 2" xfId="18447"/>
    <cellStyle name="Normal 23 3 2 3 2 2" xfId="18448"/>
    <cellStyle name="Normal 23 3 2 3 2 2 2" xfId="18449"/>
    <cellStyle name="Normal 23 3 2 3 2 2 2 2" xfId="42634"/>
    <cellStyle name="Normal 23 3 2 3 2 2 3" xfId="18450"/>
    <cellStyle name="Normal 23 3 2 3 2 2 3 2" xfId="42635"/>
    <cellStyle name="Normal 23 3 2 3 2 2 4" xfId="18451"/>
    <cellStyle name="Normal 23 3 2 3 2 2 4 2" xfId="42636"/>
    <cellStyle name="Normal 23 3 2 3 2 2 5" xfId="42637"/>
    <cellStyle name="Normal 23 3 2 3 2 3" xfId="18452"/>
    <cellStyle name="Normal 23 3 2 3 2 3 2" xfId="42638"/>
    <cellStyle name="Normal 23 3 2 3 2 4" xfId="18453"/>
    <cellStyle name="Normal 23 3 2 3 2 4 2" xfId="42639"/>
    <cellStyle name="Normal 23 3 2 3 2 5" xfId="18454"/>
    <cellStyle name="Normal 23 3 2 3 2 5 2" xfId="42640"/>
    <cellStyle name="Normal 23 3 2 3 2 6" xfId="42641"/>
    <cellStyle name="Normal 23 3 2 3 3" xfId="18455"/>
    <cellStyle name="Normal 23 3 2 3 3 2" xfId="18456"/>
    <cellStyle name="Normal 23 3 2 3 3 2 2" xfId="18457"/>
    <cellStyle name="Normal 23 3 2 3 3 2 2 2" xfId="42642"/>
    <cellStyle name="Normal 23 3 2 3 3 2 3" xfId="18458"/>
    <cellStyle name="Normal 23 3 2 3 3 2 3 2" xfId="42643"/>
    <cellStyle name="Normal 23 3 2 3 3 2 4" xfId="18459"/>
    <cellStyle name="Normal 23 3 2 3 3 2 4 2" xfId="42644"/>
    <cellStyle name="Normal 23 3 2 3 3 2 5" xfId="42645"/>
    <cellStyle name="Normal 23 3 2 3 3 3" xfId="18460"/>
    <cellStyle name="Normal 23 3 2 3 3 3 2" xfId="42646"/>
    <cellStyle name="Normal 23 3 2 3 3 4" xfId="18461"/>
    <cellStyle name="Normal 23 3 2 3 3 4 2" xfId="42647"/>
    <cellStyle name="Normal 23 3 2 3 3 5" xfId="18462"/>
    <cellStyle name="Normal 23 3 2 3 3 5 2" xfId="42648"/>
    <cellStyle name="Normal 23 3 2 3 3 6" xfId="42649"/>
    <cellStyle name="Normal 23 3 2 3 4" xfId="18463"/>
    <cellStyle name="Normal 23 3 2 3 4 2" xfId="18464"/>
    <cellStyle name="Normal 23 3 2 3 4 2 2" xfId="42650"/>
    <cellStyle name="Normal 23 3 2 3 4 3" xfId="18465"/>
    <cellStyle name="Normal 23 3 2 3 4 3 2" xfId="42651"/>
    <cellStyle name="Normal 23 3 2 3 4 4" xfId="18466"/>
    <cellStyle name="Normal 23 3 2 3 4 4 2" xfId="42652"/>
    <cellStyle name="Normal 23 3 2 3 4 5" xfId="42653"/>
    <cellStyle name="Normal 23 3 2 3 5" xfId="18467"/>
    <cellStyle name="Normal 23 3 2 3 5 2" xfId="42654"/>
    <cellStyle name="Normal 23 3 2 3 6" xfId="18468"/>
    <cellStyle name="Normal 23 3 2 3 6 2" xfId="42655"/>
    <cellStyle name="Normal 23 3 2 3 7" xfId="18469"/>
    <cellStyle name="Normal 23 3 2 3 7 2" xfId="42656"/>
    <cellStyle name="Normal 23 3 2 3 8" xfId="42657"/>
    <cellStyle name="Normal 23 3 2 4" xfId="18470"/>
    <cellStyle name="Normal 23 3 2 4 2" xfId="18471"/>
    <cellStyle name="Normal 23 3 2 4 2 2" xfId="18472"/>
    <cellStyle name="Normal 23 3 2 4 2 2 2" xfId="42658"/>
    <cellStyle name="Normal 23 3 2 4 2 3" xfId="18473"/>
    <cellStyle name="Normal 23 3 2 4 2 3 2" xfId="42659"/>
    <cellStyle name="Normal 23 3 2 4 2 4" xfId="18474"/>
    <cellStyle name="Normal 23 3 2 4 2 4 2" xfId="42660"/>
    <cellStyle name="Normal 23 3 2 4 2 5" xfId="42661"/>
    <cellStyle name="Normal 23 3 2 4 3" xfId="18475"/>
    <cellStyle name="Normal 23 3 2 4 3 2" xfId="42662"/>
    <cellStyle name="Normal 23 3 2 4 4" xfId="18476"/>
    <cellStyle name="Normal 23 3 2 4 4 2" xfId="42663"/>
    <cellStyle name="Normal 23 3 2 4 5" xfId="18477"/>
    <cellStyle name="Normal 23 3 2 4 5 2" xfId="42664"/>
    <cellStyle name="Normal 23 3 2 4 6" xfId="42665"/>
    <cellStyle name="Normal 23 3 2 5" xfId="18478"/>
    <cellStyle name="Normal 23 3 2 5 2" xfId="18479"/>
    <cellStyle name="Normal 23 3 2 5 2 2" xfId="18480"/>
    <cellStyle name="Normal 23 3 2 5 2 2 2" xfId="42666"/>
    <cellStyle name="Normal 23 3 2 5 2 3" xfId="18481"/>
    <cellStyle name="Normal 23 3 2 5 2 3 2" xfId="42667"/>
    <cellStyle name="Normal 23 3 2 5 2 4" xfId="18482"/>
    <cellStyle name="Normal 23 3 2 5 2 4 2" xfId="42668"/>
    <cellStyle name="Normal 23 3 2 5 2 5" xfId="42669"/>
    <cellStyle name="Normal 23 3 2 5 3" xfId="18483"/>
    <cellStyle name="Normal 23 3 2 5 3 2" xfId="42670"/>
    <cellStyle name="Normal 23 3 2 5 4" xfId="18484"/>
    <cellStyle name="Normal 23 3 2 5 4 2" xfId="42671"/>
    <cellStyle name="Normal 23 3 2 5 5" xfId="18485"/>
    <cellStyle name="Normal 23 3 2 5 5 2" xfId="42672"/>
    <cellStyle name="Normal 23 3 2 5 6" xfId="42673"/>
    <cellStyle name="Normal 23 3 2 6" xfId="18486"/>
    <cellStyle name="Normal 23 3 2 6 2" xfId="18487"/>
    <cellStyle name="Normal 23 3 2 6 2 2" xfId="42674"/>
    <cellStyle name="Normal 23 3 2 6 3" xfId="18488"/>
    <cellStyle name="Normal 23 3 2 6 3 2" xfId="42675"/>
    <cellStyle name="Normal 23 3 2 6 4" xfId="18489"/>
    <cellStyle name="Normal 23 3 2 6 4 2" xfId="42676"/>
    <cellStyle name="Normal 23 3 2 6 5" xfId="42677"/>
    <cellStyle name="Normal 23 3 2 7" xfId="18490"/>
    <cellStyle name="Normal 23 3 2 7 2" xfId="42678"/>
    <cellStyle name="Normal 23 3 2 8" xfId="18491"/>
    <cellStyle name="Normal 23 3 2 8 2" xfId="42679"/>
    <cellStyle name="Normal 23 3 2 9" xfId="18492"/>
    <cellStyle name="Normal 23 3 2 9 2" xfId="42680"/>
    <cellStyle name="Normal 23 3 3" xfId="18493"/>
    <cellStyle name="Normal 23 3 3 2" xfId="18494"/>
    <cellStyle name="Normal 23 3 3 2 2" xfId="18495"/>
    <cellStyle name="Normal 23 3 3 2 2 2" xfId="18496"/>
    <cellStyle name="Normal 23 3 3 2 2 2 2" xfId="42681"/>
    <cellStyle name="Normal 23 3 3 2 2 3" xfId="18497"/>
    <cellStyle name="Normal 23 3 3 2 2 3 2" xfId="42682"/>
    <cellStyle name="Normal 23 3 3 2 2 4" xfId="18498"/>
    <cellStyle name="Normal 23 3 3 2 2 4 2" xfId="42683"/>
    <cellStyle name="Normal 23 3 3 2 2 5" xfId="42684"/>
    <cellStyle name="Normal 23 3 3 2 3" xfId="18499"/>
    <cellStyle name="Normal 23 3 3 2 3 2" xfId="42685"/>
    <cellStyle name="Normal 23 3 3 2 4" xfId="18500"/>
    <cellStyle name="Normal 23 3 3 2 4 2" xfId="42686"/>
    <cellStyle name="Normal 23 3 3 2 5" xfId="18501"/>
    <cellStyle name="Normal 23 3 3 2 5 2" xfId="42687"/>
    <cellStyle name="Normal 23 3 3 2 6" xfId="42688"/>
    <cellStyle name="Normal 23 3 3 3" xfId="18502"/>
    <cellStyle name="Normal 23 3 3 3 2" xfId="18503"/>
    <cellStyle name="Normal 23 3 3 3 2 2" xfId="18504"/>
    <cellStyle name="Normal 23 3 3 3 2 2 2" xfId="42689"/>
    <cellStyle name="Normal 23 3 3 3 2 3" xfId="18505"/>
    <cellStyle name="Normal 23 3 3 3 2 3 2" xfId="42690"/>
    <cellStyle name="Normal 23 3 3 3 2 4" xfId="18506"/>
    <cellStyle name="Normal 23 3 3 3 2 4 2" xfId="42691"/>
    <cellStyle name="Normal 23 3 3 3 2 5" xfId="42692"/>
    <cellStyle name="Normal 23 3 3 3 3" xfId="18507"/>
    <cellStyle name="Normal 23 3 3 3 3 2" xfId="42693"/>
    <cellStyle name="Normal 23 3 3 3 4" xfId="18508"/>
    <cellStyle name="Normal 23 3 3 3 4 2" xfId="42694"/>
    <cellStyle name="Normal 23 3 3 3 5" xfId="18509"/>
    <cellStyle name="Normal 23 3 3 3 5 2" xfId="42695"/>
    <cellStyle name="Normal 23 3 3 3 6" xfId="42696"/>
    <cellStyle name="Normal 23 3 3 4" xfId="18510"/>
    <cellStyle name="Normal 23 3 3 4 2" xfId="18511"/>
    <cellStyle name="Normal 23 3 3 4 2 2" xfId="42697"/>
    <cellStyle name="Normal 23 3 3 4 3" xfId="18512"/>
    <cellStyle name="Normal 23 3 3 4 3 2" xfId="42698"/>
    <cellStyle name="Normal 23 3 3 4 4" xfId="18513"/>
    <cellStyle name="Normal 23 3 3 4 4 2" xfId="42699"/>
    <cellStyle name="Normal 23 3 3 4 5" xfId="42700"/>
    <cellStyle name="Normal 23 3 3 5" xfId="18514"/>
    <cellStyle name="Normal 23 3 3 5 2" xfId="42701"/>
    <cellStyle name="Normal 23 3 3 6" xfId="18515"/>
    <cellStyle name="Normal 23 3 3 6 2" xfId="42702"/>
    <cellStyle name="Normal 23 3 3 7" xfId="18516"/>
    <cellStyle name="Normal 23 3 3 7 2" xfId="42703"/>
    <cellStyle name="Normal 23 3 3 8" xfId="42704"/>
    <cellStyle name="Normal 23 3 4" xfId="18517"/>
    <cellStyle name="Normal 23 3 4 2" xfId="18518"/>
    <cellStyle name="Normal 23 3 4 2 2" xfId="18519"/>
    <cellStyle name="Normal 23 3 4 2 2 2" xfId="42705"/>
    <cellStyle name="Normal 23 3 4 2 3" xfId="18520"/>
    <cellStyle name="Normal 23 3 4 2 3 2" xfId="42706"/>
    <cellStyle name="Normal 23 3 4 2 4" xfId="18521"/>
    <cellStyle name="Normal 23 3 4 2 4 2" xfId="42707"/>
    <cellStyle name="Normal 23 3 4 2 5" xfId="42708"/>
    <cellStyle name="Normal 23 3 4 3" xfId="18522"/>
    <cellStyle name="Normal 23 3 4 3 2" xfId="42709"/>
    <cellStyle name="Normal 23 3 4 4" xfId="18523"/>
    <cellStyle name="Normal 23 3 4 4 2" xfId="42710"/>
    <cellStyle name="Normal 23 3 4 5" xfId="18524"/>
    <cellStyle name="Normal 23 3 4 5 2" xfId="42711"/>
    <cellStyle name="Normal 23 3 4 6" xfId="42712"/>
    <cellStyle name="Normal 23 3 5" xfId="18525"/>
    <cellStyle name="Normal 23 3 5 2" xfId="18526"/>
    <cellStyle name="Normal 23 3 5 2 2" xfId="18527"/>
    <cellStyle name="Normal 23 3 5 2 2 2" xfId="42713"/>
    <cellStyle name="Normal 23 3 5 2 3" xfId="18528"/>
    <cellStyle name="Normal 23 3 5 2 3 2" xfId="42714"/>
    <cellStyle name="Normal 23 3 5 2 4" xfId="18529"/>
    <cellStyle name="Normal 23 3 5 2 4 2" xfId="42715"/>
    <cellStyle name="Normal 23 3 5 2 5" xfId="42716"/>
    <cellStyle name="Normal 23 3 5 3" xfId="18530"/>
    <cellStyle name="Normal 23 3 5 3 2" xfId="42717"/>
    <cellStyle name="Normal 23 3 5 4" xfId="18531"/>
    <cellStyle name="Normal 23 3 5 4 2" xfId="42718"/>
    <cellStyle name="Normal 23 3 5 5" xfId="18532"/>
    <cellStyle name="Normal 23 3 5 5 2" xfId="42719"/>
    <cellStyle name="Normal 23 3 5 6" xfId="42720"/>
    <cellStyle name="Normal 23 3 6" xfId="18533"/>
    <cellStyle name="Normal 23 3 6 2" xfId="18534"/>
    <cellStyle name="Normal 23 3 6 2 2" xfId="42721"/>
    <cellStyle name="Normal 23 3 6 3" xfId="18535"/>
    <cellStyle name="Normal 23 3 6 3 2" xfId="42722"/>
    <cellStyle name="Normal 23 3 6 4" xfId="18536"/>
    <cellStyle name="Normal 23 3 6 4 2" xfId="42723"/>
    <cellStyle name="Normal 23 3 6 5" xfId="42724"/>
    <cellStyle name="Normal 23 3 7" xfId="18537"/>
    <cellStyle name="Normal 23 3 7 2" xfId="42725"/>
    <cellStyle name="Normal 23 3 8" xfId="18538"/>
    <cellStyle name="Normal 23 3 8 2" xfId="42726"/>
    <cellStyle name="Normal 23 3 9" xfId="18539"/>
    <cellStyle name="Normal 23 3 9 2" xfId="42727"/>
    <cellStyle name="Normal 23 4" xfId="18540"/>
    <cellStyle name="Normal 23 4 2" xfId="18541"/>
    <cellStyle name="Normal 23 4 2 2" xfId="18542"/>
    <cellStyle name="Normal 23 4 2 2 2" xfId="18543"/>
    <cellStyle name="Normal 23 4 2 2 2 2" xfId="42728"/>
    <cellStyle name="Normal 23 4 2 2 3" xfId="18544"/>
    <cellStyle name="Normal 23 4 2 2 3 2" xfId="42729"/>
    <cellStyle name="Normal 23 4 2 2 4" xfId="18545"/>
    <cellStyle name="Normal 23 4 2 2 4 2" xfId="42730"/>
    <cellStyle name="Normal 23 4 2 2 5" xfId="42731"/>
    <cellStyle name="Normal 23 4 2 3" xfId="18546"/>
    <cellStyle name="Normal 23 4 2 3 2" xfId="42732"/>
    <cellStyle name="Normal 23 4 2 4" xfId="18547"/>
    <cellStyle name="Normal 23 4 2 4 2" xfId="42733"/>
    <cellStyle name="Normal 23 4 2 5" xfId="18548"/>
    <cellStyle name="Normal 23 4 2 5 2" xfId="42734"/>
    <cellStyle name="Normal 23 4 2 6" xfId="42735"/>
    <cellStyle name="Normal 23 4 3" xfId="18549"/>
    <cellStyle name="Normal 23 4 3 2" xfId="18550"/>
    <cellStyle name="Normal 23 4 3 2 2" xfId="18551"/>
    <cellStyle name="Normal 23 4 3 2 2 2" xfId="42736"/>
    <cellStyle name="Normal 23 4 3 2 3" xfId="18552"/>
    <cellStyle name="Normal 23 4 3 2 3 2" xfId="42737"/>
    <cellStyle name="Normal 23 4 3 2 4" xfId="18553"/>
    <cellStyle name="Normal 23 4 3 2 4 2" xfId="42738"/>
    <cellStyle name="Normal 23 4 3 2 5" xfId="42739"/>
    <cellStyle name="Normal 23 4 3 3" xfId="18554"/>
    <cellStyle name="Normal 23 4 3 3 2" xfId="42740"/>
    <cellStyle name="Normal 23 4 3 4" xfId="18555"/>
    <cellStyle name="Normal 23 4 3 4 2" xfId="42741"/>
    <cellStyle name="Normal 23 4 3 5" xfId="18556"/>
    <cellStyle name="Normal 23 4 3 5 2" xfId="42742"/>
    <cellStyle name="Normal 23 4 3 6" xfId="42743"/>
    <cellStyle name="Normal 23 4 4" xfId="18557"/>
    <cellStyle name="Normal 23 4 4 2" xfId="18558"/>
    <cellStyle name="Normal 23 4 4 2 2" xfId="42744"/>
    <cellStyle name="Normal 23 4 4 3" xfId="18559"/>
    <cellStyle name="Normal 23 4 4 3 2" xfId="42745"/>
    <cellStyle name="Normal 23 4 4 4" xfId="18560"/>
    <cellStyle name="Normal 23 4 4 4 2" xfId="42746"/>
    <cellStyle name="Normal 23 4 4 5" xfId="42747"/>
    <cellStyle name="Normal 23 4 5" xfId="18561"/>
    <cellStyle name="Normal 23 4 5 2" xfId="42748"/>
    <cellStyle name="Normal 23 4 6" xfId="18562"/>
    <cellStyle name="Normal 23 4 6 2" xfId="42749"/>
    <cellStyle name="Normal 23 4 7" xfId="18563"/>
    <cellStyle name="Normal 23 4 7 2" xfId="42750"/>
    <cellStyle name="Normal 23 4 8" xfId="42751"/>
    <cellStyle name="Normal 23 5" xfId="18564"/>
    <cellStyle name="Normal 23 5 2" xfId="18565"/>
    <cellStyle name="Normal 23 5 2 2" xfId="18566"/>
    <cellStyle name="Normal 23 5 2 2 2" xfId="18567"/>
    <cellStyle name="Normal 23 5 2 2 2 2" xfId="42752"/>
    <cellStyle name="Normal 23 5 2 2 3" xfId="18568"/>
    <cellStyle name="Normal 23 5 2 2 3 2" xfId="42753"/>
    <cellStyle name="Normal 23 5 2 2 4" xfId="18569"/>
    <cellStyle name="Normal 23 5 2 2 4 2" xfId="42754"/>
    <cellStyle name="Normal 23 5 2 2 5" xfId="42755"/>
    <cellStyle name="Normal 23 5 2 3" xfId="18570"/>
    <cellStyle name="Normal 23 5 2 3 2" xfId="42756"/>
    <cellStyle name="Normal 23 5 2 4" xfId="18571"/>
    <cellStyle name="Normal 23 5 2 4 2" xfId="42757"/>
    <cellStyle name="Normal 23 5 2 5" xfId="18572"/>
    <cellStyle name="Normal 23 5 2 5 2" xfId="42758"/>
    <cellStyle name="Normal 23 5 2 6" xfId="42759"/>
    <cellStyle name="Normal 23 5 3" xfId="18573"/>
    <cellStyle name="Normal 23 5 3 2" xfId="18574"/>
    <cellStyle name="Normal 23 5 3 2 2" xfId="18575"/>
    <cellStyle name="Normal 23 5 3 2 2 2" xfId="42760"/>
    <cellStyle name="Normal 23 5 3 2 3" xfId="18576"/>
    <cellStyle name="Normal 23 5 3 2 3 2" xfId="42761"/>
    <cellStyle name="Normal 23 5 3 2 4" xfId="18577"/>
    <cellStyle name="Normal 23 5 3 2 4 2" xfId="42762"/>
    <cellStyle name="Normal 23 5 3 2 5" xfId="42763"/>
    <cellStyle name="Normal 23 5 3 3" xfId="18578"/>
    <cellStyle name="Normal 23 5 3 3 2" xfId="42764"/>
    <cellStyle name="Normal 23 5 3 4" xfId="18579"/>
    <cellStyle name="Normal 23 5 3 4 2" xfId="42765"/>
    <cellStyle name="Normal 23 5 3 5" xfId="18580"/>
    <cellStyle name="Normal 23 5 3 5 2" xfId="42766"/>
    <cellStyle name="Normal 23 5 3 6" xfId="42767"/>
    <cellStyle name="Normal 23 5 4" xfId="18581"/>
    <cellStyle name="Normal 23 5 4 2" xfId="18582"/>
    <cellStyle name="Normal 23 5 4 2 2" xfId="42768"/>
    <cellStyle name="Normal 23 5 4 3" xfId="18583"/>
    <cellStyle name="Normal 23 5 4 3 2" xfId="42769"/>
    <cellStyle name="Normal 23 5 4 4" xfId="18584"/>
    <cellStyle name="Normal 23 5 4 4 2" xfId="42770"/>
    <cellStyle name="Normal 23 5 4 5" xfId="42771"/>
    <cellStyle name="Normal 23 5 5" xfId="18585"/>
    <cellStyle name="Normal 23 5 5 2" xfId="42772"/>
    <cellStyle name="Normal 23 5 6" xfId="18586"/>
    <cellStyle name="Normal 23 5 6 2" xfId="42773"/>
    <cellStyle name="Normal 23 5 7" xfId="18587"/>
    <cellStyle name="Normal 23 5 7 2" xfId="42774"/>
    <cellStyle name="Normal 23 5 8" xfId="42775"/>
    <cellStyle name="Normal 24" xfId="18588"/>
    <cellStyle name="Normal 24 2" xfId="18589"/>
    <cellStyle name="Normal 24 2 2" xfId="18590"/>
    <cellStyle name="Normal 24 2 2 10" xfId="42776"/>
    <cellStyle name="Normal 24 2 2 2" xfId="18591"/>
    <cellStyle name="Normal 24 2 2 2 2" xfId="18592"/>
    <cellStyle name="Normal 24 2 2 2 2 2" xfId="18593"/>
    <cellStyle name="Normal 24 2 2 2 2 2 2" xfId="18594"/>
    <cellStyle name="Normal 24 2 2 2 2 2 2 2" xfId="42777"/>
    <cellStyle name="Normal 24 2 2 2 2 2 3" xfId="18595"/>
    <cellStyle name="Normal 24 2 2 2 2 2 3 2" xfId="42778"/>
    <cellStyle name="Normal 24 2 2 2 2 2 4" xfId="18596"/>
    <cellStyle name="Normal 24 2 2 2 2 2 4 2" xfId="42779"/>
    <cellStyle name="Normal 24 2 2 2 2 2 5" xfId="42780"/>
    <cellStyle name="Normal 24 2 2 2 2 3" xfId="18597"/>
    <cellStyle name="Normal 24 2 2 2 2 3 2" xfId="42781"/>
    <cellStyle name="Normal 24 2 2 2 2 4" xfId="18598"/>
    <cellStyle name="Normal 24 2 2 2 2 4 2" xfId="42782"/>
    <cellStyle name="Normal 24 2 2 2 2 5" xfId="18599"/>
    <cellStyle name="Normal 24 2 2 2 2 5 2" xfId="42783"/>
    <cellStyle name="Normal 24 2 2 2 2 6" xfId="42784"/>
    <cellStyle name="Normal 24 2 2 2 3" xfId="18600"/>
    <cellStyle name="Normal 24 2 2 2 3 2" xfId="18601"/>
    <cellStyle name="Normal 24 2 2 2 3 2 2" xfId="18602"/>
    <cellStyle name="Normal 24 2 2 2 3 2 2 2" xfId="42785"/>
    <cellStyle name="Normal 24 2 2 2 3 2 3" xfId="18603"/>
    <cellStyle name="Normal 24 2 2 2 3 2 3 2" xfId="42786"/>
    <cellStyle name="Normal 24 2 2 2 3 2 4" xfId="18604"/>
    <cellStyle name="Normal 24 2 2 2 3 2 4 2" xfId="42787"/>
    <cellStyle name="Normal 24 2 2 2 3 2 5" xfId="42788"/>
    <cellStyle name="Normal 24 2 2 2 3 3" xfId="18605"/>
    <cellStyle name="Normal 24 2 2 2 3 3 2" xfId="42789"/>
    <cellStyle name="Normal 24 2 2 2 3 4" xfId="18606"/>
    <cellStyle name="Normal 24 2 2 2 3 4 2" xfId="42790"/>
    <cellStyle name="Normal 24 2 2 2 3 5" xfId="18607"/>
    <cellStyle name="Normal 24 2 2 2 3 5 2" xfId="42791"/>
    <cellStyle name="Normal 24 2 2 2 3 6" xfId="42792"/>
    <cellStyle name="Normal 24 2 2 2 4" xfId="18608"/>
    <cellStyle name="Normal 24 2 2 2 4 2" xfId="18609"/>
    <cellStyle name="Normal 24 2 2 2 4 2 2" xfId="42793"/>
    <cellStyle name="Normal 24 2 2 2 4 3" xfId="18610"/>
    <cellStyle name="Normal 24 2 2 2 4 3 2" xfId="42794"/>
    <cellStyle name="Normal 24 2 2 2 4 4" xfId="18611"/>
    <cellStyle name="Normal 24 2 2 2 4 4 2" xfId="42795"/>
    <cellStyle name="Normal 24 2 2 2 4 5" xfId="42796"/>
    <cellStyle name="Normal 24 2 2 2 5" xfId="18612"/>
    <cellStyle name="Normal 24 2 2 2 5 2" xfId="42797"/>
    <cellStyle name="Normal 24 2 2 2 6" xfId="18613"/>
    <cellStyle name="Normal 24 2 2 2 6 2" xfId="42798"/>
    <cellStyle name="Normal 24 2 2 2 7" xfId="18614"/>
    <cellStyle name="Normal 24 2 2 2 7 2" xfId="42799"/>
    <cellStyle name="Normal 24 2 2 2 8" xfId="42800"/>
    <cellStyle name="Normal 24 2 2 3" xfId="18615"/>
    <cellStyle name="Normal 24 2 2 3 2" xfId="18616"/>
    <cellStyle name="Normal 24 2 2 3 2 2" xfId="18617"/>
    <cellStyle name="Normal 24 2 2 3 2 2 2" xfId="18618"/>
    <cellStyle name="Normal 24 2 2 3 2 2 2 2" xfId="42801"/>
    <cellStyle name="Normal 24 2 2 3 2 2 3" xfId="18619"/>
    <cellStyle name="Normal 24 2 2 3 2 2 3 2" xfId="42802"/>
    <cellStyle name="Normal 24 2 2 3 2 2 4" xfId="18620"/>
    <cellStyle name="Normal 24 2 2 3 2 2 4 2" xfId="42803"/>
    <cellStyle name="Normal 24 2 2 3 2 2 5" xfId="42804"/>
    <cellStyle name="Normal 24 2 2 3 2 3" xfId="18621"/>
    <cellStyle name="Normal 24 2 2 3 2 3 2" xfId="42805"/>
    <cellStyle name="Normal 24 2 2 3 2 4" xfId="18622"/>
    <cellStyle name="Normal 24 2 2 3 2 4 2" xfId="42806"/>
    <cellStyle name="Normal 24 2 2 3 2 5" xfId="18623"/>
    <cellStyle name="Normal 24 2 2 3 2 5 2" xfId="42807"/>
    <cellStyle name="Normal 24 2 2 3 2 6" xfId="42808"/>
    <cellStyle name="Normal 24 2 2 3 3" xfId="18624"/>
    <cellStyle name="Normal 24 2 2 3 3 2" xfId="18625"/>
    <cellStyle name="Normal 24 2 2 3 3 2 2" xfId="18626"/>
    <cellStyle name="Normal 24 2 2 3 3 2 2 2" xfId="42809"/>
    <cellStyle name="Normal 24 2 2 3 3 2 3" xfId="18627"/>
    <cellStyle name="Normal 24 2 2 3 3 2 3 2" xfId="42810"/>
    <cellStyle name="Normal 24 2 2 3 3 2 4" xfId="18628"/>
    <cellStyle name="Normal 24 2 2 3 3 2 4 2" xfId="42811"/>
    <cellStyle name="Normal 24 2 2 3 3 2 5" xfId="42812"/>
    <cellStyle name="Normal 24 2 2 3 3 3" xfId="18629"/>
    <cellStyle name="Normal 24 2 2 3 3 3 2" xfId="42813"/>
    <cellStyle name="Normal 24 2 2 3 3 4" xfId="18630"/>
    <cellStyle name="Normal 24 2 2 3 3 4 2" xfId="42814"/>
    <cellStyle name="Normal 24 2 2 3 3 5" xfId="18631"/>
    <cellStyle name="Normal 24 2 2 3 3 5 2" xfId="42815"/>
    <cellStyle name="Normal 24 2 2 3 3 6" xfId="42816"/>
    <cellStyle name="Normal 24 2 2 3 4" xfId="18632"/>
    <cellStyle name="Normal 24 2 2 3 4 2" xfId="18633"/>
    <cellStyle name="Normal 24 2 2 3 4 2 2" xfId="42817"/>
    <cellStyle name="Normal 24 2 2 3 4 3" xfId="18634"/>
    <cellStyle name="Normal 24 2 2 3 4 3 2" xfId="42818"/>
    <cellStyle name="Normal 24 2 2 3 4 4" xfId="18635"/>
    <cellStyle name="Normal 24 2 2 3 4 4 2" xfId="42819"/>
    <cellStyle name="Normal 24 2 2 3 4 5" xfId="42820"/>
    <cellStyle name="Normal 24 2 2 3 5" xfId="18636"/>
    <cellStyle name="Normal 24 2 2 3 5 2" xfId="42821"/>
    <cellStyle name="Normal 24 2 2 3 6" xfId="18637"/>
    <cellStyle name="Normal 24 2 2 3 6 2" xfId="42822"/>
    <cellStyle name="Normal 24 2 2 3 7" xfId="18638"/>
    <cellStyle name="Normal 24 2 2 3 7 2" xfId="42823"/>
    <cellStyle name="Normal 24 2 2 3 8" xfId="42824"/>
    <cellStyle name="Normal 24 2 2 4" xfId="18639"/>
    <cellStyle name="Normal 24 2 2 4 2" xfId="18640"/>
    <cellStyle name="Normal 24 2 2 4 2 2" xfId="18641"/>
    <cellStyle name="Normal 24 2 2 4 2 2 2" xfId="42825"/>
    <cellStyle name="Normal 24 2 2 4 2 3" xfId="18642"/>
    <cellStyle name="Normal 24 2 2 4 2 3 2" xfId="42826"/>
    <cellStyle name="Normal 24 2 2 4 2 4" xfId="18643"/>
    <cellStyle name="Normal 24 2 2 4 2 4 2" xfId="42827"/>
    <cellStyle name="Normal 24 2 2 4 2 5" xfId="42828"/>
    <cellStyle name="Normal 24 2 2 4 3" xfId="18644"/>
    <cellStyle name="Normal 24 2 2 4 3 2" xfId="42829"/>
    <cellStyle name="Normal 24 2 2 4 4" xfId="18645"/>
    <cellStyle name="Normal 24 2 2 4 4 2" xfId="42830"/>
    <cellStyle name="Normal 24 2 2 4 5" xfId="18646"/>
    <cellStyle name="Normal 24 2 2 4 5 2" xfId="42831"/>
    <cellStyle name="Normal 24 2 2 4 6" xfId="42832"/>
    <cellStyle name="Normal 24 2 2 5" xfId="18647"/>
    <cellStyle name="Normal 24 2 2 5 2" xfId="18648"/>
    <cellStyle name="Normal 24 2 2 5 2 2" xfId="18649"/>
    <cellStyle name="Normal 24 2 2 5 2 2 2" xfId="42833"/>
    <cellStyle name="Normal 24 2 2 5 2 3" xfId="18650"/>
    <cellStyle name="Normal 24 2 2 5 2 3 2" xfId="42834"/>
    <cellStyle name="Normal 24 2 2 5 2 4" xfId="18651"/>
    <cellStyle name="Normal 24 2 2 5 2 4 2" xfId="42835"/>
    <cellStyle name="Normal 24 2 2 5 2 5" xfId="42836"/>
    <cellStyle name="Normal 24 2 2 5 3" xfId="18652"/>
    <cellStyle name="Normal 24 2 2 5 3 2" xfId="42837"/>
    <cellStyle name="Normal 24 2 2 5 4" xfId="18653"/>
    <cellStyle name="Normal 24 2 2 5 4 2" xfId="42838"/>
    <cellStyle name="Normal 24 2 2 5 5" xfId="18654"/>
    <cellStyle name="Normal 24 2 2 5 5 2" xfId="42839"/>
    <cellStyle name="Normal 24 2 2 5 6" xfId="42840"/>
    <cellStyle name="Normal 24 2 2 6" xfId="18655"/>
    <cellStyle name="Normal 24 2 2 6 2" xfId="18656"/>
    <cellStyle name="Normal 24 2 2 6 2 2" xfId="42841"/>
    <cellStyle name="Normal 24 2 2 6 3" xfId="18657"/>
    <cellStyle name="Normal 24 2 2 6 3 2" xfId="42842"/>
    <cellStyle name="Normal 24 2 2 6 4" xfId="18658"/>
    <cellStyle name="Normal 24 2 2 6 4 2" xfId="42843"/>
    <cellStyle name="Normal 24 2 2 6 5" xfId="42844"/>
    <cellStyle name="Normal 24 2 2 7" xfId="18659"/>
    <cellStyle name="Normal 24 2 2 7 2" xfId="42845"/>
    <cellStyle name="Normal 24 2 2 8" xfId="18660"/>
    <cellStyle name="Normal 24 2 2 8 2" xfId="42846"/>
    <cellStyle name="Normal 24 2 2 9" xfId="18661"/>
    <cellStyle name="Normal 24 2 2 9 2" xfId="42847"/>
    <cellStyle name="Normal 24 2 3" xfId="18662"/>
    <cellStyle name="Normal 24 2 3 10" xfId="18663"/>
    <cellStyle name="Normal 24 2 3 10 2" xfId="42848"/>
    <cellStyle name="Normal 24 2 3 11" xfId="42849"/>
    <cellStyle name="Normal 24 2 3 2" xfId="18664"/>
    <cellStyle name="Normal 24 2 3 2 2" xfId="18665"/>
    <cellStyle name="Normal 24 2 3 2 2 2" xfId="18666"/>
    <cellStyle name="Normal 24 2 3 2 2 2 2" xfId="18667"/>
    <cellStyle name="Normal 24 2 3 2 2 2 2 2" xfId="42850"/>
    <cellStyle name="Normal 24 2 3 2 2 2 3" xfId="18668"/>
    <cellStyle name="Normal 24 2 3 2 2 2 3 2" xfId="42851"/>
    <cellStyle name="Normal 24 2 3 2 2 2 4" xfId="18669"/>
    <cellStyle name="Normal 24 2 3 2 2 2 4 2" xfId="42852"/>
    <cellStyle name="Normal 24 2 3 2 2 2 5" xfId="42853"/>
    <cellStyle name="Normal 24 2 3 2 2 3" xfId="18670"/>
    <cellStyle name="Normal 24 2 3 2 2 3 2" xfId="42854"/>
    <cellStyle name="Normal 24 2 3 2 2 4" xfId="18671"/>
    <cellStyle name="Normal 24 2 3 2 2 4 2" xfId="42855"/>
    <cellStyle name="Normal 24 2 3 2 2 5" xfId="18672"/>
    <cellStyle name="Normal 24 2 3 2 2 5 2" xfId="42856"/>
    <cellStyle name="Normal 24 2 3 2 2 6" xfId="42857"/>
    <cellStyle name="Normal 24 2 3 2 3" xfId="18673"/>
    <cellStyle name="Normal 24 2 3 2 3 2" xfId="18674"/>
    <cellStyle name="Normal 24 2 3 2 3 2 2" xfId="18675"/>
    <cellStyle name="Normal 24 2 3 2 3 2 2 2" xfId="42858"/>
    <cellStyle name="Normal 24 2 3 2 3 2 3" xfId="18676"/>
    <cellStyle name="Normal 24 2 3 2 3 2 3 2" xfId="42859"/>
    <cellStyle name="Normal 24 2 3 2 3 2 4" xfId="18677"/>
    <cellStyle name="Normal 24 2 3 2 3 2 4 2" xfId="42860"/>
    <cellStyle name="Normal 24 2 3 2 3 2 5" xfId="42861"/>
    <cellStyle name="Normal 24 2 3 2 3 3" xfId="18678"/>
    <cellStyle name="Normal 24 2 3 2 3 3 2" xfId="42862"/>
    <cellStyle name="Normal 24 2 3 2 3 4" xfId="18679"/>
    <cellStyle name="Normal 24 2 3 2 3 4 2" xfId="42863"/>
    <cellStyle name="Normal 24 2 3 2 3 5" xfId="18680"/>
    <cellStyle name="Normal 24 2 3 2 3 5 2" xfId="42864"/>
    <cellStyle name="Normal 24 2 3 2 3 6" xfId="42865"/>
    <cellStyle name="Normal 24 2 3 2 4" xfId="18681"/>
    <cellStyle name="Normal 24 2 3 2 4 2" xfId="18682"/>
    <cellStyle name="Normal 24 2 3 2 4 2 2" xfId="42866"/>
    <cellStyle name="Normal 24 2 3 2 4 3" xfId="18683"/>
    <cellStyle name="Normal 24 2 3 2 4 3 2" xfId="42867"/>
    <cellStyle name="Normal 24 2 3 2 4 4" xfId="18684"/>
    <cellStyle name="Normal 24 2 3 2 4 4 2" xfId="42868"/>
    <cellStyle name="Normal 24 2 3 2 4 5" xfId="42869"/>
    <cellStyle name="Normal 24 2 3 2 5" xfId="18685"/>
    <cellStyle name="Normal 24 2 3 2 5 2" xfId="42870"/>
    <cellStyle name="Normal 24 2 3 2 6" xfId="18686"/>
    <cellStyle name="Normal 24 2 3 2 6 2" xfId="42871"/>
    <cellStyle name="Normal 24 2 3 2 7" xfId="18687"/>
    <cellStyle name="Normal 24 2 3 2 7 2" xfId="42872"/>
    <cellStyle name="Normal 24 2 3 2 8" xfId="42873"/>
    <cellStyle name="Normal 24 2 3 3" xfId="18688"/>
    <cellStyle name="Normal 24 2 3 3 2" xfId="18689"/>
    <cellStyle name="Normal 24 2 3 3 2 2" xfId="18690"/>
    <cellStyle name="Normal 24 2 3 3 2 2 2" xfId="18691"/>
    <cellStyle name="Normal 24 2 3 3 2 2 2 2" xfId="18692"/>
    <cellStyle name="Normal 24 2 3 3 2 2 2 2 2" xfId="42874"/>
    <cellStyle name="Normal 24 2 3 3 2 2 2 3" xfId="18693"/>
    <cellStyle name="Normal 24 2 3 3 2 2 2 3 2" xfId="42875"/>
    <cellStyle name="Normal 24 2 3 3 2 2 2 4" xfId="18694"/>
    <cellStyle name="Normal 24 2 3 3 2 2 2 4 2" xfId="42876"/>
    <cellStyle name="Normal 24 2 3 3 2 2 2 5" xfId="42877"/>
    <cellStyle name="Normal 24 2 3 3 2 2 3" xfId="18695"/>
    <cellStyle name="Normal 24 2 3 3 2 2 3 2" xfId="42878"/>
    <cellStyle name="Normal 24 2 3 3 2 2 4" xfId="18696"/>
    <cellStyle name="Normal 24 2 3 3 2 2 4 2" xfId="42879"/>
    <cellStyle name="Normal 24 2 3 3 2 2 5" xfId="18697"/>
    <cellStyle name="Normal 24 2 3 3 2 2 5 2" xfId="42880"/>
    <cellStyle name="Normal 24 2 3 3 2 2 6" xfId="42881"/>
    <cellStyle name="Normal 24 2 3 3 2 3" xfId="18698"/>
    <cellStyle name="Normal 24 2 3 3 2 3 2" xfId="18699"/>
    <cellStyle name="Normal 24 2 3 3 2 3 2 2" xfId="18700"/>
    <cellStyle name="Normal 24 2 3 3 2 3 2 2 2" xfId="42882"/>
    <cellStyle name="Normal 24 2 3 3 2 3 2 3" xfId="18701"/>
    <cellStyle name="Normal 24 2 3 3 2 3 2 3 2" xfId="42883"/>
    <cellStyle name="Normal 24 2 3 3 2 3 2 4" xfId="18702"/>
    <cellStyle name="Normal 24 2 3 3 2 3 2 4 2" xfId="42884"/>
    <cellStyle name="Normal 24 2 3 3 2 3 2 5" xfId="42885"/>
    <cellStyle name="Normal 24 2 3 3 2 3 3" xfId="18703"/>
    <cellStyle name="Normal 24 2 3 3 2 3 3 2" xfId="42886"/>
    <cellStyle name="Normal 24 2 3 3 2 3 4" xfId="18704"/>
    <cellStyle name="Normal 24 2 3 3 2 3 4 2" xfId="42887"/>
    <cellStyle name="Normal 24 2 3 3 2 3 5" xfId="18705"/>
    <cellStyle name="Normal 24 2 3 3 2 3 5 2" xfId="42888"/>
    <cellStyle name="Normal 24 2 3 3 2 3 6" xfId="42889"/>
    <cellStyle name="Normal 24 2 3 3 2 4" xfId="18706"/>
    <cellStyle name="Normal 24 2 3 3 2 4 2" xfId="18707"/>
    <cellStyle name="Normal 24 2 3 3 2 4 2 2" xfId="42890"/>
    <cellStyle name="Normal 24 2 3 3 2 4 3" xfId="18708"/>
    <cellStyle name="Normal 24 2 3 3 2 4 3 2" xfId="42891"/>
    <cellStyle name="Normal 24 2 3 3 2 4 4" xfId="18709"/>
    <cellStyle name="Normal 24 2 3 3 2 4 4 2" xfId="42892"/>
    <cellStyle name="Normal 24 2 3 3 2 4 5" xfId="42893"/>
    <cellStyle name="Normal 24 2 3 3 2 5" xfId="18710"/>
    <cellStyle name="Normal 24 2 3 3 2 5 2" xfId="42894"/>
    <cellStyle name="Normal 24 2 3 3 2 6" xfId="18711"/>
    <cellStyle name="Normal 24 2 3 3 2 6 2" xfId="42895"/>
    <cellStyle name="Normal 24 2 3 3 2 7" xfId="18712"/>
    <cellStyle name="Normal 24 2 3 3 2 7 2" xfId="42896"/>
    <cellStyle name="Normal 24 2 3 3 2 8" xfId="42897"/>
    <cellStyle name="Normal 24 2 3 3 3" xfId="18713"/>
    <cellStyle name="Normal 24 2 3 3 3 2" xfId="18714"/>
    <cellStyle name="Normal 24 2 3 3 3 2 2" xfId="18715"/>
    <cellStyle name="Normal 24 2 3 3 3 2 2 2" xfId="42898"/>
    <cellStyle name="Normal 24 2 3 3 3 2 3" xfId="18716"/>
    <cellStyle name="Normal 24 2 3 3 3 2 3 2" xfId="42899"/>
    <cellStyle name="Normal 24 2 3 3 3 2 4" xfId="18717"/>
    <cellStyle name="Normal 24 2 3 3 3 2 4 2" xfId="42900"/>
    <cellStyle name="Normal 24 2 3 3 3 2 5" xfId="42901"/>
    <cellStyle name="Normal 24 2 3 3 3 3" xfId="18718"/>
    <cellStyle name="Normal 24 2 3 3 3 3 2" xfId="42902"/>
    <cellStyle name="Normal 24 2 3 3 3 4" xfId="18719"/>
    <cellStyle name="Normal 24 2 3 3 3 4 2" xfId="42903"/>
    <cellStyle name="Normal 24 2 3 3 3 5" xfId="18720"/>
    <cellStyle name="Normal 24 2 3 3 3 5 2" xfId="42904"/>
    <cellStyle name="Normal 24 2 3 3 3 6" xfId="42905"/>
    <cellStyle name="Normal 24 2 3 3 4" xfId="18721"/>
    <cellStyle name="Normal 24 2 3 3 4 2" xfId="18722"/>
    <cellStyle name="Normal 24 2 3 3 4 2 2" xfId="18723"/>
    <cellStyle name="Normal 24 2 3 3 4 2 2 2" xfId="42906"/>
    <cellStyle name="Normal 24 2 3 3 4 2 3" xfId="18724"/>
    <cellStyle name="Normal 24 2 3 3 4 2 3 2" xfId="42907"/>
    <cellStyle name="Normal 24 2 3 3 4 2 4" xfId="18725"/>
    <cellStyle name="Normal 24 2 3 3 4 2 4 2" xfId="42908"/>
    <cellStyle name="Normal 24 2 3 3 4 2 5" xfId="42909"/>
    <cellStyle name="Normal 24 2 3 3 4 3" xfId="18726"/>
    <cellStyle name="Normal 24 2 3 3 4 3 2" xfId="42910"/>
    <cellStyle name="Normal 24 2 3 3 4 4" xfId="18727"/>
    <cellStyle name="Normal 24 2 3 3 4 4 2" xfId="42911"/>
    <cellStyle name="Normal 24 2 3 3 4 5" xfId="18728"/>
    <cellStyle name="Normal 24 2 3 3 4 5 2" xfId="42912"/>
    <cellStyle name="Normal 24 2 3 3 4 6" xfId="42913"/>
    <cellStyle name="Normal 24 2 3 3 5" xfId="18729"/>
    <cellStyle name="Normal 24 2 3 3 5 2" xfId="18730"/>
    <cellStyle name="Normal 24 2 3 3 5 2 2" xfId="42914"/>
    <cellStyle name="Normal 24 2 3 3 5 3" xfId="18731"/>
    <cellStyle name="Normal 24 2 3 3 5 3 2" xfId="42915"/>
    <cellStyle name="Normal 24 2 3 3 5 4" xfId="18732"/>
    <cellStyle name="Normal 24 2 3 3 5 4 2" xfId="42916"/>
    <cellStyle name="Normal 24 2 3 3 5 5" xfId="42917"/>
    <cellStyle name="Normal 24 2 3 3 6" xfId="18733"/>
    <cellStyle name="Normal 24 2 3 3 6 2" xfId="42918"/>
    <cellStyle name="Normal 24 2 3 3 7" xfId="18734"/>
    <cellStyle name="Normal 24 2 3 3 7 2" xfId="42919"/>
    <cellStyle name="Normal 24 2 3 3 8" xfId="18735"/>
    <cellStyle name="Normal 24 2 3 3 8 2" xfId="42920"/>
    <cellStyle name="Normal 24 2 3 3 9" xfId="42921"/>
    <cellStyle name="Normal 24 2 3 4" xfId="18736"/>
    <cellStyle name="Normal 24 2 3 4 2" xfId="18737"/>
    <cellStyle name="Normal 24 2 3 4 2 2" xfId="18738"/>
    <cellStyle name="Normal 24 2 3 4 2 2 2" xfId="18739"/>
    <cellStyle name="Normal 24 2 3 4 2 2 2 2" xfId="42922"/>
    <cellStyle name="Normal 24 2 3 4 2 2 3" xfId="18740"/>
    <cellStyle name="Normal 24 2 3 4 2 2 3 2" xfId="42923"/>
    <cellStyle name="Normal 24 2 3 4 2 2 4" xfId="18741"/>
    <cellStyle name="Normal 24 2 3 4 2 2 4 2" xfId="42924"/>
    <cellStyle name="Normal 24 2 3 4 2 2 5" xfId="42925"/>
    <cellStyle name="Normal 24 2 3 4 2 3" xfId="18742"/>
    <cellStyle name="Normal 24 2 3 4 2 3 2" xfId="42926"/>
    <cellStyle name="Normal 24 2 3 4 2 4" xfId="18743"/>
    <cellStyle name="Normal 24 2 3 4 2 4 2" xfId="42927"/>
    <cellStyle name="Normal 24 2 3 4 2 5" xfId="18744"/>
    <cellStyle name="Normal 24 2 3 4 2 5 2" xfId="42928"/>
    <cellStyle name="Normal 24 2 3 4 2 6" xfId="42929"/>
    <cellStyle name="Normal 24 2 3 4 3" xfId="18745"/>
    <cellStyle name="Normal 24 2 3 4 3 2" xfId="18746"/>
    <cellStyle name="Normal 24 2 3 4 3 2 2" xfId="18747"/>
    <cellStyle name="Normal 24 2 3 4 3 2 2 2" xfId="42930"/>
    <cellStyle name="Normal 24 2 3 4 3 2 3" xfId="18748"/>
    <cellStyle name="Normal 24 2 3 4 3 2 3 2" xfId="42931"/>
    <cellStyle name="Normal 24 2 3 4 3 2 4" xfId="18749"/>
    <cellStyle name="Normal 24 2 3 4 3 2 4 2" xfId="42932"/>
    <cellStyle name="Normal 24 2 3 4 3 2 5" xfId="42933"/>
    <cellStyle name="Normal 24 2 3 4 3 3" xfId="18750"/>
    <cellStyle name="Normal 24 2 3 4 3 3 2" xfId="42934"/>
    <cellStyle name="Normal 24 2 3 4 3 4" xfId="18751"/>
    <cellStyle name="Normal 24 2 3 4 3 4 2" xfId="42935"/>
    <cellStyle name="Normal 24 2 3 4 3 5" xfId="18752"/>
    <cellStyle name="Normal 24 2 3 4 3 5 2" xfId="42936"/>
    <cellStyle name="Normal 24 2 3 4 3 6" xfId="42937"/>
    <cellStyle name="Normal 24 2 3 4 4" xfId="18753"/>
    <cellStyle name="Normal 24 2 3 4 4 2" xfId="18754"/>
    <cellStyle name="Normal 24 2 3 4 4 2 2" xfId="42938"/>
    <cellStyle name="Normal 24 2 3 4 4 3" xfId="18755"/>
    <cellStyle name="Normal 24 2 3 4 4 3 2" xfId="42939"/>
    <cellStyle name="Normal 24 2 3 4 4 4" xfId="18756"/>
    <cellStyle name="Normal 24 2 3 4 4 4 2" xfId="42940"/>
    <cellStyle name="Normal 24 2 3 4 4 5" xfId="42941"/>
    <cellStyle name="Normal 24 2 3 4 5" xfId="18757"/>
    <cellStyle name="Normal 24 2 3 4 5 2" xfId="42942"/>
    <cellStyle name="Normal 24 2 3 4 6" xfId="18758"/>
    <cellStyle name="Normal 24 2 3 4 6 2" xfId="42943"/>
    <cellStyle name="Normal 24 2 3 4 7" xfId="18759"/>
    <cellStyle name="Normal 24 2 3 4 7 2" xfId="42944"/>
    <cellStyle name="Normal 24 2 3 4 8" xfId="42945"/>
    <cellStyle name="Normal 24 2 3 5" xfId="18760"/>
    <cellStyle name="Normal 24 2 3 5 2" xfId="18761"/>
    <cellStyle name="Normal 24 2 3 5 2 2" xfId="18762"/>
    <cellStyle name="Normal 24 2 3 5 2 2 2" xfId="42946"/>
    <cellStyle name="Normal 24 2 3 5 2 3" xfId="18763"/>
    <cellStyle name="Normal 24 2 3 5 2 3 2" xfId="42947"/>
    <cellStyle name="Normal 24 2 3 5 2 4" xfId="18764"/>
    <cellStyle name="Normal 24 2 3 5 2 4 2" xfId="42948"/>
    <cellStyle name="Normal 24 2 3 5 2 5" xfId="42949"/>
    <cellStyle name="Normal 24 2 3 5 3" xfId="18765"/>
    <cellStyle name="Normal 24 2 3 5 3 2" xfId="42950"/>
    <cellStyle name="Normal 24 2 3 5 4" xfId="18766"/>
    <cellStyle name="Normal 24 2 3 5 4 2" xfId="42951"/>
    <cellStyle name="Normal 24 2 3 5 5" xfId="18767"/>
    <cellStyle name="Normal 24 2 3 5 5 2" xfId="42952"/>
    <cellStyle name="Normal 24 2 3 5 6" xfId="42953"/>
    <cellStyle name="Normal 24 2 3 6" xfId="18768"/>
    <cellStyle name="Normal 24 2 3 6 2" xfId="18769"/>
    <cellStyle name="Normal 24 2 3 6 2 2" xfId="18770"/>
    <cellStyle name="Normal 24 2 3 6 2 2 2" xfId="42954"/>
    <cellStyle name="Normal 24 2 3 6 2 3" xfId="18771"/>
    <cellStyle name="Normal 24 2 3 6 2 3 2" xfId="42955"/>
    <cellStyle name="Normal 24 2 3 6 2 4" xfId="18772"/>
    <cellStyle name="Normal 24 2 3 6 2 4 2" xfId="42956"/>
    <cellStyle name="Normal 24 2 3 6 2 5" xfId="42957"/>
    <cellStyle name="Normal 24 2 3 6 3" xfId="18773"/>
    <cellStyle name="Normal 24 2 3 6 3 2" xfId="42958"/>
    <cellStyle name="Normal 24 2 3 6 4" xfId="18774"/>
    <cellStyle name="Normal 24 2 3 6 4 2" xfId="42959"/>
    <cellStyle name="Normal 24 2 3 6 5" xfId="18775"/>
    <cellStyle name="Normal 24 2 3 6 5 2" xfId="42960"/>
    <cellStyle name="Normal 24 2 3 6 6" xfId="42961"/>
    <cellStyle name="Normal 24 2 3 7" xfId="18776"/>
    <cellStyle name="Normal 24 2 3 7 2" xfId="18777"/>
    <cellStyle name="Normal 24 2 3 7 2 2" xfId="42962"/>
    <cellStyle name="Normal 24 2 3 7 3" xfId="18778"/>
    <cellStyle name="Normal 24 2 3 7 3 2" xfId="42963"/>
    <cellStyle name="Normal 24 2 3 7 4" xfId="18779"/>
    <cellStyle name="Normal 24 2 3 7 4 2" xfId="42964"/>
    <cellStyle name="Normal 24 2 3 7 5" xfId="42965"/>
    <cellStyle name="Normal 24 2 3 8" xfId="18780"/>
    <cellStyle name="Normal 24 2 3 8 2" xfId="42966"/>
    <cellStyle name="Normal 24 2 3 9" xfId="18781"/>
    <cellStyle name="Normal 24 2 3 9 2" xfId="42967"/>
    <cellStyle name="Normal 24 2 4" xfId="18782"/>
    <cellStyle name="Normal 24 2 4 2" xfId="18783"/>
    <cellStyle name="Normal 24 2 4 2 2" xfId="18784"/>
    <cellStyle name="Normal 24 2 4 2 2 2" xfId="18785"/>
    <cellStyle name="Normal 24 2 4 2 2 2 2" xfId="42968"/>
    <cellStyle name="Normal 24 2 4 2 2 3" xfId="18786"/>
    <cellStyle name="Normal 24 2 4 2 2 3 2" xfId="42969"/>
    <cellStyle name="Normal 24 2 4 2 2 4" xfId="18787"/>
    <cellStyle name="Normal 24 2 4 2 2 4 2" xfId="42970"/>
    <cellStyle name="Normal 24 2 4 2 2 5" xfId="42971"/>
    <cellStyle name="Normal 24 2 4 2 3" xfId="18788"/>
    <cellStyle name="Normal 24 2 4 2 3 2" xfId="42972"/>
    <cellStyle name="Normal 24 2 4 2 4" xfId="18789"/>
    <cellStyle name="Normal 24 2 4 2 4 2" xfId="42973"/>
    <cellStyle name="Normal 24 2 4 2 5" xfId="18790"/>
    <cellStyle name="Normal 24 2 4 2 5 2" xfId="42974"/>
    <cellStyle name="Normal 24 2 4 2 6" xfId="42975"/>
    <cellStyle name="Normal 24 2 4 3" xfId="18791"/>
    <cellStyle name="Normal 24 2 4 3 2" xfId="18792"/>
    <cellStyle name="Normal 24 2 4 3 2 2" xfId="18793"/>
    <cellStyle name="Normal 24 2 4 3 2 2 2" xfId="42976"/>
    <cellStyle name="Normal 24 2 4 3 2 3" xfId="18794"/>
    <cellStyle name="Normal 24 2 4 3 2 3 2" xfId="42977"/>
    <cellStyle name="Normal 24 2 4 3 2 4" xfId="18795"/>
    <cellStyle name="Normal 24 2 4 3 2 4 2" xfId="42978"/>
    <cellStyle name="Normal 24 2 4 3 2 5" xfId="42979"/>
    <cellStyle name="Normal 24 2 4 3 3" xfId="18796"/>
    <cellStyle name="Normal 24 2 4 3 3 2" xfId="42980"/>
    <cellStyle name="Normal 24 2 4 3 4" xfId="18797"/>
    <cellStyle name="Normal 24 2 4 3 4 2" xfId="42981"/>
    <cellStyle name="Normal 24 2 4 3 5" xfId="18798"/>
    <cellStyle name="Normal 24 2 4 3 5 2" xfId="42982"/>
    <cellStyle name="Normal 24 2 4 3 6" xfId="42983"/>
    <cellStyle name="Normal 24 2 4 4" xfId="18799"/>
    <cellStyle name="Normal 24 2 4 4 2" xfId="18800"/>
    <cellStyle name="Normal 24 2 4 4 2 2" xfId="42984"/>
    <cellStyle name="Normal 24 2 4 4 3" xfId="18801"/>
    <cellStyle name="Normal 24 2 4 4 3 2" xfId="42985"/>
    <cellStyle name="Normal 24 2 4 4 4" xfId="18802"/>
    <cellStyle name="Normal 24 2 4 4 4 2" xfId="42986"/>
    <cellStyle name="Normal 24 2 4 4 5" xfId="42987"/>
    <cellStyle name="Normal 24 2 4 5" xfId="18803"/>
    <cellStyle name="Normal 24 2 4 5 2" xfId="42988"/>
    <cellStyle name="Normal 24 2 4 6" xfId="18804"/>
    <cellStyle name="Normal 24 2 4 6 2" xfId="42989"/>
    <cellStyle name="Normal 24 2 4 7" xfId="18805"/>
    <cellStyle name="Normal 24 2 4 7 2" xfId="42990"/>
    <cellStyle name="Normal 24 2 4 8" xfId="42991"/>
    <cellStyle name="Normal 24 2 5" xfId="18806"/>
    <cellStyle name="Normal 24 2 5 2" xfId="18807"/>
    <cellStyle name="Normal 24 2 5 2 2" xfId="18808"/>
    <cellStyle name="Normal 24 2 5 2 2 2" xfId="18809"/>
    <cellStyle name="Normal 24 2 5 2 2 2 2" xfId="42992"/>
    <cellStyle name="Normal 24 2 5 2 2 3" xfId="18810"/>
    <cellStyle name="Normal 24 2 5 2 2 3 2" xfId="42993"/>
    <cellStyle name="Normal 24 2 5 2 2 4" xfId="18811"/>
    <cellStyle name="Normal 24 2 5 2 2 4 2" xfId="42994"/>
    <cellStyle name="Normal 24 2 5 2 2 5" xfId="42995"/>
    <cellStyle name="Normal 24 2 5 2 3" xfId="18812"/>
    <cellStyle name="Normal 24 2 5 2 3 2" xfId="42996"/>
    <cellStyle name="Normal 24 2 5 2 4" xfId="18813"/>
    <cellStyle name="Normal 24 2 5 2 4 2" xfId="42997"/>
    <cellStyle name="Normal 24 2 5 2 5" xfId="18814"/>
    <cellStyle name="Normal 24 2 5 2 5 2" xfId="42998"/>
    <cellStyle name="Normal 24 2 5 2 6" xfId="42999"/>
    <cellStyle name="Normal 24 2 5 3" xfId="18815"/>
    <cellStyle name="Normal 24 2 5 3 2" xfId="18816"/>
    <cellStyle name="Normal 24 2 5 3 2 2" xfId="18817"/>
    <cellStyle name="Normal 24 2 5 3 2 2 2" xfId="43000"/>
    <cellStyle name="Normal 24 2 5 3 2 3" xfId="18818"/>
    <cellStyle name="Normal 24 2 5 3 2 3 2" xfId="43001"/>
    <cellStyle name="Normal 24 2 5 3 2 4" xfId="18819"/>
    <cellStyle name="Normal 24 2 5 3 2 4 2" xfId="43002"/>
    <cellStyle name="Normal 24 2 5 3 2 5" xfId="43003"/>
    <cellStyle name="Normal 24 2 5 3 3" xfId="18820"/>
    <cellStyle name="Normal 24 2 5 3 3 2" xfId="43004"/>
    <cellStyle name="Normal 24 2 5 3 4" xfId="18821"/>
    <cellStyle name="Normal 24 2 5 3 4 2" xfId="43005"/>
    <cellStyle name="Normal 24 2 5 3 5" xfId="18822"/>
    <cellStyle name="Normal 24 2 5 3 5 2" xfId="43006"/>
    <cellStyle name="Normal 24 2 5 3 6" xfId="43007"/>
    <cellStyle name="Normal 24 2 5 4" xfId="18823"/>
    <cellStyle name="Normal 24 2 5 4 2" xfId="18824"/>
    <cellStyle name="Normal 24 2 5 4 2 2" xfId="43008"/>
    <cellStyle name="Normal 24 2 5 4 3" xfId="18825"/>
    <cellStyle name="Normal 24 2 5 4 3 2" xfId="43009"/>
    <cellStyle name="Normal 24 2 5 4 4" xfId="18826"/>
    <cellStyle name="Normal 24 2 5 4 4 2" xfId="43010"/>
    <cellStyle name="Normal 24 2 5 4 5" xfId="43011"/>
    <cellStyle name="Normal 24 2 5 5" xfId="18827"/>
    <cellStyle name="Normal 24 2 5 5 2" xfId="43012"/>
    <cellStyle name="Normal 24 2 5 6" xfId="18828"/>
    <cellStyle name="Normal 24 2 5 6 2" xfId="43013"/>
    <cellStyle name="Normal 24 2 5 7" xfId="18829"/>
    <cellStyle name="Normal 24 2 5 7 2" xfId="43014"/>
    <cellStyle name="Normal 24 2 5 8" xfId="43015"/>
    <cellStyle name="Normal 24 3" xfId="18830"/>
    <cellStyle name="Normal 24 3 10" xfId="43016"/>
    <cellStyle name="Normal 24 3 2" xfId="18831"/>
    <cellStyle name="Normal 24 3 2 2" xfId="18832"/>
    <cellStyle name="Normal 24 3 2 2 2" xfId="18833"/>
    <cellStyle name="Normal 24 3 2 2 2 2" xfId="18834"/>
    <cellStyle name="Normal 24 3 2 2 2 2 2" xfId="43017"/>
    <cellStyle name="Normal 24 3 2 2 2 3" xfId="18835"/>
    <cellStyle name="Normal 24 3 2 2 2 3 2" xfId="43018"/>
    <cellStyle name="Normal 24 3 2 2 2 4" xfId="18836"/>
    <cellStyle name="Normal 24 3 2 2 2 4 2" xfId="43019"/>
    <cellStyle name="Normal 24 3 2 2 2 5" xfId="43020"/>
    <cellStyle name="Normal 24 3 2 2 3" xfId="18837"/>
    <cellStyle name="Normal 24 3 2 2 3 2" xfId="43021"/>
    <cellStyle name="Normal 24 3 2 2 4" xfId="18838"/>
    <cellStyle name="Normal 24 3 2 2 4 2" xfId="43022"/>
    <cellStyle name="Normal 24 3 2 2 5" xfId="18839"/>
    <cellStyle name="Normal 24 3 2 2 5 2" xfId="43023"/>
    <cellStyle name="Normal 24 3 2 2 6" xfId="43024"/>
    <cellStyle name="Normal 24 3 2 3" xfId="18840"/>
    <cellStyle name="Normal 24 3 2 3 2" xfId="18841"/>
    <cellStyle name="Normal 24 3 2 3 2 2" xfId="18842"/>
    <cellStyle name="Normal 24 3 2 3 2 2 2" xfId="43025"/>
    <cellStyle name="Normal 24 3 2 3 2 3" xfId="18843"/>
    <cellStyle name="Normal 24 3 2 3 2 3 2" xfId="43026"/>
    <cellStyle name="Normal 24 3 2 3 2 4" xfId="18844"/>
    <cellStyle name="Normal 24 3 2 3 2 4 2" xfId="43027"/>
    <cellStyle name="Normal 24 3 2 3 2 5" xfId="43028"/>
    <cellStyle name="Normal 24 3 2 3 3" xfId="18845"/>
    <cellStyle name="Normal 24 3 2 3 3 2" xfId="43029"/>
    <cellStyle name="Normal 24 3 2 3 4" xfId="18846"/>
    <cellStyle name="Normal 24 3 2 3 4 2" xfId="43030"/>
    <cellStyle name="Normal 24 3 2 3 5" xfId="18847"/>
    <cellStyle name="Normal 24 3 2 3 5 2" xfId="43031"/>
    <cellStyle name="Normal 24 3 2 3 6" xfId="43032"/>
    <cellStyle name="Normal 24 3 2 4" xfId="18848"/>
    <cellStyle name="Normal 24 3 2 4 2" xfId="18849"/>
    <cellStyle name="Normal 24 3 2 4 2 2" xfId="43033"/>
    <cellStyle name="Normal 24 3 2 4 3" xfId="18850"/>
    <cellStyle name="Normal 24 3 2 4 3 2" xfId="43034"/>
    <cellStyle name="Normal 24 3 2 4 4" xfId="18851"/>
    <cellStyle name="Normal 24 3 2 4 4 2" xfId="43035"/>
    <cellStyle name="Normal 24 3 2 4 5" xfId="43036"/>
    <cellStyle name="Normal 24 3 2 5" xfId="18852"/>
    <cellStyle name="Normal 24 3 2 5 2" xfId="43037"/>
    <cellStyle name="Normal 24 3 2 6" xfId="18853"/>
    <cellStyle name="Normal 24 3 2 6 2" xfId="43038"/>
    <cellStyle name="Normal 24 3 2 7" xfId="18854"/>
    <cellStyle name="Normal 24 3 2 7 2" xfId="43039"/>
    <cellStyle name="Normal 24 3 2 8" xfId="43040"/>
    <cellStyle name="Normal 24 3 3" xfId="18855"/>
    <cellStyle name="Normal 24 3 3 2" xfId="18856"/>
    <cellStyle name="Normal 24 3 3 2 2" xfId="18857"/>
    <cellStyle name="Normal 24 3 3 2 2 2" xfId="18858"/>
    <cellStyle name="Normal 24 3 3 2 2 2 2" xfId="18859"/>
    <cellStyle name="Normal 24 3 3 2 2 2 2 2" xfId="18860"/>
    <cellStyle name="Normal 24 3 3 2 2 2 2 2 2" xfId="43041"/>
    <cellStyle name="Normal 24 3 3 2 2 2 2 3" xfId="18861"/>
    <cellStyle name="Normal 24 3 3 2 2 2 2 3 2" xfId="43042"/>
    <cellStyle name="Normal 24 3 3 2 2 2 2 4" xfId="18862"/>
    <cellStyle name="Normal 24 3 3 2 2 2 2 4 2" xfId="43043"/>
    <cellStyle name="Normal 24 3 3 2 2 2 2 5" xfId="43044"/>
    <cellStyle name="Normal 24 3 3 2 2 2 3" xfId="18863"/>
    <cellStyle name="Normal 24 3 3 2 2 2 3 2" xfId="43045"/>
    <cellStyle name="Normal 24 3 3 2 2 2 4" xfId="18864"/>
    <cellStyle name="Normal 24 3 3 2 2 2 4 2" xfId="43046"/>
    <cellStyle name="Normal 24 3 3 2 2 2 5" xfId="18865"/>
    <cellStyle name="Normal 24 3 3 2 2 2 5 2" xfId="43047"/>
    <cellStyle name="Normal 24 3 3 2 2 2 6" xfId="43048"/>
    <cellStyle name="Normal 24 3 3 2 2 3" xfId="18866"/>
    <cellStyle name="Normal 24 3 3 2 2 3 2" xfId="18867"/>
    <cellStyle name="Normal 24 3 3 2 2 3 2 2" xfId="18868"/>
    <cellStyle name="Normal 24 3 3 2 2 3 2 2 2" xfId="43049"/>
    <cellStyle name="Normal 24 3 3 2 2 3 2 3" xfId="18869"/>
    <cellStyle name="Normal 24 3 3 2 2 3 2 3 2" xfId="43050"/>
    <cellStyle name="Normal 24 3 3 2 2 3 2 4" xfId="18870"/>
    <cellStyle name="Normal 24 3 3 2 2 3 2 4 2" xfId="43051"/>
    <cellStyle name="Normal 24 3 3 2 2 3 2 5" xfId="43052"/>
    <cellStyle name="Normal 24 3 3 2 2 3 3" xfId="18871"/>
    <cellStyle name="Normal 24 3 3 2 2 3 3 2" xfId="43053"/>
    <cellStyle name="Normal 24 3 3 2 2 3 4" xfId="18872"/>
    <cellStyle name="Normal 24 3 3 2 2 3 4 2" xfId="43054"/>
    <cellStyle name="Normal 24 3 3 2 2 3 5" xfId="18873"/>
    <cellStyle name="Normal 24 3 3 2 2 3 5 2" xfId="43055"/>
    <cellStyle name="Normal 24 3 3 2 2 3 6" xfId="43056"/>
    <cellStyle name="Normal 24 3 3 2 2 4" xfId="18874"/>
    <cellStyle name="Normal 24 3 3 2 2 4 2" xfId="18875"/>
    <cellStyle name="Normal 24 3 3 2 2 4 2 2" xfId="43057"/>
    <cellStyle name="Normal 24 3 3 2 2 4 3" xfId="18876"/>
    <cellStyle name="Normal 24 3 3 2 2 4 3 2" xfId="43058"/>
    <cellStyle name="Normal 24 3 3 2 2 4 4" xfId="18877"/>
    <cellStyle name="Normal 24 3 3 2 2 4 4 2" xfId="43059"/>
    <cellStyle name="Normal 24 3 3 2 2 4 5" xfId="43060"/>
    <cellStyle name="Normal 24 3 3 2 2 5" xfId="18878"/>
    <cellStyle name="Normal 24 3 3 2 2 5 2" xfId="43061"/>
    <cellStyle name="Normal 24 3 3 2 2 6" xfId="18879"/>
    <cellStyle name="Normal 24 3 3 2 2 6 2" xfId="43062"/>
    <cellStyle name="Normal 24 3 3 2 2 7" xfId="18880"/>
    <cellStyle name="Normal 24 3 3 2 2 7 2" xfId="43063"/>
    <cellStyle name="Normal 24 3 3 2 2 8" xfId="43064"/>
    <cellStyle name="Normal 24 3 3 2 3" xfId="18881"/>
    <cellStyle name="Normal 24 3 3 2 3 2" xfId="18882"/>
    <cellStyle name="Normal 24 3 3 2 3 2 2" xfId="18883"/>
    <cellStyle name="Normal 24 3 3 2 3 2 2 2" xfId="43065"/>
    <cellStyle name="Normal 24 3 3 2 3 2 3" xfId="18884"/>
    <cellStyle name="Normal 24 3 3 2 3 2 3 2" xfId="43066"/>
    <cellStyle name="Normal 24 3 3 2 3 2 4" xfId="18885"/>
    <cellStyle name="Normal 24 3 3 2 3 2 4 2" xfId="43067"/>
    <cellStyle name="Normal 24 3 3 2 3 2 5" xfId="43068"/>
    <cellStyle name="Normal 24 3 3 2 3 3" xfId="18886"/>
    <cellStyle name="Normal 24 3 3 2 3 3 2" xfId="43069"/>
    <cellStyle name="Normal 24 3 3 2 3 4" xfId="18887"/>
    <cellStyle name="Normal 24 3 3 2 3 4 2" xfId="43070"/>
    <cellStyle name="Normal 24 3 3 2 3 5" xfId="18888"/>
    <cellStyle name="Normal 24 3 3 2 3 5 2" xfId="43071"/>
    <cellStyle name="Normal 24 3 3 2 3 6" xfId="43072"/>
    <cellStyle name="Normal 24 3 3 2 4" xfId="18889"/>
    <cellStyle name="Normal 24 3 3 2 4 2" xfId="18890"/>
    <cellStyle name="Normal 24 3 3 2 4 2 2" xfId="18891"/>
    <cellStyle name="Normal 24 3 3 2 4 2 2 2" xfId="43073"/>
    <cellStyle name="Normal 24 3 3 2 4 2 3" xfId="18892"/>
    <cellStyle name="Normal 24 3 3 2 4 2 3 2" xfId="43074"/>
    <cellStyle name="Normal 24 3 3 2 4 2 4" xfId="18893"/>
    <cellStyle name="Normal 24 3 3 2 4 2 4 2" xfId="43075"/>
    <cellStyle name="Normal 24 3 3 2 4 2 5" xfId="43076"/>
    <cellStyle name="Normal 24 3 3 2 4 3" xfId="18894"/>
    <cellStyle name="Normal 24 3 3 2 4 3 2" xfId="43077"/>
    <cellStyle name="Normal 24 3 3 2 4 4" xfId="18895"/>
    <cellStyle name="Normal 24 3 3 2 4 4 2" xfId="43078"/>
    <cellStyle name="Normal 24 3 3 2 4 5" xfId="18896"/>
    <cellStyle name="Normal 24 3 3 2 4 5 2" xfId="43079"/>
    <cellStyle name="Normal 24 3 3 2 4 6" xfId="43080"/>
    <cellStyle name="Normal 24 3 3 2 5" xfId="18897"/>
    <cellStyle name="Normal 24 3 3 2 5 2" xfId="18898"/>
    <cellStyle name="Normal 24 3 3 2 5 2 2" xfId="43081"/>
    <cellStyle name="Normal 24 3 3 2 5 3" xfId="18899"/>
    <cellStyle name="Normal 24 3 3 2 5 3 2" xfId="43082"/>
    <cellStyle name="Normal 24 3 3 2 5 4" xfId="18900"/>
    <cellStyle name="Normal 24 3 3 2 5 4 2" xfId="43083"/>
    <cellStyle name="Normal 24 3 3 2 5 5" xfId="43084"/>
    <cellStyle name="Normal 24 3 3 2 6" xfId="18901"/>
    <cellStyle name="Normal 24 3 3 2 6 2" xfId="43085"/>
    <cellStyle name="Normal 24 3 3 2 7" xfId="18902"/>
    <cellStyle name="Normal 24 3 3 2 7 2" xfId="43086"/>
    <cellStyle name="Normal 24 3 3 2 8" xfId="18903"/>
    <cellStyle name="Normal 24 3 3 2 8 2" xfId="43087"/>
    <cellStyle name="Normal 24 3 3 2 9" xfId="43088"/>
    <cellStyle name="Normal 24 3 3 3" xfId="18904"/>
    <cellStyle name="Normal 24 3 3 3 2" xfId="18905"/>
    <cellStyle name="Normal 24 3 3 3 2 2" xfId="18906"/>
    <cellStyle name="Normal 24 3 3 3 2 2 2" xfId="43089"/>
    <cellStyle name="Normal 24 3 3 3 2 3" xfId="18907"/>
    <cellStyle name="Normal 24 3 3 3 2 3 2" xfId="43090"/>
    <cellStyle name="Normal 24 3 3 3 2 4" xfId="18908"/>
    <cellStyle name="Normal 24 3 3 3 2 4 2" xfId="43091"/>
    <cellStyle name="Normal 24 3 3 3 2 5" xfId="43092"/>
    <cellStyle name="Normal 24 3 3 3 3" xfId="18909"/>
    <cellStyle name="Normal 24 3 3 3 3 2" xfId="43093"/>
    <cellStyle name="Normal 24 3 3 3 4" xfId="18910"/>
    <cellStyle name="Normal 24 3 3 3 4 2" xfId="43094"/>
    <cellStyle name="Normal 24 3 3 3 5" xfId="18911"/>
    <cellStyle name="Normal 24 3 3 3 5 2" xfId="43095"/>
    <cellStyle name="Normal 24 3 3 3 6" xfId="43096"/>
    <cellStyle name="Normal 24 3 3 4" xfId="18912"/>
    <cellStyle name="Normal 24 3 3 4 2" xfId="18913"/>
    <cellStyle name="Normal 24 3 3 4 2 2" xfId="18914"/>
    <cellStyle name="Normal 24 3 3 4 2 2 2" xfId="43097"/>
    <cellStyle name="Normal 24 3 3 4 2 3" xfId="18915"/>
    <cellStyle name="Normal 24 3 3 4 2 3 2" xfId="43098"/>
    <cellStyle name="Normal 24 3 3 4 2 4" xfId="18916"/>
    <cellStyle name="Normal 24 3 3 4 2 4 2" xfId="43099"/>
    <cellStyle name="Normal 24 3 3 4 2 5" xfId="43100"/>
    <cellStyle name="Normal 24 3 3 4 3" xfId="18917"/>
    <cellStyle name="Normal 24 3 3 4 3 2" xfId="43101"/>
    <cellStyle name="Normal 24 3 3 4 4" xfId="18918"/>
    <cellStyle name="Normal 24 3 3 4 4 2" xfId="43102"/>
    <cellStyle name="Normal 24 3 3 4 5" xfId="18919"/>
    <cellStyle name="Normal 24 3 3 4 5 2" xfId="43103"/>
    <cellStyle name="Normal 24 3 3 4 6" xfId="43104"/>
    <cellStyle name="Normal 24 3 3 5" xfId="18920"/>
    <cellStyle name="Normal 24 3 3 5 2" xfId="18921"/>
    <cellStyle name="Normal 24 3 3 5 2 2" xfId="43105"/>
    <cellStyle name="Normal 24 3 3 5 3" xfId="18922"/>
    <cellStyle name="Normal 24 3 3 5 3 2" xfId="43106"/>
    <cellStyle name="Normal 24 3 3 5 4" xfId="18923"/>
    <cellStyle name="Normal 24 3 3 5 4 2" xfId="43107"/>
    <cellStyle name="Normal 24 3 3 5 5" xfId="43108"/>
    <cellStyle name="Normal 24 3 3 6" xfId="18924"/>
    <cellStyle name="Normal 24 3 3 6 2" xfId="43109"/>
    <cellStyle name="Normal 24 3 3 7" xfId="18925"/>
    <cellStyle name="Normal 24 3 3 7 2" xfId="43110"/>
    <cellStyle name="Normal 24 3 3 8" xfId="18926"/>
    <cellStyle name="Normal 24 3 3 8 2" xfId="43111"/>
    <cellStyle name="Normal 24 3 3 9" xfId="43112"/>
    <cellStyle name="Normal 24 3 4" xfId="18927"/>
    <cellStyle name="Normal 24 3 4 2" xfId="18928"/>
    <cellStyle name="Normal 24 3 4 2 2" xfId="18929"/>
    <cellStyle name="Normal 24 3 4 2 2 2" xfId="43113"/>
    <cellStyle name="Normal 24 3 4 2 3" xfId="18930"/>
    <cellStyle name="Normal 24 3 4 2 3 2" xfId="43114"/>
    <cellStyle name="Normal 24 3 4 2 4" xfId="18931"/>
    <cellStyle name="Normal 24 3 4 2 4 2" xfId="43115"/>
    <cellStyle name="Normal 24 3 4 2 5" xfId="43116"/>
    <cellStyle name="Normal 24 3 4 3" xfId="18932"/>
    <cellStyle name="Normal 24 3 4 3 2" xfId="43117"/>
    <cellStyle name="Normal 24 3 4 4" xfId="18933"/>
    <cellStyle name="Normal 24 3 4 4 2" xfId="43118"/>
    <cellStyle name="Normal 24 3 4 5" xfId="18934"/>
    <cellStyle name="Normal 24 3 4 5 2" xfId="43119"/>
    <cellStyle name="Normal 24 3 4 6" xfId="43120"/>
    <cellStyle name="Normal 24 3 5" xfId="18935"/>
    <cellStyle name="Normal 24 3 5 2" xfId="18936"/>
    <cellStyle name="Normal 24 3 5 2 2" xfId="18937"/>
    <cellStyle name="Normal 24 3 5 2 2 2" xfId="43121"/>
    <cellStyle name="Normal 24 3 5 2 3" xfId="18938"/>
    <cellStyle name="Normal 24 3 5 2 3 2" xfId="43122"/>
    <cellStyle name="Normal 24 3 5 2 4" xfId="18939"/>
    <cellStyle name="Normal 24 3 5 2 4 2" xfId="43123"/>
    <cellStyle name="Normal 24 3 5 2 5" xfId="43124"/>
    <cellStyle name="Normal 24 3 5 3" xfId="18940"/>
    <cellStyle name="Normal 24 3 5 3 2" xfId="43125"/>
    <cellStyle name="Normal 24 3 5 4" xfId="18941"/>
    <cellStyle name="Normal 24 3 5 4 2" xfId="43126"/>
    <cellStyle name="Normal 24 3 5 5" xfId="18942"/>
    <cellStyle name="Normal 24 3 5 5 2" xfId="43127"/>
    <cellStyle name="Normal 24 3 5 6" xfId="43128"/>
    <cellStyle name="Normal 24 3 6" xfId="18943"/>
    <cellStyle name="Normal 24 3 6 2" xfId="18944"/>
    <cellStyle name="Normal 24 3 6 2 2" xfId="43129"/>
    <cellStyle name="Normal 24 3 6 3" xfId="18945"/>
    <cellStyle name="Normal 24 3 6 3 2" xfId="43130"/>
    <cellStyle name="Normal 24 3 6 4" xfId="18946"/>
    <cellStyle name="Normal 24 3 6 4 2" xfId="43131"/>
    <cellStyle name="Normal 24 3 6 5" xfId="43132"/>
    <cellStyle name="Normal 24 3 7" xfId="18947"/>
    <cellStyle name="Normal 24 3 7 2" xfId="43133"/>
    <cellStyle name="Normal 24 3 8" xfId="18948"/>
    <cellStyle name="Normal 24 3 8 2" xfId="43134"/>
    <cellStyle name="Normal 24 3 9" xfId="18949"/>
    <cellStyle name="Normal 24 3 9 2" xfId="43135"/>
    <cellStyle name="Normal 24 4" xfId="18950"/>
    <cellStyle name="Normal 24 4 2" xfId="18951"/>
    <cellStyle name="Normal 24 4 2 2" xfId="18952"/>
    <cellStyle name="Normal 24 4 2 2 2" xfId="18953"/>
    <cellStyle name="Normal 24 4 2 2 2 2" xfId="43136"/>
    <cellStyle name="Normal 24 4 2 2 3" xfId="18954"/>
    <cellStyle name="Normal 24 4 2 2 3 2" xfId="43137"/>
    <cellStyle name="Normal 24 4 2 2 4" xfId="18955"/>
    <cellStyle name="Normal 24 4 2 2 4 2" xfId="43138"/>
    <cellStyle name="Normal 24 4 2 2 5" xfId="43139"/>
    <cellStyle name="Normal 24 4 2 3" xfId="18956"/>
    <cellStyle name="Normal 24 4 2 3 2" xfId="43140"/>
    <cellStyle name="Normal 24 4 2 4" xfId="18957"/>
    <cellStyle name="Normal 24 4 2 4 2" xfId="43141"/>
    <cellStyle name="Normal 24 4 2 5" xfId="18958"/>
    <cellStyle name="Normal 24 4 2 5 2" xfId="43142"/>
    <cellStyle name="Normal 24 4 2 6" xfId="43143"/>
    <cellStyle name="Normal 24 4 3" xfId="18959"/>
    <cellStyle name="Normal 24 4 3 2" xfId="18960"/>
    <cellStyle name="Normal 24 4 3 2 2" xfId="18961"/>
    <cellStyle name="Normal 24 4 3 2 2 2" xfId="43144"/>
    <cellStyle name="Normal 24 4 3 2 3" xfId="18962"/>
    <cellStyle name="Normal 24 4 3 2 3 2" xfId="43145"/>
    <cellStyle name="Normal 24 4 3 2 4" xfId="18963"/>
    <cellStyle name="Normal 24 4 3 2 4 2" xfId="43146"/>
    <cellStyle name="Normal 24 4 3 2 5" xfId="43147"/>
    <cellStyle name="Normal 24 4 3 3" xfId="18964"/>
    <cellStyle name="Normal 24 4 3 3 2" xfId="43148"/>
    <cellStyle name="Normal 24 4 3 4" xfId="18965"/>
    <cellStyle name="Normal 24 4 3 4 2" xfId="43149"/>
    <cellStyle name="Normal 24 4 3 5" xfId="18966"/>
    <cellStyle name="Normal 24 4 3 5 2" xfId="43150"/>
    <cellStyle name="Normal 24 4 3 6" xfId="43151"/>
    <cellStyle name="Normal 24 4 4" xfId="18967"/>
    <cellStyle name="Normal 24 4 4 2" xfId="18968"/>
    <cellStyle name="Normal 24 4 4 2 2" xfId="43152"/>
    <cellStyle name="Normal 24 4 4 3" xfId="18969"/>
    <cellStyle name="Normal 24 4 4 3 2" xfId="43153"/>
    <cellStyle name="Normal 24 4 4 4" xfId="18970"/>
    <cellStyle name="Normal 24 4 4 4 2" xfId="43154"/>
    <cellStyle name="Normal 24 4 4 5" xfId="43155"/>
    <cellStyle name="Normal 24 4 5" xfId="18971"/>
    <cellStyle name="Normal 24 4 5 2" xfId="43156"/>
    <cellStyle name="Normal 24 4 6" xfId="18972"/>
    <cellStyle name="Normal 24 4 6 2" xfId="43157"/>
    <cellStyle name="Normal 24 4 7" xfId="18973"/>
    <cellStyle name="Normal 24 4 7 2" xfId="43158"/>
    <cellStyle name="Normal 24 4 8" xfId="43159"/>
    <cellStyle name="Normal 25" xfId="18974"/>
    <cellStyle name="Normal 25 2" xfId="18975"/>
    <cellStyle name="Normal 25 2 10" xfId="43160"/>
    <cellStyle name="Normal 25 2 2" xfId="18976"/>
    <cellStyle name="Normal 25 2 2 2" xfId="18977"/>
    <cellStyle name="Normal 25 2 2 2 2" xfId="18978"/>
    <cellStyle name="Normal 25 2 2 2 2 2" xfId="18979"/>
    <cellStyle name="Normal 25 2 2 2 2 2 2" xfId="18980"/>
    <cellStyle name="Normal 25 2 2 2 2 2 2 2" xfId="43161"/>
    <cellStyle name="Normal 25 2 2 2 2 2 3" xfId="18981"/>
    <cellStyle name="Normal 25 2 2 2 2 2 3 2" xfId="43162"/>
    <cellStyle name="Normal 25 2 2 2 2 2 4" xfId="18982"/>
    <cellStyle name="Normal 25 2 2 2 2 2 4 2" xfId="43163"/>
    <cellStyle name="Normal 25 2 2 2 2 2 5" xfId="43164"/>
    <cellStyle name="Normal 25 2 2 2 2 3" xfId="18983"/>
    <cellStyle name="Normal 25 2 2 2 2 3 2" xfId="43165"/>
    <cellStyle name="Normal 25 2 2 2 2 4" xfId="18984"/>
    <cellStyle name="Normal 25 2 2 2 2 4 2" xfId="43166"/>
    <cellStyle name="Normal 25 2 2 2 2 5" xfId="18985"/>
    <cellStyle name="Normal 25 2 2 2 2 5 2" xfId="43167"/>
    <cellStyle name="Normal 25 2 2 2 2 6" xfId="43168"/>
    <cellStyle name="Normal 25 2 2 2 3" xfId="18986"/>
    <cellStyle name="Normal 25 2 2 2 3 2" xfId="18987"/>
    <cellStyle name="Normal 25 2 2 2 3 2 2" xfId="18988"/>
    <cellStyle name="Normal 25 2 2 2 3 2 2 2" xfId="43169"/>
    <cellStyle name="Normal 25 2 2 2 3 2 3" xfId="18989"/>
    <cellStyle name="Normal 25 2 2 2 3 2 3 2" xfId="43170"/>
    <cellStyle name="Normal 25 2 2 2 3 2 4" xfId="18990"/>
    <cellStyle name="Normal 25 2 2 2 3 2 4 2" xfId="43171"/>
    <cellStyle name="Normal 25 2 2 2 3 2 5" xfId="43172"/>
    <cellStyle name="Normal 25 2 2 2 3 3" xfId="18991"/>
    <cellStyle name="Normal 25 2 2 2 3 3 2" xfId="43173"/>
    <cellStyle name="Normal 25 2 2 2 3 4" xfId="18992"/>
    <cellStyle name="Normal 25 2 2 2 3 4 2" xfId="43174"/>
    <cellStyle name="Normal 25 2 2 2 3 5" xfId="18993"/>
    <cellStyle name="Normal 25 2 2 2 3 5 2" xfId="43175"/>
    <cellStyle name="Normal 25 2 2 2 3 6" xfId="43176"/>
    <cellStyle name="Normal 25 2 2 2 4" xfId="18994"/>
    <cellStyle name="Normal 25 2 2 2 4 2" xfId="18995"/>
    <cellStyle name="Normal 25 2 2 2 4 2 2" xfId="43177"/>
    <cellStyle name="Normal 25 2 2 2 4 3" xfId="18996"/>
    <cellStyle name="Normal 25 2 2 2 4 3 2" xfId="43178"/>
    <cellStyle name="Normal 25 2 2 2 4 4" xfId="18997"/>
    <cellStyle name="Normal 25 2 2 2 4 4 2" xfId="43179"/>
    <cellStyle name="Normal 25 2 2 2 4 5" xfId="43180"/>
    <cellStyle name="Normal 25 2 2 2 5" xfId="18998"/>
    <cellStyle name="Normal 25 2 2 2 5 2" xfId="43181"/>
    <cellStyle name="Normal 25 2 2 2 6" xfId="18999"/>
    <cellStyle name="Normal 25 2 2 2 6 2" xfId="43182"/>
    <cellStyle name="Normal 25 2 2 2 7" xfId="19000"/>
    <cellStyle name="Normal 25 2 2 2 7 2" xfId="43183"/>
    <cellStyle name="Normal 25 2 2 2 8" xfId="43184"/>
    <cellStyle name="Normal 25 2 2 3" xfId="19001"/>
    <cellStyle name="Normal 25 2 2 3 2" xfId="19002"/>
    <cellStyle name="Normal 25 2 2 3 2 2" xfId="19003"/>
    <cellStyle name="Normal 25 2 2 3 2 2 2" xfId="43185"/>
    <cellStyle name="Normal 25 2 2 3 2 3" xfId="19004"/>
    <cellStyle name="Normal 25 2 2 3 2 3 2" xfId="43186"/>
    <cellStyle name="Normal 25 2 2 3 2 4" xfId="19005"/>
    <cellStyle name="Normal 25 2 2 3 2 4 2" xfId="43187"/>
    <cellStyle name="Normal 25 2 2 3 2 5" xfId="43188"/>
    <cellStyle name="Normal 25 2 2 3 3" xfId="19006"/>
    <cellStyle name="Normal 25 2 2 3 3 2" xfId="43189"/>
    <cellStyle name="Normal 25 2 2 3 4" xfId="19007"/>
    <cellStyle name="Normal 25 2 2 3 4 2" xfId="43190"/>
    <cellStyle name="Normal 25 2 2 3 5" xfId="19008"/>
    <cellStyle name="Normal 25 2 2 3 5 2" xfId="43191"/>
    <cellStyle name="Normal 25 2 2 3 6" xfId="43192"/>
    <cellStyle name="Normal 25 2 2 4" xfId="19009"/>
    <cellStyle name="Normal 25 2 2 4 2" xfId="19010"/>
    <cellStyle name="Normal 25 2 2 4 2 2" xfId="19011"/>
    <cellStyle name="Normal 25 2 2 4 2 2 2" xfId="43193"/>
    <cellStyle name="Normal 25 2 2 4 2 3" xfId="19012"/>
    <cellStyle name="Normal 25 2 2 4 2 3 2" xfId="43194"/>
    <cellStyle name="Normal 25 2 2 4 2 4" xfId="19013"/>
    <cellStyle name="Normal 25 2 2 4 2 4 2" xfId="43195"/>
    <cellStyle name="Normal 25 2 2 4 2 5" xfId="43196"/>
    <cellStyle name="Normal 25 2 2 4 3" xfId="19014"/>
    <cellStyle name="Normal 25 2 2 4 3 2" xfId="43197"/>
    <cellStyle name="Normal 25 2 2 4 4" xfId="19015"/>
    <cellStyle name="Normal 25 2 2 4 4 2" xfId="43198"/>
    <cellStyle name="Normal 25 2 2 4 5" xfId="19016"/>
    <cellStyle name="Normal 25 2 2 4 5 2" xfId="43199"/>
    <cellStyle name="Normal 25 2 2 4 6" xfId="43200"/>
    <cellStyle name="Normal 25 2 2 5" xfId="19017"/>
    <cellStyle name="Normal 25 2 2 5 2" xfId="19018"/>
    <cellStyle name="Normal 25 2 2 5 2 2" xfId="43201"/>
    <cellStyle name="Normal 25 2 2 5 3" xfId="19019"/>
    <cellStyle name="Normal 25 2 2 5 3 2" xfId="43202"/>
    <cellStyle name="Normal 25 2 2 5 4" xfId="19020"/>
    <cellStyle name="Normal 25 2 2 5 4 2" xfId="43203"/>
    <cellStyle name="Normal 25 2 2 5 5" xfId="43204"/>
    <cellStyle name="Normal 25 2 2 6" xfId="19021"/>
    <cellStyle name="Normal 25 2 2 6 2" xfId="43205"/>
    <cellStyle name="Normal 25 2 2 7" xfId="19022"/>
    <cellStyle name="Normal 25 2 2 7 2" xfId="43206"/>
    <cellStyle name="Normal 25 2 2 8" xfId="19023"/>
    <cellStyle name="Normal 25 2 2 8 2" xfId="43207"/>
    <cellStyle name="Normal 25 2 2 9" xfId="43208"/>
    <cellStyle name="Normal 25 2 3" xfId="19024"/>
    <cellStyle name="Normal 25 2 3 2" xfId="19025"/>
    <cellStyle name="Normal 25 2 3 2 2" xfId="19026"/>
    <cellStyle name="Normal 25 2 3 2 2 2" xfId="19027"/>
    <cellStyle name="Normal 25 2 3 2 2 2 2" xfId="43209"/>
    <cellStyle name="Normal 25 2 3 2 2 3" xfId="19028"/>
    <cellStyle name="Normal 25 2 3 2 2 3 2" xfId="43210"/>
    <cellStyle name="Normal 25 2 3 2 2 4" xfId="19029"/>
    <cellStyle name="Normal 25 2 3 2 2 4 2" xfId="43211"/>
    <cellStyle name="Normal 25 2 3 2 2 5" xfId="43212"/>
    <cellStyle name="Normal 25 2 3 2 3" xfId="19030"/>
    <cellStyle name="Normal 25 2 3 2 3 2" xfId="43213"/>
    <cellStyle name="Normal 25 2 3 2 4" xfId="19031"/>
    <cellStyle name="Normal 25 2 3 2 4 2" xfId="43214"/>
    <cellStyle name="Normal 25 2 3 2 5" xfId="19032"/>
    <cellStyle name="Normal 25 2 3 2 5 2" xfId="43215"/>
    <cellStyle name="Normal 25 2 3 2 6" xfId="43216"/>
    <cellStyle name="Normal 25 2 3 3" xfId="19033"/>
    <cellStyle name="Normal 25 2 3 3 2" xfId="19034"/>
    <cellStyle name="Normal 25 2 3 3 2 2" xfId="19035"/>
    <cellStyle name="Normal 25 2 3 3 2 2 2" xfId="43217"/>
    <cellStyle name="Normal 25 2 3 3 2 3" xfId="19036"/>
    <cellStyle name="Normal 25 2 3 3 2 3 2" xfId="43218"/>
    <cellStyle name="Normal 25 2 3 3 2 4" xfId="19037"/>
    <cellStyle name="Normal 25 2 3 3 2 4 2" xfId="43219"/>
    <cellStyle name="Normal 25 2 3 3 2 5" xfId="43220"/>
    <cellStyle name="Normal 25 2 3 3 3" xfId="19038"/>
    <cellStyle name="Normal 25 2 3 3 3 2" xfId="43221"/>
    <cellStyle name="Normal 25 2 3 3 4" xfId="19039"/>
    <cellStyle name="Normal 25 2 3 3 4 2" xfId="43222"/>
    <cellStyle name="Normal 25 2 3 3 5" xfId="19040"/>
    <cellStyle name="Normal 25 2 3 3 5 2" xfId="43223"/>
    <cellStyle name="Normal 25 2 3 3 6" xfId="43224"/>
    <cellStyle name="Normal 25 2 3 4" xfId="19041"/>
    <cellStyle name="Normal 25 2 3 4 2" xfId="19042"/>
    <cellStyle name="Normal 25 2 3 4 2 2" xfId="43225"/>
    <cellStyle name="Normal 25 2 3 4 3" xfId="19043"/>
    <cellStyle name="Normal 25 2 3 4 3 2" xfId="43226"/>
    <cellStyle name="Normal 25 2 3 4 4" xfId="19044"/>
    <cellStyle name="Normal 25 2 3 4 4 2" xfId="43227"/>
    <cellStyle name="Normal 25 2 3 4 5" xfId="43228"/>
    <cellStyle name="Normal 25 2 3 5" xfId="19045"/>
    <cellStyle name="Normal 25 2 3 5 2" xfId="43229"/>
    <cellStyle name="Normal 25 2 3 6" xfId="19046"/>
    <cellStyle name="Normal 25 2 3 6 2" xfId="43230"/>
    <cellStyle name="Normal 25 2 3 7" xfId="19047"/>
    <cellStyle name="Normal 25 2 3 7 2" xfId="43231"/>
    <cellStyle name="Normal 25 2 3 8" xfId="43232"/>
    <cellStyle name="Normal 25 2 4" xfId="19048"/>
    <cellStyle name="Normal 25 2 4 2" xfId="19049"/>
    <cellStyle name="Normal 25 2 4 2 2" xfId="19050"/>
    <cellStyle name="Normal 25 2 4 2 2 2" xfId="43233"/>
    <cellStyle name="Normal 25 2 4 2 3" xfId="19051"/>
    <cellStyle name="Normal 25 2 4 2 3 2" xfId="43234"/>
    <cellStyle name="Normal 25 2 4 2 4" xfId="19052"/>
    <cellStyle name="Normal 25 2 4 2 4 2" xfId="43235"/>
    <cellStyle name="Normal 25 2 4 2 5" xfId="43236"/>
    <cellStyle name="Normal 25 2 4 3" xfId="19053"/>
    <cellStyle name="Normal 25 2 4 3 2" xfId="43237"/>
    <cellStyle name="Normal 25 2 4 4" xfId="19054"/>
    <cellStyle name="Normal 25 2 4 4 2" xfId="43238"/>
    <cellStyle name="Normal 25 2 4 5" xfId="19055"/>
    <cellStyle name="Normal 25 2 4 5 2" xfId="43239"/>
    <cellStyle name="Normal 25 2 4 6" xfId="43240"/>
    <cellStyle name="Normal 25 2 5" xfId="19056"/>
    <cellStyle name="Normal 25 2 5 2" xfId="19057"/>
    <cellStyle name="Normal 25 2 5 2 2" xfId="19058"/>
    <cellStyle name="Normal 25 2 5 2 2 2" xfId="43241"/>
    <cellStyle name="Normal 25 2 5 2 3" xfId="19059"/>
    <cellStyle name="Normal 25 2 5 2 3 2" xfId="43242"/>
    <cellStyle name="Normal 25 2 5 2 4" xfId="19060"/>
    <cellStyle name="Normal 25 2 5 2 4 2" xfId="43243"/>
    <cellStyle name="Normal 25 2 5 2 5" xfId="43244"/>
    <cellStyle name="Normal 25 2 5 3" xfId="19061"/>
    <cellStyle name="Normal 25 2 5 3 2" xfId="43245"/>
    <cellStyle name="Normal 25 2 5 4" xfId="19062"/>
    <cellStyle name="Normal 25 2 5 4 2" xfId="43246"/>
    <cellStyle name="Normal 25 2 5 5" xfId="19063"/>
    <cellStyle name="Normal 25 2 5 5 2" xfId="43247"/>
    <cellStyle name="Normal 25 2 5 6" xfId="43248"/>
    <cellStyle name="Normal 25 2 6" xfId="19064"/>
    <cellStyle name="Normal 25 2 6 2" xfId="19065"/>
    <cellStyle name="Normal 25 2 6 2 2" xfId="43249"/>
    <cellStyle name="Normal 25 2 6 3" xfId="19066"/>
    <cellStyle name="Normal 25 2 6 3 2" xfId="43250"/>
    <cellStyle name="Normal 25 2 6 4" xfId="19067"/>
    <cellStyle name="Normal 25 2 6 4 2" xfId="43251"/>
    <cellStyle name="Normal 25 2 6 5" xfId="43252"/>
    <cellStyle name="Normal 25 2 7" xfId="19068"/>
    <cellStyle name="Normal 25 2 7 2" xfId="43253"/>
    <cellStyle name="Normal 25 2 8" xfId="19069"/>
    <cellStyle name="Normal 25 2 8 2" xfId="43254"/>
    <cellStyle name="Normal 25 2 9" xfId="19070"/>
    <cellStyle name="Normal 25 2 9 2" xfId="43255"/>
    <cellStyle name="Normal 25 3" xfId="19071"/>
    <cellStyle name="Normal 25 3 2" xfId="19072"/>
    <cellStyle name="Normal 25 3 2 2" xfId="19073"/>
    <cellStyle name="Normal 25 3 2 2 2" xfId="19074"/>
    <cellStyle name="Normal 25 3 2 2 2 2" xfId="43256"/>
    <cellStyle name="Normal 25 3 2 2 3" xfId="19075"/>
    <cellStyle name="Normal 25 3 2 2 3 2" xfId="43257"/>
    <cellStyle name="Normal 25 3 2 2 4" xfId="19076"/>
    <cellStyle name="Normal 25 3 2 2 4 2" xfId="43258"/>
    <cellStyle name="Normal 25 3 2 2 5" xfId="43259"/>
    <cellStyle name="Normal 25 3 2 3" xfId="19077"/>
    <cellStyle name="Normal 25 3 2 3 2" xfId="43260"/>
    <cellStyle name="Normal 25 3 2 4" xfId="19078"/>
    <cellStyle name="Normal 25 3 2 4 2" xfId="43261"/>
    <cellStyle name="Normal 25 3 2 5" xfId="19079"/>
    <cellStyle name="Normal 25 3 2 5 2" xfId="43262"/>
    <cellStyle name="Normal 25 3 2 6" xfId="43263"/>
    <cellStyle name="Normal 25 3 3" xfId="19080"/>
    <cellStyle name="Normal 25 3 3 2" xfId="19081"/>
    <cellStyle name="Normal 25 3 3 2 2" xfId="19082"/>
    <cellStyle name="Normal 25 3 3 2 2 2" xfId="43264"/>
    <cellStyle name="Normal 25 3 3 2 3" xfId="19083"/>
    <cellStyle name="Normal 25 3 3 2 3 2" xfId="43265"/>
    <cellStyle name="Normal 25 3 3 2 4" xfId="19084"/>
    <cellStyle name="Normal 25 3 3 2 4 2" xfId="43266"/>
    <cellStyle name="Normal 25 3 3 2 5" xfId="43267"/>
    <cellStyle name="Normal 25 3 3 3" xfId="19085"/>
    <cellStyle name="Normal 25 3 3 3 2" xfId="43268"/>
    <cellStyle name="Normal 25 3 3 4" xfId="19086"/>
    <cellStyle name="Normal 25 3 3 4 2" xfId="43269"/>
    <cellStyle name="Normal 25 3 3 5" xfId="19087"/>
    <cellStyle name="Normal 25 3 3 5 2" xfId="43270"/>
    <cellStyle name="Normal 25 3 3 6" xfId="43271"/>
    <cellStyle name="Normal 25 3 4" xfId="19088"/>
    <cellStyle name="Normal 25 3 4 2" xfId="19089"/>
    <cellStyle name="Normal 25 3 4 2 2" xfId="43272"/>
    <cellStyle name="Normal 25 3 4 3" xfId="19090"/>
    <cellStyle name="Normal 25 3 4 3 2" xfId="43273"/>
    <cellStyle name="Normal 25 3 4 4" xfId="19091"/>
    <cellStyle name="Normal 25 3 4 4 2" xfId="43274"/>
    <cellStyle name="Normal 25 3 4 5" xfId="43275"/>
    <cellStyle name="Normal 25 3 5" xfId="19092"/>
    <cellStyle name="Normal 25 3 5 2" xfId="43276"/>
    <cellStyle name="Normal 25 3 6" xfId="19093"/>
    <cellStyle name="Normal 25 3 6 2" xfId="43277"/>
    <cellStyle name="Normal 25 3 7" xfId="19094"/>
    <cellStyle name="Normal 25 3 7 2" xfId="43278"/>
    <cellStyle name="Normal 25 3 8" xfId="43279"/>
    <cellStyle name="Normal 25 4" xfId="19095"/>
    <cellStyle name="Normal 25 4 2" xfId="19096"/>
    <cellStyle name="Normal 25 4 2 2" xfId="19097"/>
    <cellStyle name="Normal 25 4 2 2 2" xfId="19098"/>
    <cellStyle name="Normal 25 4 2 2 2 2" xfId="43280"/>
    <cellStyle name="Normal 25 4 2 2 3" xfId="19099"/>
    <cellStyle name="Normal 25 4 2 2 3 2" xfId="43281"/>
    <cellStyle name="Normal 25 4 2 2 4" xfId="19100"/>
    <cellStyle name="Normal 25 4 2 2 4 2" xfId="43282"/>
    <cellStyle name="Normal 25 4 2 2 5" xfId="43283"/>
    <cellStyle name="Normal 25 4 2 3" xfId="19101"/>
    <cellStyle name="Normal 25 4 2 3 2" xfId="43284"/>
    <cellStyle name="Normal 25 4 2 4" xfId="19102"/>
    <cellStyle name="Normal 25 4 2 4 2" xfId="43285"/>
    <cellStyle name="Normal 25 4 2 5" xfId="19103"/>
    <cellStyle name="Normal 25 4 2 5 2" xfId="43286"/>
    <cellStyle name="Normal 25 4 2 6" xfId="43287"/>
    <cellStyle name="Normal 25 4 3" xfId="19104"/>
    <cellStyle name="Normal 25 4 3 2" xfId="19105"/>
    <cellStyle name="Normal 25 4 3 2 2" xfId="19106"/>
    <cellStyle name="Normal 25 4 3 2 2 2" xfId="43288"/>
    <cellStyle name="Normal 25 4 3 2 3" xfId="19107"/>
    <cellStyle name="Normal 25 4 3 2 3 2" xfId="43289"/>
    <cellStyle name="Normal 25 4 3 2 4" xfId="19108"/>
    <cellStyle name="Normal 25 4 3 2 4 2" xfId="43290"/>
    <cellStyle name="Normal 25 4 3 2 5" xfId="43291"/>
    <cellStyle name="Normal 25 4 3 3" xfId="19109"/>
    <cellStyle name="Normal 25 4 3 3 2" xfId="43292"/>
    <cellStyle name="Normal 25 4 3 4" xfId="19110"/>
    <cellStyle name="Normal 25 4 3 4 2" xfId="43293"/>
    <cellStyle name="Normal 25 4 3 5" xfId="19111"/>
    <cellStyle name="Normal 25 4 3 5 2" xfId="43294"/>
    <cellStyle name="Normal 25 4 3 6" xfId="43295"/>
    <cellStyle name="Normal 25 4 4" xfId="19112"/>
    <cellStyle name="Normal 25 4 4 2" xfId="19113"/>
    <cellStyle name="Normal 25 4 4 2 2" xfId="43296"/>
    <cellStyle name="Normal 25 4 4 3" xfId="19114"/>
    <cellStyle name="Normal 25 4 4 3 2" xfId="43297"/>
    <cellStyle name="Normal 25 4 4 4" xfId="19115"/>
    <cellStyle name="Normal 25 4 4 4 2" xfId="43298"/>
    <cellStyle name="Normal 25 4 4 5" xfId="43299"/>
    <cellStyle name="Normal 25 4 5" xfId="19116"/>
    <cellStyle name="Normal 25 4 5 2" xfId="43300"/>
    <cellStyle name="Normal 25 4 6" xfId="19117"/>
    <cellStyle name="Normal 25 4 6 2" xfId="43301"/>
    <cellStyle name="Normal 25 4 7" xfId="19118"/>
    <cellStyle name="Normal 25 4 7 2" xfId="43302"/>
    <cellStyle name="Normal 25 4 8" xfId="43303"/>
    <cellStyle name="Normal 26" xfId="19119"/>
    <cellStyle name="Normal 26 2" xfId="19120"/>
    <cellStyle name="Normal 26 2 2" xfId="19121"/>
    <cellStyle name="Normal 26 2 2 2" xfId="19122"/>
    <cellStyle name="Normal 26 2 2 2 2" xfId="19123"/>
    <cellStyle name="Normal 26 2 2 2 2 2" xfId="43304"/>
    <cellStyle name="Normal 26 2 2 2 3" xfId="19124"/>
    <cellStyle name="Normal 26 2 2 2 3 2" xfId="43305"/>
    <cellStyle name="Normal 26 2 2 2 4" xfId="19125"/>
    <cellStyle name="Normal 26 2 2 2 4 2" xfId="43306"/>
    <cellStyle name="Normal 26 2 2 2 5" xfId="43307"/>
    <cellStyle name="Normal 26 2 2 3" xfId="19126"/>
    <cellStyle name="Normal 26 2 2 3 2" xfId="43308"/>
    <cellStyle name="Normal 26 2 2 4" xfId="19127"/>
    <cellStyle name="Normal 26 2 2 4 2" xfId="43309"/>
    <cellStyle name="Normal 26 2 2 5" xfId="19128"/>
    <cellStyle name="Normal 26 2 2 5 2" xfId="43310"/>
    <cellStyle name="Normal 26 2 2 6" xfId="43311"/>
    <cellStyle name="Normal 26 2 3" xfId="19129"/>
    <cellStyle name="Normal 26 2 3 2" xfId="19130"/>
    <cellStyle name="Normal 26 2 3 2 2" xfId="19131"/>
    <cellStyle name="Normal 26 2 3 2 2 2" xfId="43312"/>
    <cellStyle name="Normal 26 2 3 2 3" xfId="19132"/>
    <cellStyle name="Normal 26 2 3 2 3 2" xfId="43313"/>
    <cellStyle name="Normal 26 2 3 2 4" xfId="19133"/>
    <cellStyle name="Normal 26 2 3 2 4 2" xfId="43314"/>
    <cellStyle name="Normal 26 2 3 2 5" xfId="43315"/>
    <cellStyle name="Normal 26 2 3 3" xfId="19134"/>
    <cellStyle name="Normal 26 2 3 3 2" xfId="43316"/>
    <cellStyle name="Normal 26 2 3 4" xfId="19135"/>
    <cellStyle name="Normal 26 2 3 4 2" xfId="43317"/>
    <cellStyle name="Normal 26 2 3 5" xfId="19136"/>
    <cellStyle name="Normal 26 2 3 5 2" xfId="43318"/>
    <cellStyle name="Normal 26 2 3 6" xfId="43319"/>
    <cellStyle name="Normal 26 2 4" xfId="19137"/>
    <cellStyle name="Normal 26 2 4 2" xfId="19138"/>
    <cellStyle name="Normal 26 2 4 2 2" xfId="43320"/>
    <cellStyle name="Normal 26 2 4 3" xfId="19139"/>
    <cellStyle name="Normal 26 2 4 3 2" xfId="43321"/>
    <cellStyle name="Normal 26 2 4 4" xfId="19140"/>
    <cellStyle name="Normal 26 2 4 4 2" xfId="43322"/>
    <cellStyle name="Normal 26 2 4 5" xfId="43323"/>
    <cellStyle name="Normal 26 2 5" xfId="19141"/>
    <cellStyle name="Normal 26 2 5 2" xfId="43324"/>
    <cellStyle name="Normal 26 2 6" xfId="19142"/>
    <cellStyle name="Normal 26 2 6 2" xfId="43325"/>
    <cellStyle name="Normal 26 2 7" xfId="19143"/>
    <cellStyle name="Normal 26 2 7 2" xfId="43326"/>
    <cellStyle name="Normal 26 2 8" xfId="43327"/>
    <cellStyle name="Normal 27" xfId="19144"/>
    <cellStyle name="Normal 27 2" xfId="19145"/>
    <cellStyle name="Normal 27 2 2" xfId="19146"/>
    <cellStyle name="Normal 27 2 2 2" xfId="19147"/>
    <cellStyle name="Normal 27 2 2 2 2" xfId="19148"/>
    <cellStyle name="Normal 27 2 2 2 2 2" xfId="19149"/>
    <cellStyle name="Normal 27 2 2 2 2 2 2" xfId="19150"/>
    <cellStyle name="Normal 27 2 2 2 2 2 2 2" xfId="43328"/>
    <cellStyle name="Normal 27 2 2 2 2 2 3" xfId="19151"/>
    <cellStyle name="Normal 27 2 2 2 2 2 3 2" xfId="43329"/>
    <cellStyle name="Normal 27 2 2 2 2 2 4" xfId="19152"/>
    <cellStyle name="Normal 27 2 2 2 2 2 4 2" xfId="43330"/>
    <cellStyle name="Normal 27 2 2 2 2 2 5" xfId="43331"/>
    <cellStyle name="Normal 27 2 2 2 2 3" xfId="19153"/>
    <cellStyle name="Normal 27 2 2 2 2 3 2" xfId="43332"/>
    <cellStyle name="Normal 27 2 2 2 2 4" xfId="19154"/>
    <cellStyle name="Normal 27 2 2 2 2 4 2" xfId="43333"/>
    <cellStyle name="Normal 27 2 2 2 2 5" xfId="19155"/>
    <cellStyle name="Normal 27 2 2 2 2 5 2" xfId="43334"/>
    <cellStyle name="Normal 27 2 2 2 2 6" xfId="43335"/>
    <cellStyle name="Normal 27 2 2 2 3" xfId="19156"/>
    <cellStyle name="Normal 27 2 2 2 3 2" xfId="19157"/>
    <cellStyle name="Normal 27 2 2 2 3 2 2" xfId="19158"/>
    <cellStyle name="Normal 27 2 2 2 3 2 2 2" xfId="43336"/>
    <cellStyle name="Normal 27 2 2 2 3 2 3" xfId="19159"/>
    <cellStyle name="Normal 27 2 2 2 3 2 3 2" xfId="43337"/>
    <cellStyle name="Normal 27 2 2 2 3 2 4" xfId="19160"/>
    <cellStyle name="Normal 27 2 2 2 3 2 4 2" xfId="43338"/>
    <cellStyle name="Normal 27 2 2 2 3 2 5" xfId="43339"/>
    <cellStyle name="Normal 27 2 2 2 3 3" xfId="19161"/>
    <cellStyle name="Normal 27 2 2 2 3 3 2" xfId="43340"/>
    <cellStyle name="Normal 27 2 2 2 3 4" xfId="19162"/>
    <cellStyle name="Normal 27 2 2 2 3 4 2" xfId="43341"/>
    <cellStyle name="Normal 27 2 2 2 3 5" xfId="19163"/>
    <cellStyle name="Normal 27 2 2 2 3 5 2" xfId="43342"/>
    <cellStyle name="Normal 27 2 2 2 3 6" xfId="43343"/>
    <cellStyle name="Normal 27 2 2 2 4" xfId="19164"/>
    <cellStyle name="Normal 27 2 2 2 4 2" xfId="19165"/>
    <cellStyle name="Normal 27 2 2 2 4 2 2" xfId="43344"/>
    <cellStyle name="Normal 27 2 2 2 4 3" xfId="19166"/>
    <cellStyle name="Normal 27 2 2 2 4 3 2" xfId="43345"/>
    <cellStyle name="Normal 27 2 2 2 4 4" xfId="19167"/>
    <cellStyle name="Normal 27 2 2 2 4 4 2" xfId="43346"/>
    <cellStyle name="Normal 27 2 2 2 4 5" xfId="43347"/>
    <cellStyle name="Normal 27 2 2 2 5" xfId="19168"/>
    <cellStyle name="Normal 27 2 2 2 5 2" xfId="43348"/>
    <cellStyle name="Normal 27 2 2 2 6" xfId="19169"/>
    <cellStyle name="Normal 27 2 2 2 6 2" xfId="43349"/>
    <cellStyle name="Normal 27 2 2 2 7" xfId="19170"/>
    <cellStyle name="Normal 27 2 2 2 7 2" xfId="43350"/>
    <cellStyle name="Normal 27 2 2 2 8" xfId="43351"/>
    <cellStyle name="Normal 27 2 2 3" xfId="19171"/>
    <cellStyle name="Normal 27 2 2 3 2" xfId="19172"/>
    <cellStyle name="Normal 27 2 2 3 2 2" xfId="19173"/>
    <cellStyle name="Normal 27 2 2 3 2 2 2" xfId="43352"/>
    <cellStyle name="Normal 27 2 2 3 2 3" xfId="19174"/>
    <cellStyle name="Normal 27 2 2 3 2 3 2" xfId="43353"/>
    <cellStyle name="Normal 27 2 2 3 2 4" xfId="19175"/>
    <cellStyle name="Normal 27 2 2 3 2 4 2" xfId="43354"/>
    <cellStyle name="Normal 27 2 2 3 2 5" xfId="43355"/>
    <cellStyle name="Normal 27 2 2 3 3" xfId="19176"/>
    <cellStyle name="Normal 27 2 2 3 3 2" xfId="43356"/>
    <cellStyle name="Normal 27 2 2 3 4" xfId="19177"/>
    <cellStyle name="Normal 27 2 2 3 4 2" xfId="43357"/>
    <cellStyle name="Normal 27 2 2 3 5" xfId="19178"/>
    <cellStyle name="Normal 27 2 2 3 5 2" xfId="43358"/>
    <cellStyle name="Normal 27 2 2 3 6" xfId="43359"/>
    <cellStyle name="Normal 27 2 2 4" xfId="19179"/>
    <cellStyle name="Normal 27 2 2 4 2" xfId="19180"/>
    <cellStyle name="Normal 27 2 2 4 2 2" xfId="19181"/>
    <cellStyle name="Normal 27 2 2 4 2 2 2" xfId="43360"/>
    <cellStyle name="Normal 27 2 2 4 2 3" xfId="19182"/>
    <cellStyle name="Normal 27 2 2 4 2 3 2" xfId="43361"/>
    <cellStyle name="Normal 27 2 2 4 2 4" xfId="19183"/>
    <cellStyle name="Normal 27 2 2 4 2 4 2" xfId="43362"/>
    <cellStyle name="Normal 27 2 2 4 2 5" xfId="43363"/>
    <cellStyle name="Normal 27 2 2 4 3" xfId="19184"/>
    <cellStyle name="Normal 27 2 2 4 3 2" xfId="43364"/>
    <cellStyle name="Normal 27 2 2 4 4" xfId="19185"/>
    <cellStyle name="Normal 27 2 2 4 4 2" xfId="43365"/>
    <cellStyle name="Normal 27 2 2 4 5" xfId="19186"/>
    <cellStyle name="Normal 27 2 2 4 5 2" xfId="43366"/>
    <cellStyle name="Normal 27 2 2 4 6" xfId="43367"/>
    <cellStyle name="Normal 27 2 2 5" xfId="19187"/>
    <cellStyle name="Normal 27 2 2 5 2" xfId="19188"/>
    <cellStyle name="Normal 27 2 2 5 2 2" xfId="43368"/>
    <cellStyle name="Normal 27 2 2 5 3" xfId="19189"/>
    <cellStyle name="Normal 27 2 2 5 3 2" xfId="43369"/>
    <cellStyle name="Normal 27 2 2 5 4" xfId="19190"/>
    <cellStyle name="Normal 27 2 2 5 4 2" xfId="43370"/>
    <cellStyle name="Normal 27 2 2 5 5" xfId="43371"/>
    <cellStyle name="Normal 27 2 2 6" xfId="19191"/>
    <cellStyle name="Normal 27 2 2 6 2" xfId="43372"/>
    <cellStyle name="Normal 27 2 2 7" xfId="19192"/>
    <cellStyle name="Normal 27 2 2 7 2" xfId="43373"/>
    <cellStyle name="Normal 27 2 2 8" xfId="19193"/>
    <cellStyle name="Normal 27 2 2 8 2" xfId="43374"/>
    <cellStyle name="Normal 27 2 2 9" xfId="43375"/>
    <cellStyle name="Normal 27 2 3" xfId="19194"/>
    <cellStyle name="Normal 27 2 3 2" xfId="19195"/>
    <cellStyle name="Normal 27 2 3 2 2" xfId="19196"/>
    <cellStyle name="Normal 27 2 3 2 2 2" xfId="43376"/>
    <cellStyle name="Normal 27 2 3 2 3" xfId="19197"/>
    <cellStyle name="Normal 27 2 3 2 3 2" xfId="43377"/>
    <cellStyle name="Normal 27 2 3 2 4" xfId="19198"/>
    <cellStyle name="Normal 27 2 3 2 4 2" xfId="43378"/>
    <cellStyle name="Normal 27 2 3 2 5" xfId="43379"/>
    <cellStyle name="Normal 27 2 3 3" xfId="19199"/>
    <cellStyle name="Normal 27 2 3 3 2" xfId="43380"/>
    <cellStyle name="Normal 27 2 3 4" xfId="19200"/>
    <cellStyle name="Normal 27 2 3 4 2" xfId="43381"/>
    <cellStyle name="Normal 27 2 3 5" xfId="19201"/>
    <cellStyle name="Normal 27 2 3 5 2" xfId="43382"/>
    <cellStyle name="Normal 27 2 3 6" xfId="43383"/>
    <cellStyle name="Normal 27 2 4" xfId="19202"/>
    <cellStyle name="Normal 27 2 4 2" xfId="19203"/>
    <cellStyle name="Normal 27 2 4 2 2" xfId="19204"/>
    <cellStyle name="Normal 27 2 4 2 2 2" xfId="43384"/>
    <cellStyle name="Normal 27 2 4 2 3" xfId="19205"/>
    <cellStyle name="Normal 27 2 4 2 3 2" xfId="43385"/>
    <cellStyle name="Normal 27 2 4 2 4" xfId="19206"/>
    <cellStyle name="Normal 27 2 4 2 4 2" xfId="43386"/>
    <cellStyle name="Normal 27 2 4 2 5" xfId="43387"/>
    <cellStyle name="Normal 27 2 4 3" xfId="19207"/>
    <cellStyle name="Normal 27 2 4 3 2" xfId="43388"/>
    <cellStyle name="Normal 27 2 4 4" xfId="19208"/>
    <cellStyle name="Normal 27 2 4 4 2" xfId="43389"/>
    <cellStyle name="Normal 27 2 4 5" xfId="19209"/>
    <cellStyle name="Normal 27 2 4 5 2" xfId="43390"/>
    <cellStyle name="Normal 27 2 4 6" xfId="43391"/>
    <cellStyle name="Normal 27 2 5" xfId="19210"/>
    <cellStyle name="Normal 27 2 5 2" xfId="19211"/>
    <cellStyle name="Normal 27 2 5 2 2" xfId="43392"/>
    <cellStyle name="Normal 27 2 5 3" xfId="19212"/>
    <cellStyle name="Normal 27 2 5 3 2" xfId="43393"/>
    <cellStyle name="Normal 27 2 5 4" xfId="19213"/>
    <cellStyle name="Normal 27 2 5 4 2" xfId="43394"/>
    <cellStyle name="Normal 27 2 5 5" xfId="43395"/>
    <cellStyle name="Normal 27 2 6" xfId="19214"/>
    <cellStyle name="Normal 27 2 6 2" xfId="43396"/>
    <cellStyle name="Normal 27 2 7" xfId="19215"/>
    <cellStyle name="Normal 27 2 7 2" xfId="43397"/>
    <cellStyle name="Normal 27 2 8" xfId="19216"/>
    <cellStyle name="Normal 27 2 8 2" xfId="43398"/>
    <cellStyle name="Normal 27 2 9" xfId="43399"/>
    <cellStyle name="Normal 27 3" xfId="19217"/>
    <cellStyle name="Normal 27 3 2" xfId="19218"/>
    <cellStyle name="Normal 27 3 2 2" xfId="19219"/>
    <cellStyle name="Normal 27 3 2 2 2" xfId="19220"/>
    <cellStyle name="Normal 27 3 2 2 2 2" xfId="43400"/>
    <cellStyle name="Normal 27 3 2 2 3" xfId="19221"/>
    <cellStyle name="Normal 27 3 2 2 3 2" xfId="43401"/>
    <cellStyle name="Normal 27 3 2 2 4" xfId="19222"/>
    <cellStyle name="Normal 27 3 2 2 4 2" xfId="43402"/>
    <cellStyle name="Normal 27 3 2 2 5" xfId="43403"/>
    <cellStyle name="Normal 27 3 2 3" xfId="19223"/>
    <cellStyle name="Normal 27 3 2 3 2" xfId="43404"/>
    <cellStyle name="Normal 27 3 2 4" xfId="19224"/>
    <cellStyle name="Normal 27 3 2 4 2" xfId="43405"/>
    <cellStyle name="Normal 27 3 2 5" xfId="19225"/>
    <cellStyle name="Normal 27 3 2 5 2" xfId="43406"/>
    <cellStyle name="Normal 27 3 2 6" xfId="43407"/>
    <cellStyle name="Normal 27 3 3" xfId="19226"/>
    <cellStyle name="Normal 27 3 3 2" xfId="19227"/>
    <cellStyle name="Normal 27 3 3 2 2" xfId="19228"/>
    <cellStyle name="Normal 27 3 3 2 2 2" xfId="43408"/>
    <cellStyle name="Normal 27 3 3 2 3" xfId="19229"/>
    <cellStyle name="Normal 27 3 3 2 3 2" xfId="43409"/>
    <cellStyle name="Normal 27 3 3 2 4" xfId="19230"/>
    <cellStyle name="Normal 27 3 3 2 4 2" xfId="43410"/>
    <cellStyle name="Normal 27 3 3 2 5" xfId="43411"/>
    <cellStyle name="Normal 27 3 3 3" xfId="19231"/>
    <cellStyle name="Normal 27 3 3 3 2" xfId="43412"/>
    <cellStyle name="Normal 27 3 3 4" xfId="19232"/>
    <cellStyle name="Normal 27 3 3 4 2" xfId="43413"/>
    <cellStyle name="Normal 27 3 3 5" xfId="19233"/>
    <cellStyle name="Normal 27 3 3 5 2" xfId="43414"/>
    <cellStyle name="Normal 27 3 3 6" xfId="43415"/>
    <cellStyle name="Normal 27 3 4" xfId="19234"/>
    <cellStyle name="Normal 27 3 4 2" xfId="19235"/>
    <cellStyle name="Normal 27 3 4 2 2" xfId="43416"/>
    <cellStyle name="Normal 27 3 4 3" xfId="19236"/>
    <cellStyle name="Normal 27 3 4 3 2" xfId="43417"/>
    <cellStyle name="Normal 27 3 4 4" xfId="19237"/>
    <cellStyle name="Normal 27 3 4 4 2" xfId="43418"/>
    <cellStyle name="Normal 27 3 4 5" xfId="43419"/>
    <cellStyle name="Normal 27 3 5" xfId="19238"/>
    <cellStyle name="Normal 27 3 5 2" xfId="43420"/>
    <cellStyle name="Normal 27 3 6" xfId="19239"/>
    <cellStyle name="Normal 27 3 6 2" xfId="43421"/>
    <cellStyle name="Normal 27 3 7" xfId="19240"/>
    <cellStyle name="Normal 27 3 7 2" xfId="43422"/>
    <cellStyle name="Normal 27 3 8" xfId="43423"/>
    <cellStyle name="Normal 28" xfId="19241"/>
    <cellStyle name="Normal 28 2" xfId="19242"/>
    <cellStyle name="Normal 28 2 2" xfId="19243"/>
    <cellStyle name="Normal 28 2 2 2" xfId="19244"/>
    <cellStyle name="Normal 28 2 2 2 2" xfId="19245"/>
    <cellStyle name="Normal 28 2 2 2 2 2" xfId="19246"/>
    <cellStyle name="Normal 28 2 2 2 2 2 2" xfId="43424"/>
    <cellStyle name="Normal 28 2 2 2 2 3" xfId="19247"/>
    <cellStyle name="Normal 28 2 2 2 2 3 2" xfId="43425"/>
    <cellStyle name="Normal 28 2 2 2 2 4" xfId="19248"/>
    <cellStyle name="Normal 28 2 2 2 2 4 2" xfId="43426"/>
    <cellStyle name="Normal 28 2 2 2 2 5" xfId="43427"/>
    <cellStyle name="Normal 28 2 2 2 3" xfId="19249"/>
    <cellStyle name="Normal 28 2 2 2 3 2" xfId="43428"/>
    <cellStyle name="Normal 28 2 2 2 4" xfId="19250"/>
    <cellStyle name="Normal 28 2 2 2 4 2" xfId="43429"/>
    <cellStyle name="Normal 28 2 2 2 5" xfId="19251"/>
    <cellStyle name="Normal 28 2 2 2 5 2" xfId="43430"/>
    <cellStyle name="Normal 28 2 2 2 6" xfId="43431"/>
    <cellStyle name="Normal 28 2 2 3" xfId="19252"/>
    <cellStyle name="Normal 28 2 2 3 2" xfId="19253"/>
    <cellStyle name="Normal 28 2 2 3 2 2" xfId="19254"/>
    <cellStyle name="Normal 28 2 2 3 2 2 2" xfId="43432"/>
    <cellStyle name="Normal 28 2 2 3 2 3" xfId="19255"/>
    <cellStyle name="Normal 28 2 2 3 2 3 2" xfId="43433"/>
    <cellStyle name="Normal 28 2 2 3 2 4" xfId="19256"/>
    <cellStyle name="Normal 28 2 2 3 2 4 2" xfId="43434"/>
    <cellStyle name="Normal 28 2 2 3 2 5" xfId="43435"/>
    <cellStyle name="Normal 28 2 2 3 3" xfId="19257"/>
    <cellStyle name="Normal 28 2 2 3 3 2" xfId="43436"/>
    <cellStyle name="Normal 28 2 2 3 4" xfId="19258"/>
    <cellStyle name="Normal 28 2 2 3 4 2" xfId="43437"/>
    <cellStyle name="Normal 28 2 2 3 5" xfId="19259"/>
    <cellStyle name="Normal 28 2 2 3 5 2" xfId="43438"/>
    <cellStyle name="Normal 28 2 2 3 6" xfId="43439"/>
    <cellStyle name="Normal 28 2 2 4" xfId="19260"/>
    <cellStyle name="Normal 28 2 2 4 2" xfId="19261"/>
    <cellStyle name="Normal 28 2 2 4 2 2" xfId="43440"/>
    <cellStyle name="Normal 28 2 2 4 3" xfId="19262"/>
    <cellStyle name="Normal 28 2 2 4 3 2" xfId="43441"/>
    <cellStyle name="Normal 28 2 2 4 4" xfId="19263"/>
    <cellStyle name="Normal 28 2 2 4 4 2" xfId="43442"/>
    <cellStyle name="Normal 28 2 2 4 5" xfId="43443"/>
    <cellStyle name="Normal 28 2 2 5" xfId="19264"/>
    <cellStyle name="Normal 28 2 2 5 2" xfId="43444"/>
    <cellStyle name="Normal 28 2 2 6" xfId="19265"/>
    <cellStyle name="Normal 28 2 2 6 2" xfId="43445"/>
    <cellStyle name="Normal 28 2 2 7" xfId="19266"/>
    <cellStyle name="Normal 28 2 2 7 2" xfId="43446"/>
    <cellStyle name="Normal 28 2 2 8" xfId="43447"/>
    <cellStyle name="Normal 28 2 3" xfId="19267"/>
    <cellStyle name="Normal 28 2 3 2" xfId="19268"/>
    <cellStyle name="Normal 28 2 3 2 2" xfId="19269"/>
    <cellStyle name="Normal 28 2 3 2 2 2" xfId="43448"/>
    <cellStyle name="Normal 28 2 3 2 3" xfId="19270"/>
    <cellStyle name="Normal 28 2 3 2 3 2" xfId="43449"/>
    <cellStyle name="Normal 28 2 3 2 4" xfId="19271"/>
    <cellStyle name="Normal 28 2 3 2 4 2" xfId="43450"/>
    <cellStyle name="Normal 28 2 3 2 5" xfId="43451"/>
    <cellStyle name="Normal 28 2 3 3" xfId="19272"/>
    <cellStyle name="Normal 28 2 3 3 2" xfId="43452"/>
    <cellStyle name="Normal 28 2 3 4" xfId="19273"/>
    <cellStyle name="Normal 28 2 3 4 2" xfId="43453"/>
    <cellStyle name="Normal 28 2 3 5" xfId="19274"/>
    <cellStyle name="Normal 28 2 3 5 2" xfId="43454"/>
    <cellStyle name="Normal 28 2 3 6" xfId="43455"/>
    <cellStyle name="Normal 28 2 4" xfId="19275"/>
    <cellStyle name="Normal 28 2 4 2" xfId="19276"/>
    <cellStyle name="Normal 28 2 4 2 2" xfId="19277"/>
    <cellStyle name="Normal 28 2 4 2 2 2" xfId="43456"/>
    <cellStyle name="Normal 28 2 4 2 3" xfId="19278"/>
    <cellStyle name="Normal 28 2 4 2 3 2" xfId="43457"/>
    <cellStyle name="Normal 28 2 4 2 4" xfId="19279"/>
    <cellStyle name="Normal 28 2 4 2 4 2" xfId="43458"/>
    <cellStyle name="Normal 28 2 4 2 5" xfId="43459"/>
    <cellStyle name="Normal 28 2 4 3" xfId="19280"/>
    <cellStyle name="Normal 28 2 4 3 2" xfId="43460"/>
    <cellStyle name="Normal 28 2 4 4" xfId="19281"/>
    <cellStyle name="Normal 28 2 4 4 2" xfId="43461"/>
    <cellStyle name="Normal 28 2 4 5" xfId="19282"/>
    <cellStyle name="Normal 28 2 4 5 2" xfId="43462"/>
    <cellStyle name="Normal 28 2 4 6" xfId="43463"/>
    <cellStyle name="Normal 28 2 5" xfId="19283"/>
    <cellStyle name="Normal 28 2 5 2" xfId="19284"/>
    <cellStyle name="Normal 28 2 5 2 2" xfId="43464"/>
    <cellStyle name="Normal 28 2 5 3" xfId="19285"/>
    <cellStyle name="Normal 28 2 5 3 2" xfId="43465"/>
    <cellStyle name="Normal 28 2 5 4" xfId="19286"/>
    <cellStyle name="Normal 28 2 5 4 2" xfId="43466"/>
    <cellStyle name="Normal 28 2 5 5" xfId="43467"/>
    <cellStyle name="Normal 28 2 6" xfId="19287"/>
    <cellStyle name="Normal 28 2 6 2" xfId="43468"/>
    <cellStyle name="Normal 28 2 7" xfId="19288"/>
    <cellStyle name="Normal 28 2 7 2" xfId="43469"/>
    <cellStyle name="Normal 28 2 8" xfId="19289"/>
    <cellStyle name="Normal 28 2 8 2" xfId="43470"/>
    <cellStyle name="Normal 28 2 9" xfId="43471"/>
    <cellStyle name="Normal 28 3" xfId="19290"/>
    <cellStyle name="Normal 28 3 10" xfId="43472"/>
    <cellStyle name="Normal 28 3 2" xfId="19291"/>
    <cellStyle name="Normal 28 3 2 2" xfId="19292"/>
    <cellStyle name="Normal 28 3 2 2 2" xfId="19293"/>
    <cellStyle name="Normal 28 3 2 2 2 2" xfId="19294"/>
    <cellStyle name="Normal 28 3 2 2 2 2 2" xfId="19295"/>
    <cellStyle name="Normal 28 3 2 2 2 2 2 2" xfId="43473"/>
    <cellStyle name="Normal 28 3 2 2 2 2 3" xfId="19296"/>
    <cellStyle name="Normal 28 3 2 2 2 2 3 2" xfId="43474"/>
    <cellStyle name="Normal 28 3 2 2 2 2 4" xfId="19297"/>
    <cellStyle name="Normal 28 3 2 2 2 2 4 2" xfId="43475"/>
    <cellStyle name="Normal 28 3 2 2 2 2 5" xfId="43476"/>
    <cellStyle name="Normal 28 3 2 2 2 3" xfId="19298"/>
    <cellStyle name="Normal 28 3 2 2 2 3 2" xfId="43477"/>
    <cellStyle name="Normal 28 3 2 2 2 4" xfId="19299"/>
    <cellStyle name="Normal 28 3 2 2 2 4 2" xfId="43478"/>
    <cellStyle name="Normal 28 3 2 2 2 5" xfId="19300"/>
    <cellStyle name="Normal 28 3 2 2 2 5 2" xfId="43479"/>
    <cellStyle name="Normal 28 3 2 2 2 6" xfId="43480"/>
    <cellStyle name="Normal 28 3 2 2 3" xfId="19301"/>
    <cellStyle name="Normal 28 3 2 2 3 2" xfId="19302"/>
    <cellStyle name="Normal 28 3 2 2 3 2 2" xfId="19303"/>
    <cellStyle name="Normal 28 3 2 2 3 2 2 2" xfId="43481"/>
    <cellStyle name="Normal 28 3 2 2 3 2 3" xfId="19304"/>
    <cellStyle name="Normal 28 3 2 2 3 2 3 2" xfId="43482"/>
    <cellStyle name="Normal 28 3 2 2 3 2 4" xfId="19305"/>
    <cellStyle name="Normal 28 3 2 2 3 2 4 2" xfId="43483"/>
    <cellStyle name="Normal 28 3 2 2 3 2 5" xfId="43484"/>
    <cellStyle name="Normal 28 3 2 2 3 3" xfId="19306"/>
    <cellStyle name="Normal 28 3 2 2 3 3 2" xfId="43485"/>
    <cellStyle name="Normal 28 3 2 2 3 4" xfId="19307"/>
    <cellStyle name="Normal 28 3 2 2 3 4 2" xfId="43486"/>
    <cellStyle name="Normal 28 3 2 2 3 5" xfId="19308"/>
    <cellStyle name="Normal 28 3 2 2 3 5 2" xfId="43487"/>
    <cellStyle name="Normal 28 3 2 2 3 6" xfId="43488"/>
    <cellStyle name="Normal 28 3 2 2 4" xfId="19309"/>
    <cellStyle name="Normal 28 3 2 2 4 2" xfId="19310"/>
    <cellStyle name="Normal 28 3 2 2 4 2 2" xfId="43489"/>
    <cellStyle name="Normal 28 3 2 2 4 3" xfId="19311"/>
    <cellStyle name="Normal 28 3 2 2 4 3 2" xfId="43490"/>
    <cellStyle name="Normal 28 3 2 2 4 4" xfId="19312"/>
    <cellStyle name="Normal 28 3 2 2 4 4 2" xfId="43491"/>
    <cellStyle name="Normal 28 3 2 2 4 5" xfId="43492"/>
    <cellStyle name="Normal 28 3 2 2 5" xfId="19313"/>
    <cellStyle name="Normal 28 3 2 2 5 2" xfId="43493"/>
    <cellStyle name="Normal 28 3 2 2 6" xfId="19314"/>
    <cellStyle name="Normal 28 3 2 2 6 2" xfId="43494"/>
    <cellStyle name="Normal 28 3 2 2 7" xfId="19315"/>
    <cellStyle name="Normal 28 3 2 2 7 2" xfId="43495"/>
    <cellStyle name="Normal 28 3 2 2 8" xfId="43496"/>
    <cellStyle name="Normal 28 3 2 3" xfId="19316"/>
    <cellStyle name="Normal 28 3 2 3 2" xfId="19317"/>
    <cellStyle name="Normal 28 3 2 3 2 2" xfId="19318"/>
    <cellStyle name="Normal 28 3 2 3 2 2 2" xfId="43497"/>
    <cellStyle name="Normal 28 3 2 3 2 3" xfId="19319"/>
    <cellStyle name="Normal 28 3 2 3 2 3 2" xfId="43498"/>
    <cellStyle name="Normal 28 3 2 3 2 4" xfId="19320"/>
    <cellStyle name="Normal 28 3 2 3 2 4 2" xfId="43499"/>
    <cellStyle name="Normal 28 3 2 3 2 5" xfId="43500"/>
    <cellStyle name="Normal 28 3 2 3 3" xfId="19321"/>
    <cellStyle name="Normal 28 3 2 3 3 2" xfId="43501"/>
    <cellStyle name="Normal 28 3 2 3 4" xfId="19322"/>
    <cellStyle name="Normal 28 3 2 3 4 2" xfId="43502"/>
    <cellStyle name="Normal 28 3 2 3 5" xfId="19323"/>
    <cellStyle name="Normal 28 3 2 3 5 2" xfId="43503"/>
    <cellStyle name="Normal 28 3 2 3 6" xfId="43504"/>
    <cellStyle name="Normal 28 3 2 4" xfId="19324"/>
    <cellStyle name="Normal 28 3 2 4 2" xfId="19325"/>
    <cellStyle name="Normal 28 3 2 4 2 2" xfId="19326"/>
    <cellStyle name="Normal 28 3 2 4 2 2 2" xfId="43505"/>
    <cellStyle name="Normal 28 3 2 4 2 3" xfId="19327"/>
    <cellStyle name="Normal 28 3 2 4 2 3 2" xfId="43506"/>
    <cellStyle name="Normal 28 3 2 4 2 4" xfId="19328"/>
    <cellStyle name="Normal 28 3 2 4 2 4 2" xfId="43507"/>
    <cellStyle name="Normal 28 3 2 4 2 5" xfId="43508"/>
    <cellStyle name="Normal 28 3 2 4 3" xfId="19329"/>
    <cellStyle name="Normal 28 3 2 4 3 2" xfId="43509"/>
    <cellStyle name="Normal 28 3 2 4 4" xfId="19330"/>
    <cellStyle name="Normal 28 3 2 4 4 2" xfId="43510"/>
    <cellStyle name="Normal 28 3 2 4 5" xfId="19331"/>
    <cellStyle name="Normal 28 3 2 4 5 2" xfId="43511"/>
    <cellStyle name="Normal 28 3 2 4 6" xfId="43512"/>
    <cellStyle name="Normal 28 3 2 5" xfId="19332"/>
    <cellStyle name="Normal 28 3 2 5 2" xfId="19333"/>
    <cellStyle name="Normal 28 3 2 5 2 2" xfId="43513"/>
    <cellStyle name="Normal 28 3 2 5 3" xfId="19334"/>
    <cellStyle name="Normal 28 3 2 5 3 2" xfId="43514"/>
    <cellStyle name="Normal 28 3 2 5 4" xfId="19335"/>
    <cellStyle name="Normal 28 3 2 5 4 2" xfId="43515"/>
    <cellStyle name="Normal 28 3 2 5 5" xfId="43516"/>
    <cellStyle name="Normal 28 3 2 6" xfId="19336"/>
    <cellStyle name="Normal 28 3 2 6 2" xfId="43517"/>
    <cellStyle name="Normal 28 3 2 7" xfId="19337"/>
    <cellStyle name="Normal 28 3 2 7 2" xfId="43518"/>
    <cellStyle name="Normal 28 3 2 8" xfId="19338"/>
    <cellStyle name="Normal 28 3 2 8 2" xfId="43519"/>
    <cellStyle name="Normal 28 3 2 9" xfId="43520"/>
    <cellStyle name="Normal 28 3 3" xfId="19339"/>
    <cellStyle name="Normal 28 3 3 2" xfId="19340"/>
    <cellStyle name="Normal 28 3 3 2 2" xfId="19341"/>
    <cellStyle name="Normal 28 3 3 2 2 2" xfId="19342"/>
    <cellStyle name="Normal 28 3 3 2 2 2 2" xfId="43521"/>
    <cellStyle name="Normal 28 3 3 2 2 3" xfId="19343"/>
    <cellStyle name="Normal 28 3 3 2 2 3 2" xfId="43522"/>
    <cellStyle name="Normal 28 3 3 2 2 4" xfId="19344"/>
    <cellStyle name="Normal 28 3 3 2 2 4 2" xfId="43523"/>
    <cellStyle name="Normal 28 3 3 2 2 5" xfId="43524"/>
    <cellStyle name="Normal 28 3 3 2 3" xfId="19345"/>
    <cellStyle name="Normal 28 3 3 2 3 2" xfId="43525"/>
    <cellStyle name="Normal 28 3 3 2 4" xfId="19346"/>
    <cellStyle name="Normal 28 3 3 2 4 2" xfId="43526"/>
    <cellStyle name="Normal 28 3 3 2 5" xfId="19347"/>
    <cellStyle name="Normal 28 3 3 2 5 2" xfId="43527"/>
    <cellStyle name="Normal 28 3 3 2 6" xfId="43528"/>
    <cellStyle name="Normal 28 3 3 3" xfId="19348"/>
    <cellStyle name="Normal 28 3 3 3 2" xfId="19349"/>
    <cellStyle name="Normal 28 3 3 3 2 2" xfId="19350"/>
    <cellStyle name="Normal 28 3 3 3 2 2 2" xfId="43529"/>
    <cellStyle name="Normal 28 3 3 3 2 3" xfId="19351"/>
    <cellStyle name="Normal 28 3 3 3 2 3 2" xfId="43530"/>
    <cellStyle name="Normal 28 3 3 3 2 4" xfId="19352"/>
    <cellStyle name="Normal 28 3 3 3 2 4 2" xfId="43531"/>
    <cellStyle name="Normal 28 3 3 3 2 5" xfId="43532"/>
    <cellStyle name="Normal 28 3 3 3 3" xfId="19353"/>
    <cellStyle name="Normal 28 3 3 3 3 2" xfId="43533"/>
    <cellStyle name="Normal 28 3 3 3 4" xfId="19354"/>
    <cellStyle name="Normal 28 3 3 3 4 2" xfId="43534"/>
    <cellStyle name="Normal 28 3 3 3 5" xfId="19355"/>
    <cellStyle name="Normal 28 3 3 3 5 2" xfId="43535"/>
    <cellStyle name="Normal 28 3 3 3 6" xfId="43536"/>
    <cellStyle name="Normal 28 3 3 4" xfId="19356"/>
    <cellStyle name="Normal 28 3 3 4 2" xfId="19357"/>
    <cellStyle name="Normal 28 3 3 4 2 2" xfId="43537"/>
    <cellStyle name="Normal 28 3 3 4 3" xfId="19358"/>
    <cellStyle name="Normal 28 3 3 4 3 2" xfId="43538"/>
    <cellStyle name="Normal 28 3 3 4 4" xfId="19359"/>
    <cellStyle name="Normal 28 3 3 4 4 2" xfId="43539"/>
    <cellStyle name="Normal 28 3 3 4 5" xfId="43540"/>
    <cellStyle name="Normal 28 3 3 5" xfId="19360"/>
    <cellStyle name="Normal 28 3 3 5 2" xfId="43541"/>
    <cellStyle name="Normal 28 3 3 6" xfId="19361"/>
    <cellStyle name="Normal 28 3 3 6 2" xfId="43542"/>
    <cellStyle name="Normal 28 3 3 7" xfId="19362"/>
    <cellStyle name="Normal 28 3 3 7 2" xfId="43543"/>
    <cellStyle name="Normal 28 3 3 8" xfId="43544"/>
    <cellStyle name="Normal 28 3 4" xfId="19363"/>
    <cellStyle name="Normal 28 3 4 2" xfId="19364"/>
    <cellStyle name="Normal 28 3 4 2 2" xfId="19365"/>
    <cellStyle name="Normal 28 3 4 2 2 2" xfId="43545"/>
    <cellStyle name="Normal 28 3 4 2 3" xfId="19366"/>
    <cellStyle name="Normal 28 3 4 2 3 2" xfId="43546"/>
    <cellStyle name="Normal 28 3 4 2 4" xfId="19367"/>
    <cellStyle name="Normal 28 3 4 2 4 2" xfId="43547"/>
    <cellStyle name="Normal 28 3 4 2 5" xfId="43548"/>
    <cellStyle name="Normal 28 3 4 3" xfId="19368"/>
    <cellStyle name="Normal 28 3 4 3 2" xfId="43549"/>
    <cellStyle name="Normal 28 3 4 4" xfId="19369"/>
    <cellStyle name="Normal 28 3 4 4 2" xfId="43550"/>
    <cellStyle name="Normal 28 3 4 5" xfId="19370"/>
    <cellStyle name="Normal 28 3 4 5 2" xfId="43551"/>
    <cellStyle name="Normal 28 3 4 6" xfId="43552"/>
    <cellStyle name="Normal 28 3 5" xfId="19371"/>
    <cellStyle name="Normal 28 3 5 2" xfId="19372"/>
    <cellStyle name="Normal 28 3 5 2 2" xfId="19373"/>
    <cellStyle name="Normal 28 3 5 2 2 2" xfId="43553"/>
    <cellStyle name="Normal 28 3 5 2 3" xfId="19374"/>
    <cellStyle name="Normal 28 3 5 2 3 2" xfId="43554"/>
    <cellStyle name="Normal 28 3 5 2 4" xfId="19375"/>
    <cellStyle name="Normal 28 3 5 2 4 2" xfId="43555"/>
    <cellStyle name="Normal 28 3 5 2 5" xfId="43556"/>
    <cellStyle name="Normal 28 3 5 3" xfId="19376"/>
    <cellStyle name="Normal 28 3 5 3 2" xfId="43557"/>
    <cellStyle name="Normal 28 3 5 4" xfId="19377"/>
    <cellStyle name="Normal 28 3 5 4 2" xfId="43558"/>
    <cellStyle name="Normal 28 3 5 5" xfId="19378"/>
    <cellStyle name="Normal 28 3 5 5 2" xfId="43559"/>
    <cellStyle name="Normal 28 3 5 6" xfId="43560"/>
    <cellStyle name="Normal 28 3 6" xfId="19379"/>
    <cellStyle name="Normal 28 3 6 2" xfId="19380"/>
    <cellStyle name="Normal 28 3 6 2 2" xfId="43561"/>
    <cellStyle name="Normal 28 3 6 3" xfId="19381"/>
    <cellStyle name="Normal 28 3 6 3 2" xfId="43562"/>
    <cellStyle name="Normal 28 3 6 4" xfId="19382"/>
    <cellStyle name="Normal 28 3 6 4 2" xfId="43563"/>
    <cellStyle name="Normal 28 3 6 5" xfId="43564"/>
    <cellStyle name="Normal 28 3 7" xfId="19383"/>
    <cellStyle name="Normal 28 3 7 2" xfId="43565"/>
    <cellStyle name="Normal 28 3 8" xfId="19384"/>
    <cellStyle name="Normal 28 3 8 2" xfId="43566"/>
    <cellStyle name="Normal 28 3 9" xfId="19385"/>
    <cellStyle name="Normal 28 3 9 2" xfId="43567"/>
    <cellStyle name="Normal 28 4" xfId="19386"/>
    <cellStyle name="Normal 28 4 2" xfId="19387"/>
    <cellStyle name="Normal 28 4 2 2" xfId="19388"/>
    <cellStyle name="Normal 28 4 2 2 2" xfId="19389"/>
    <cellStyle name="Normal 28 4 2 2 2 2" xfId="43568"/>
    <cellStyle name="Normal 28 4 2 2 3" xfId="19390"/>
    <cellStyle name="Normal 28 4 2 2 3 2" xfId="43569"/>
    <cellStyle name="Normal 28 4 2 2 4" xfId="19391"/>
    <cellStyle name="Normal 28 4 2 2 4 2" xfId="43570"/>
    <cellStyle name="Normal 28 4 2 2 5" xfId="43571"/>
    <cellStyle name="Normal 28 4 2 3" xfId="19392"/>
    <cellStyle name="Normal 28 4 2 3 2" xfId="43572"/>
    <cellStyle name="Normal 28 4 2 4" xfId="19393"/>
    <cellStyle name="Normal 28 4 2 4 2" xfId="43573"/>
    <cellStyle name="Normal 28 4 2 5" xfId="19394"/>
    <cellStyle name="Normal 28 4 2 5 2" xfId="43574"/>
    <cellStyle name="Normal 28 4 2 6" xfId="43575"/>
    <cellStyle name="Normal 28 4 3" xfId="19395"/>
    <cellStyle name="Normal 28 4 3 2" xfId="19396"/>
    <cellStyle name="Normal 28 4 3 2 2" xfId="19397"/>
    <cellStyle name="Normal 28 4 3 2 2 2" xfId="43576"/>
    <cellStyle name="Normal 28 4 3 2 3" xfId="19398"/>
    <cellStyle name="Normal 28 4 3 2 3 2" xfId="43577"/>
    <cellStyle name="Normal 28 4 3 2 4" xfId="19399"/>
    <cellStyle name="Normal 28 4 3 2 4 2" xfId="43578"/>
    <cellStyle name="Normal 28 4 3 2 5" xfId="43579"/>
    <cellStyle name="Normal 28 4 3 3" xfId="19400"/>
    <cellStyle name="Normal 28 4 3 3 2" xfId="43580"/>
    <cellStyle name="Normal 28 4 3 4" xfId="19401"/>
    <cellStyle name="Normal 28 4 3 4 2" xfId="43581"/>
    <cellStyle name="Normal 28 4 3 5" xfId="19402"/>
    <cellStyle name="Normal 28 4 3 5 2" xfId="43582"/>
    <cellStyle name="Normal 28 4 3 6" xfId="43583"/>
    <cellStyle name="Normal 28 4 4" xfId="19403"/>
    <cellStyle name="Normal 28 4 4 2" xfId="19404"/>
    <cellStyle name="Normal 28 4 4 2 2" xfId="43584"/>
    <cellStyle name="Normal 28 4 4 3" xfId="19405"/>
    <cellStyle name="Normal 28 4 4 3 2" xfId="43585"/>
    <cellStyle name="Normal 28 4 4 4" xfId="19406"/>
    <cellStyle name="Normal 28 4 4 4 2" xfId="43586"/>
    <cellStyle name="Normal 28 4 4 5" xfId="43587"/>
    <cellStyle name="Normal 28 4 5" xfId="19407"/>
    <cellStyle name="Normal 28 4 5 2" xfId="43588"/>
    <cellStyle name="Normal 28 4 6" xfId="19408"/>
    <cellStyle name="Normal 28 4 6 2" xfId="43589"/>
    <cellStyle name="Normal 28 4 7" xfId="19409"/>
    <cellStyle name="Normal 28 4 7 2" xfId="43590"/>
    <cellStyle name="Normal 28 4 8" xfId="43591"/>
    <cellStyle name="Normal 29" xfId="19410"/>
    <cellStyle name="Normal 29 2" xfId="19411"/>
    <cellStyle name="Normal 29 2 2" xfId="19412"/>
    <cellStyle name="Normal 29 2 2 2" xfId="19413"/>
    <cellStyle name="Normal 29 2 2 2 2" xfId="19414"/>
    <cellStyle name="Normal 29 2 2 2 2 2" xfId="43592"/>
    <cellStyle name="Normal 29 2 2 2 3" xfId="19415"/>
    <cellStyle name="Normal 29 2 2 2 3 2" xfId="43593"/>
    <cellStyle name="Normal 29 2 2 2 4" xfId="19416"/>
    <cellStyle name="Normal 29 2 2 2 4 2" xfId="43594"/>
    <cellStyle name="Normal 29 2 2 2 5" xfId="43595"/>
    <cellStyle name="Normal 29 2 2 3" xfId="19417"/>
    <cellStyle name="Normal 29 2 2 3 2" xfId="43596"/>
    <cellStyle name="Normal 29 2 2 4" xfId="19418"/>
    <cellStyle name="Normal 29 2 2 4 2" xfId="43597"/>
    <cellStyle name="Normal 29 2 2 5" xfId="19419"/>
    <cellStyle name="Normal 29 2 2 5 2" xfId="43598"/>
    <cellStyle name="Normal 29 2 2 6" xfId="43599"/>
    <cellStyle name="Normal 29 2 3" xfId="19420"/>
    <cellStyle name="Normal 29 2 3 2" xfId="19421"/>
    <cellStyle name="Normal 29 2 3 2 2" xfId="19422"/>
    <cellStyle name="Normal 29 2 3 2 2 2" xfId="43600"/>
    <cellStyle name="Normal 29 2 3 2 3" xfId="19423"/>
    <cellStyle name="Normal 29 2 3 2 3 2" xfId="43601"/>
    <cellStyle name="Normal 29 2 3 2 4" xfId="19424"/>
    <cellStyle name="Normal 29 2 3 2 4 2" xfId="43602"/>
    <cellStyle name="Normal 29 2 3 2 5" xfId="43603"/>
    <cellStyle name="Normal 29 2 3 3" xfId="19425"/>
    <cellStyle name="Normal 29 2 3 3 2" xfId="43604"/>
    <cellStyle name="Normal 29 2 3 4" xfId="19426"/>
    <cellStyle name="Normal 29 2 3 4 2" xfId="43605"/>
    <cellStyle name="Normal 29 2 3 5" xfId="19427"/>
    <cellStyle name="Normal 29 2 3 5 2" xfId="43606"/>
    <cellStyle name="Normal 29 2 3 6" xfId="43607"/>
    <cellStyle name="Normal 29 2 4" xfId="19428"/>
    <cellStyle name="Normal 29 2 4 2" xfId="19429"/>
    <cellStyle name="Normal 29 2 4 2 2" xfId="43608"/>
    <cellStyle name="Normal 29 2 4 3" xfId="19430"/>
    <cellStyle name="Normal 29 2 4 3 2" xfId="43609"/>
    <cellStyle name="Normal 29 2 4 4" xfId="19431"/>
    <cellStyle name="Normal 29 2 4 4 2" xfId="43610"/>
    <cellStyle name="Normal 29 2 4 5" xfId="43611"/>
    <cellStyle name="Normal 29 2 5" xfId="19432"/>
    <cellStyle name="Normal 29 2 5 2" xfId="43612"/>
    <cellStyle name="Normal 29 2 6" xfId="19433"/>
    <cellStyle name="Normal 29 2 6 2" xfId="43613"/>
    <cellStyle name="Normal 29 2 7" xfId="19434"/>
    <cellStyle name="Normal 29 2 7 2" xfId="43614"/>
    <cellStyle name="Normal 29 2 8" xfId="43615"/>
    <cellStyle name="Normal 3" xfId="19435"/>
    <cellStyle name="Normal 3 10" xfId="19436"/>
    <cellStyle name="Normal 3 11" xfId="19437"/>
    <cellStyle name="Normal 3 12" xfId="19438"/>
    <cellStyle name="Normal 3 13" xfId="19439"/>
    <cellStyle name="Normal 3 13 2" xfId="19440"/>
    <cellStyle name="Normal 3 13 2 2" xfId="19441"/>
    <cellStyle name="Normal 3 13 2 2 2" xfId="43616"/>
    <cellStyle name="Normal 3 13 2 3" xfId="19442"/>
    <cellStyle name="Normal 3 13 2 3 2" xfId="43617"/>
    <cellStyle name="Normal 3 13 2 4" xfId="19443"/>
    <cellStyle name="Normal 3 13 2 4 2" xfId="43618"/>
    <cellStyle name="Normal 3 13 2 5" xfId="43619"/>
    <cellStyle name="Normal 3 13 3" xfId="19444"/>
    <cellStyle name="Normal 3 13 3 2" xfId="43620"/>
    <cellStyle name="Normal 3 13 4" xfId="19445"/>
    <cellStyle name="Normal 3 13 4 2" xfId="43621"/>
    <cellStyle name="Normal 3 13 5" xfId="19446"/>
    <cellStyle name="Normal 3 13 5 2" xfId="43622"/>
    <cellStyle name="Normal 3 13 6" xfId="43623"/>
    <cellStyle name="Normal 3 14" xfId="19447"/>
    <cellStyle name="Normal 3 14 2" xfId="19448"/>
    <cellStyle name="Normal 3 14 2 2" xfId="19449"/>
    <cellStyle name="Normal 3 14 2 2 2" xfId="43624"/>
    <cellStyle name="Normal 3 14 2 3" xfId="19450"/>
    <cellStyle name="Normal 3 14 2 3 2" xfId="43625"/>
    <cellStyle name="Normal 3 14 2 4" xfId="19451"/>
    <cellStyle name="Normal 3 14 2 4 2" xfId="43626"/>
    <cellStyle name="Normal 3 14 2 5" xfId="43627"/>
    <cellStyle name="Normal 3 14 3" xfId="19452"/>
    <cellStyle name="Normal 3 14 3 2" xfId="43628"/>
    <cellStyle name="Normal 3 14 4" xfId="19453"/>
    <cellStyle name="Normal 3 14 4 2" xfId="43629"/>
    <cellStyle name="Normal 3 14 5" xfId="19454"/>
    <cellStyle name="Normal 3 14 5 2" xfId="43630"/>
    <cellStyle name="Normal 3 14 6" xfId="43631"/>
    <cellStyle name="Normal 3 15" xfId="19455"/>
    <cellStyle name="Normal 3 15 2" xfId="19456"/>
    <cellStyle name="Normal 3 15 2 2" xfId="43632"/>
    <cellStyle name="Normal 3 15 3" xfId="19457"/>
    <cellStyle name="Normal 3 15 3 2" xfId="43633"/>
    <cellStyle name="Normal 3 15 4" xfId="19458"/>
    <cellStyle name="Normal 3 15 4 2" xfId="43634"/>
    <cellStyle name="Normal 3 15 5" xfId="43635"/>
    <cellStyle name="Normal 3 16" xfId="19459"/>
    <cellStyle name="Normal 3 16 2" xfId="43636"/>
    <cellStyle name="Normal 3 17" xfId="19460"/>
    <cellStyle name="Normal 3 17 2" xfId="43637"/>
    <cellStyle name="Normal 3 18" xfId="19461"/>
    <cellStyle name="Normal 3 18 2" xfId="43638"/>
    <cellStyle name="Normal 3 19" xfId="43639"/>
    <cellStyle name="Normal 3 2" xfId="19462"/>
    <cellStyle name="Normal 3 2 2" xfId="19463"/>
    <cellStyle name="Normal 3 2 2 2" xfId="19464"/>
    <cellStyle name="Normal 3 2 2 3" xfId="19465"/>
    <cellStyle name="Normal 3 2 2 4" xfId="19466"/>
    <cellStyle name="Normal 3 2 2 5" xfId="19467"/>
    <cellStyle name="Normal 3 2 2 6" xfId="19468"/>
    <cellStyle name="Normal 3 2 2 7" xfId="19469"/>
    <cellStyle name="Normal 3 2 2 8" xfId="19470"/>
    <cellStyle name="Normal 3 2 3" xfId="19471"/>
    <cellStyle name="Normal 3 2 3 10" xfId="19472"/>
    <cellStyle name="Normal 3 2 3 10 2" xfId="19473"/>
    <cellStyle name="Normal 3 2 3 10 2 2" xfId="43640"/>
    <cellStyle name="Normal 3 2 3 10 3" xfId="19474"/>
    <cellStyle name="Normal 3 2 3 10 3 2" xfId="43641"/>
    <cellStyle name="Normal 3 2 3 10 4" xfId="19475"/>
    <cellStyle name="Normal 3 2 3 10 4 2" xfId="43642"/>
    <cellStyle name="Normal 3 2 3 10 5" xfId="43643"/>
    <cellStyle name="Normal 3 2 3 11" xfId="19476"/>
    <cellStyle name="Normal 3 2 3 11 2" xfId="43644"/>
    <cellStyle name="Normal 3 2 3 12" xfId="19477"/>
    <cellStyle name="Normal 3 2 3 12 2" xfId="43645"/>
    <cellStyle name="Normal 3 2 3 13" xfId="19478"/>
    <cellStyle name="Normal 3 2 3 13 2" xfId="43646"/>
    <cellStyle name="Normal 3 2 3 14" xfId="43647"/>
    <cellStyle name="Normal 3 2 3 2" xfId="19479"/>
    <cellStyle name="Normal 3 2 3 2 2" xfId="19480"/>
    <cellStyle name="Normal 3 2 3 2 2 2" xfId="19481"/>
    <cellStyle name="Normal 3 2 3 2 2 2 2" xfId="19482"/>
    <cellStyle name="Normal 3 2 3 2 2 2 2 2" xfId="19483"/>
    <cellStyle name="Normal 3 2 3 2 2 2 2 2 2" xfId="43648"/>
    <cellStyle name="Normal 3 2 3 2 2 2 2 3" xfId="19484"/>
    <cellStyle name="Normal 3 2 3 2 2 2 2 3 2" xfId="43649"/>
    <cellStyle name="Normal 3 2 3 2 2 2 2 4" xfId="19485"/>
    <cellStyle name="Normal 3 2 3 2 2 2 2 4 2" xfId="43650"/>
    <cellStyle name="Normal 3 2 3 2 2 2 2 5" xfId="43651"/>
    <cellStyle name="Normal 3 2 3 2 2 2 3" xfId="19486"/>
    <cellStyle name="Normal 3 2 3 2 2 2 3 2" xfId="43652"/>
    <cellStyle name="Normal 3 2 3 2 2 2 4" xfId="19487"/>
    <cellStyle name="Normal 3 2 3 2 2 2 4 2" xfId="43653"/>
    <cellStyle name="Normal 3 2 3 2 2 2 5" xfId="19488"/>
    <cellStyle name="Normal 3 2 3 2 2 2 5 2" xfId="43654"/>
    <cellStyle name="Normal 3 2 3 2 2 2 6" xfId="43655"/>
    <cellStyle name="Normal 3 2 3 2 2 3" xfId="19489"/>
    <cellStyle name="Normal 3 2 3 2 2 3 2" xfId="19490"/>
    <cellStyle name="Normal 3 2 3 2 2 3 2 2" xfId="19491"/>
    <cellStyle name="Normal 3 2 3 2 2 3 2 2 2" xfId="43656"/>
    <cellStyle name="Normal 3 2 3 2 2 3 2 3" xfId="19492"/>
    <cellStyle name="Normal 3 2 3 2 2 3 2 3 2" xfId="43657"/>
    <cellStyle name="Normal 3 2 3 2 2 3 2 4" xfId="19493"/>
    <cellStyle name="Normal 3 2 3 2 2 3 2 4 2" xfId="43658"/>
    <cellStyle name="Normal 3 2 3 2 2 3 2 5" xfId="43659"/>
    <cellStyle name="Normal 3 2 3 2 2 3 3" xfId="19494"/>
    <cellStyle name="Normal 3 2 3 2 2 3 3 2" xfId="43660"/>
    <cellStyle name="Normal 3 2 3 2 2 3 4" xfId="19495"/>
    <cellStyle name="Normal 3 2 3 2 2 3 4 2" xfId="43661"/>
    <cellStyle name="Normal 3 2 3 2 2 3 5" xfId="19496"/>
    <cellStyle name="Normal 3 2 3 2 2 3 5 2" xfId="43662"/>
    <cellStyle name="Normal 3 2 3 2 2 3 6" xfId="43663"/>
    <cellStyle name="Normal 3 2 3 2 2 4" xfId="19497"/>
    <cellStyle name="Normal 3 2 3 2 2 4 2" xfId="19498"/>
    <cellStyle name="Normal 3 2 3 2 2 4 2 2" xfId="43664"/>
    <cellStyle name="Normal 3 2 3 2 2 4 3" xfId="19499"/>
    <cellStyle name="Normal 3 2 3 2 2 4 3 2" xfId="43665"/>
    <cellStyle name="Normal 3 2 3 2 2 4 4" xfId="19500"/>
    <cellStyle name="Normal 3 2 3 2 2 4 4 2" xfId="43666"/>
    <cellStyle name="Normal 3 2 3 2 2 4 5" xfId="43667"/>
    <cellStyle name="Normal 3 2 3 2 2 5" xfId="19501"/>
    <cellStyle name="Normal 3 2 3 2 2 5 2" xfId="43668"/>
    <cellStyle name="Normal 3 2 3 2 2 6" xfId="19502"/>
    <cellStyle name="Normal 3 2 3 2 2 6 2" xfId="43669"/>
    <cellStyle name="Normal 3 2 3 2 2 7" xfId="19503"/>
    <cellStyle name="Normal 3 2 3 2 2 7 2" xfId="43670"/>
    <cellStyle name="Normal 3 2 3 2 2 8" xfId="43671"/>
    <cellStyle name="Normal 3 2 3 2 3" xfId="19504"/>
    <cellStyle name="Normal 3 2 3 2 3 2" xfId="19505"/>
    <cellStyle name="Normal 3 2 3 2 3 2 2" xfId="19506"/>
    <cellStyle name="Normal 3 2 3 2 3 2 2 2" xfId="43672"/>
    <cellStyle name="Normal 3 2 3 2 3 2 3" xfId="19507"/>
    <cellStyle name="Normal 3 2 3 2 3 2 3 2" xfId="43673"/>
    <cellStyle name="Normal 3 2 3 2 3 2 4" xfId="19508"/>
    <cellStyle name="Normal 3 2 3 2 3 2 4 2" xfId="43674"/>
    <cellStyle name="Normal 3 2 3 2 3 2 5" xfId="43675"/>
    <cellStyle name="Normal 3 2 3 2 3 3" xfId="19509"/>
    <cellStyle name="Normal 3 2 3 2 3 3 2" xfId="43676"/>
    <cellStyle name="Normal 3 2 3 2 3 4" xfId="19510"/>
    <cellStyle name="Normal 3 2 3 2 3 4 2" xfId="43677"/>
    <cellStyle name="Normal 3 2 3 2 3 5" xfId="19511"/>
    <cellStyle name="Normal 3 2 3 2 3 5 2" xfId="43678"/>
    <cellStyle name="Normal 3 2 3 2 3 6" xfId="43679"/>
    <cellStyle name="Normal 3 2 3 2 4" xfId="19512"/>
    <cellStyle name="Normal 3 2 3 2 4 2" xfId="19513"/>
    <cellStyle name="Normal 3 2 3 2 4 2 2" xfId="19514"/>
    <cellStyle name="Normal 3 2 3 2 4 2 2 2" xfId="43680"/>
    <cellStyle name="Normal 3 2 3 2 4 2 3" xfId="19515"/>
    <cellStyle name="Normal 3 2 3 2 4 2 3 2" xfId="43681"/>
    <cellStyle name="Normal 3 2 3 2 4 2 4" xfId="19516"/>
    <cellStyle name="Normal 3 2 3 2 4 2 4 2" xfId="43682"/>
    <cellStyle name="Normal 3 2 3 2 4 2 5" xfId="43683"/>
    <cellStyle name="Normal 3 2 3 2 4 3" xfId="19517"/>
    <cellStyle name="Normal 3 2 3 2 4 3 2" xfId="43684"/>
    <cellStyle name="Normal 3 2 3 2 4 4" xfId="19518"/>
    <cellStyle name="Normal 3 2 3 2 4 4 2" xfId="43685"/>
    <cellStyle name="Normal 3 2 3 2 4 5" xfId="19519"/>
    <cellStyle name="Normal 3 2 3 2 4 5 2" xfId="43686"/>
    <cellStyle name="Normal 3 2 3 2 4 6" xfId="43687"/>
    <cellStyle name="Normal 3 2 3 2 5" xfId="19520"/>
    <cellStyle name="Normal 3 2 3 2 5 2" xfId="19521"/>
    <cellStyle name="Normal 3 2 3 2 5 2 2" xfId="43688"/>
    <cellStyle name="Normal 3 2 3 2 5 3" xfId="19522"/>
    <cellStyle name="Normal 3 2 3 2 5 3 2" xfId="43689"/>
    <cellStyle name="Normal 3 2 3 2 5 4" xfId="19523"/>
    <cellStyle name="Normal 3 2 3 2 5 4 2" xfId="43690"/>
    <cellStyle name="Normal 3 2 3 2 5 5" xfId="43691"/>
    <cellStyle name="Normal 3 2 3 2 6" xfId="19524"/>
    <cellStyle name="Normal 3 2 3 2 6 2" xfId="43692"/>
    <cellStyle name="Normal 3 2 3 2 7" xfId="19525"/>
    <cellStyle name="Normal 3 2 3 2 7 2" xfId="43693"/>
    <cellStyle name="Normal 3 2 3 2 8" xfId="19526"/>
    <cellStyle name="Normal 3 2 3 2 8 2" xfId="43694"/>
    <cellStyle name="Normal 3 2 3 2 9" xfId="43695"/>
    <cellStyle name="Normal 3 2 3 3" xfId="19527"/>
    <cellStyle name="Normal 3 2 3 3 10" xfId="43696"/>
    <cellStyle name="Normal 3 2 3 3 2" xfId="19528"/>
    <cellStyle name="Normal 3 2 3 3 2 10" xfId="43697"/>
    <cellStyle name="Normal 3 2 3 3 2 2" xfId="19529"/>
    <cellStyle name="Normal 3 2 3 3 2 2 2" xfId="19530"/>
    <cellStyle name="Normal 3 2 3 3 2 2 2 2" xfId="19531"/>
    <cellStyle name="Normal 3 2 3 3 2 2 2 2 2" xfId="19532"/>
    <cellStyle name="Normal 3 2 3 3 2 2 2 2 2 2" xfId="43698"/>
    <cellStyle name="Normal 3 2 3 3 2 2 2 2 3" xfId="19533"/>
    <cellStyle name="Normal 3 2 3 3 2 2 2 2 3 2" xfId="43699"/>
    <cellStyle name="Normal 3 2 3 3 2 2 2 2 4" xfId="19534"/>
    <cellStyle name="Normal 3 2 3 3 2 2 2 2 4 2" xfId="43700"/>
    <cellStyle name="Normal 3 2 3 3 2 2 2 2 5" xfId="43701"/>
    <cellStyle name="Normal 3 2 3 3 2 2 2 3" xfId="19535"/>
    <cellStyle name="Normal 3 2 3 3 2 2 2 3 2" xfId="43702"/>
    <cellStyle name="Normal 3 2 3 3 2 2 2 4" xfId="19536"/>
    <cellStyle name="Normal 3 2 3 3 2 2 2 4 2" xfId="43703"/>
    <cellStyle name="Normal 3 2 3 3 2 2 2 5" xfId="19537"/>
    <cellStyle name="Normal 3 2 3 3 2 2 2 5 2" xfId="43704"/>
    <cellStyle name="Normal 3 2 3 3 2 2 2 6" xfId="43705"/>
    <cellStyle name="Normal 3 2 3 3 2 2 3" xfId="19538"/>
    <cellStyle name="Normal 3 2 3 3 2 2 3 2" xfId="19539"/>
    <cellStyle name="Normal 3 2 3 3 2 2 3 2 2" xfId="19540"/>
    <cellStyle name="Normal 3 2 3 3 2 2 3 2 2 2" xfId="43706"/>
    <cellStyle name="Normal 3 2 3 3 2 2 3 2 3" xfId="19541"/>
    <cellStyle name="Normal 3 2 3 3 2 2 3 2 3 2" xfId="43707"/>
    <cellStyle name="Normal 3 2 3 3 2 2 3 2 4" xfId="19542"/>
    <cellStyle name="Normal 3 2 3 3 2 2 3 2 4 2" xfId="43708"/>
    <cellStyle name="Normal 3 2 3 3 2 2 3 2 5" xfId="43709"/>
    <cellStyle name="Normal 3 2 3 3 2 2 3 3" xfId="19543"/>
    <cellStyle name="Normal 3 2 3 3 2 2 3 3 2" xfId="43710"/>
    <cellStyle name="Normal 3 2 3 3 2 2 3 4" xfId="19544"/>
    <cellStyle name="Normal 3 2 3 3 2 2 3 4 2" xfId="43711"/>
    <cellStyle name="Normal 3 2 3 3 2 2 3 5" xfId="19545"/>
    <cellStyle name="Normal 3 2 3 3 2 2 3 5 2" xfId="43712"/>
    <cellStyle name="Normal 3 2 3 3 2 2 3 6" xfId="43713"/>
    <cellStyle name="Normal 3 2 3 3 2 2 4" xfId="19546"/>
    <cellStyle name="Normal 3 2 3 3 2 2 4 2" xfId="19547"/>
    <cellStyle name="Normal 3 2 3 3 2 2 4 2 2" xfId="43714"/>
    <cellStyle name="Normal 3 2 3 3 2 2 4 3" xfId="19548"/>
    <cellStyle name="Normal 3 2 3 3 2 2 4 3 2" xfId="43715"/>
    <cellStyle name="Normal 3 2 3 3 2 2 4 4" xfId="19549"/>
    <cellStyle name="Normal 3 2 3 3 2 2 4 4 2" xfId="43716"/>
    <cellStyle name="Normal 3 2 3 3 2 2 4 5" xfId="43717"/>
    <cellStyle name="Normal 3 2 3 3 2 2 5" xfId="19550"/>
    <cellStyle name="Normal 3 2 3 3 2 2 5 2" xfId="43718"/>
    <cellStyle name="Normal 3 2 3 3 2 2 6" xfId="19551"/>
    <cellStyle name="Normal 3 2 3 3 2 2 6 2" xfId="43719"/>
    <cellStyle name="Normal 3 2 3 3 2 2 7" xfId="19552"/>
    <cellStyle name="Normal 3 2 3 3 2 2 7 2" xfId="43720"/>
    <cellStyle name="Normal 3 2 3 3 2 2 8" xfId="43721"/>
    <cellStyle name="Normal 3 2 3 3 2 3" xfId="19553"/>
    <cellStyle name="Normal 3 2 3 3 2 3 2" xfId="19554"/>
    <cellStyle name="Normal 3 2 3 3 2 3 2 2" xfId="19555"/>
    <cellStyle name="Normal 3 2 3 3 2 3 2 2 2" xfId="19556"/>
    <cellStyle name="Normal 3 2 3 3 2 3 2 2 2 2" xfId="19557"/>
    <cellStyle name="Normal 3 2 3 3 2 3 2 2 2 2 2" xfId="19558"/>
    <cellStyle name="Normal 3 2 3 3 2 3 2 2 2 2 2 2" xfId="43722"/>
    <cellStyle name="Normal 3 2 3 3 2 3 2 2 2 2 3" xfId="19559"/>
    <cellStyle name="Normal 3 2 3 3 2 3 2 2 2 2 3 2" xfId="43723"/>
    <cellStyle name="Normal 3 2 3 3 2 3 2 2 2 2 4" xfId="19560"/>
    <cellStyle name="Normal 3 2 3 3 2 3 2 2 2 2 4 2" xfId="43724"/>
    <cellStyle name="Normal 3 2 3 3 2 3 2 2 2 2 5" xfId="43725"/>
    <cellStyle name="Normal 3 2 3 3 2 3 2 2 2 3" xfId="19561"/>
    <cellStyle name="Normal 3 2 3 3 2 3 2 2 2 3 2" xfId="43726"/>
    <cellStyle name="Normal 3 2 3 3 2 3 2 2 2 4" xfId="19562"/>
    <cellStyle name="Normal 3 2 3 3 2 3 2 2 2 4 2" xfId="43727"/>
    <cellStyle name="Normal 3 2 3 3 2 3 2 2 2 5" xfId="19563"/>
    <cellStyle name="Normal 3 2 3 3 2 3 2 2 2 5 2" xfId="43728"/>
    <cellStyle name="Normal 3 2 3 3 2 3 2 2 2 6" xfId="43729"/>
    <cellStyle name="Normal 3 2 3 3 2 3 2 2 3" xfId="19564"/>
    <cellStyle name="Normal 3 2 3 3 2 3 2 2 3 2" xfId="19565"/>
    <cellStyle name="Normal 3 2 3 3 2 3 2 2 3 2 2" xfId="19566"/>
    <cellStyle name="Normal 3 2 3 3 2 3 2 2 3 2 2 2" xfId="43730"/>
    <cellStyle name="Normal 3 2 3 3 2 3 2 2 3 2 3" xfId="19567"/>
    <cellStyle name="Normal 3 2 3 3 2 3 2 2 3 2 3 2" xfId="43731"/>
    <cellStyle name="Normal 3 2 3 3 2 3 2 2 3 2 4" xfId="19568"/>
    <cellStyle name="Normal 3 2 3 3 2 3 2 2 3 2 4 2" xfId="43732"/>
    <cellStyle name="Normal 3 2 3 3 2 3 2 2 3 2 5" xfId="43733"/>
    <cellStyle name="Normal 3 2 3 3 2 3 2 2 3 3" xfId="19569"/>
    <cellStyle name="Normal 3 2 3 3 2 3 2 2 3 3 2" xfId="43734"/>
    <cellStyle name="Normal 3 2 3 3 2 3 2 2 3 4" xfId="19570"/>
    <cellStyle name="Normal 3 2 3 3 2 3 2 2 3 4 2" xfId="43735"/>
    <cellStyle name="Normal 3 2 3 3 2 3 2 2 3 5" xfId="19571"/>
    <cellStyle name="Normal 3 2 3 3 2 3 2 2 3 5 2" xfId="43736"/>
    <cellStyle name="Normal 3 2 3 3 2 3 2 2 3 6" xfId="43737"/>
    <cellStyle name="Normal 3 2 3 3 2 3 2 2 4" xfId="19572"/>
    <cellStyle name="Normal 3 2 3 3 2 3 2 2 4 2" xfId="19573"/>
    <cellStyle name="Normal 3 2 3 3 2 3 2 2 4 2 2" xfId="43738"/>
    <cellStyle name="Normal 3 2 3 3 2 3 2 2 4 3" xfId="19574"/>
    <cellStyle name="Normal 3 2 3 3 2 3 2 2 4 3 2" xfId="43739"/>
    <cellStyle name="Normal 3 2 3 3 2 3 2 2 4 4" xfId="19575"/>
    <cellStyle name="Normal 3 2 3 3 2 3 2 2 4 4 2" xfId="43740"/>
    <cellStyle name="Normal 3 2 3 3 2 3 2 2 4 5" xfId="43741"/>
    <cellStyle name="Normal 3 2 3 3 2 3 2 2 5" xfId="19576"/>
    <cellStyle name="Normal 3 2 3 3 2 3 2 2 5 2" xfId="43742"/>
    <cellStyle name="Normal 3 2 3 3 2 3 2 2 6" xfId="19577"/>
    <cellStyle name="Normal 3 2 3 3 2 3 2 2 6 2" xfId="43743"/>
    <cellStyle name="Normal 3 2 3 3 2 3 2 2 7" xfId="19578"/>
    <cellStyle name="Normal 3 2 3 3 2 3 2 2 7 2" xfId="43744"/>
    <cellStyle name="Normal 3 2 3 3 2 3 2 2 8" xfId="43745"/>
    <cellStyle name="Normal 3 2 3 3 2 3 2 3" xfId="19579"/>
    <cellStyle name="Normal 3 2 3 3 2 3 2 3 2" xfId="19580"/>
    <cellStyle name="Normal 3 2 3 3 2 3 2 3 2 2" xfId="19581"/>
    <cellStyle name="Normal 3 2 3 3 2 3 2 3 2 2 2" xfId="19582"/>
    <cellStyle name="Normal 3 2 3 3 2 3 2 3 2 2 2 2" xfId="43746"/>
    <cellStyle name="Normal 3 2 3 3 2 3 2 3 2 2 3" xfId="19583"/>
    <cellStyle name="Normal 3 2 3 3 2 3 2 3 2 2 3 2" xfId="43747"/>
    <cellStyle name="Normal 3 2 3 3 2 3 2 3 2 2 4" xfId="19584"/>
    <cellStyle name="Normal 3 2 3 3 2 3 2 3 2 2 4 2" xfId="43748"/>
    <cellStyle name="Normal 3 2 3 3 2 3 2 3 2 2 5" xfId="43749"/>
    <cellStyle name="Normal 3 2 3 3 2 3 2 3 2 3" xfId="19585"/>
    <cellStyle name="Normal 3 2 3 3 2 3 2 3 2 3 2" xfId="43750"/>
    <cellStyle name="Normal 3 2 3 3 2 3 2 3 2 4" xfId="19586"/>
    <cellStyle name="Normal 3 2 3 3 2 3 2 3 2 4 2" xfId="43751"/>
    <cellStyle name="Normal 3 2 3 3 2 3 2 3 2 5" xfId="19587"/>
    <cellStyle name="Normal 3 2 3 3 2 3 2 3 2 5 2" xfId="43752"/>
    <cellStyle name="Normal 3 2 3 3 2 3 2 3 2 6" xfId="43753"/>
    <cellStyle name="Normal 3 2 3 3 2 3 2 3 3" xfId="19588"/>
    <cellStyle name="Normal 3 2 3 3 2 3 2 3 3 2" xfId="19589"/>
    <cellStyle name="Normal 3 2 3 3 2 3 2 3 3 2 2" xfId="19590"/>
    <cellStyle name="Normal 3 2 3 3 2 3 2 3 3 2 2 2" xfId="43754"/>
    <cellStyle name="Normal 3 2 3 3 2 3 2 3 3 2 3" xfId="19591"/>
    <cellStyle name="Normal 3 2 3 3 2 3 2 3 3 2 3 2" xfId="43755"/>
    <cellStyle name="Normal 3 2 3 3 2 3 2 3 3 2 4" xfId="19592"/>
    <cellStyle name="Normal 3 2 3 3 2 3 2 3 3 2 4 2" xfId="43756"/>
    <cellStyle name="Normal 3 2 3 3 2 3 2 3 3 2 5" xfId="43757"/>
    <cellStyle name="Normal 3 2 3 3 2 3 2 3 3 3" xfId="19593"/>
    <cellStyle name="Normal 3 2 3 3 2 3 2 3 3 3 2" xfId="43758"/>
    <cellStyle name="Normal 3 2 3 3 2 3 2 3 3 4" xfId="19594"/>
    <cellStyle name="Normal 3 2 3 3 2 3 2 3 3 4 2" xfId="43759"/>
    <cellStyle name="Normal 3 2 3 3 2 3 2 3 3 5" xfId="19595"/>
    <cellStyle name="Normal 3 2 3 3 2 3 2 3 3 5 2" xfId="43760"/>
    <cellStyle name="Normal 3 2 3 3 2 3 2 3 3 6" xfId="43761"/>
    <cellStyle name="Normal 3 2 3 3 2 3 2 3 4" xfId="19596"/>
    <cellStyle name="Normal 3 2 3 3 2 3 2 3 4 2" xfId="19597"/>
    <cellStyle name="Normal 3 2 3 3 2 3 2 3 4 2 2" xfId="43762"/>
    <cellStyle name="Normal 3 2 3 3 2 3 2 3 4 3" xfId="19598"/>
    <cellStyle name="Normal 3 2 3 3 2 3 2 3 4 3 2" xfId="43763"/>
    <cellStyle name="Normal 3 2 3 3 2 3 2 3 4 4" xfId="19599"/>
    <cellStyle name="Normal 3 2 3 3 2 3 2 3 4 4 2" xfId="43764"/>
    <cellStyle name="Normal 3 2 3 3 2 3 2 3 4 5" xfId="43765"/>
    <cellStyle name="Normal 3 2 3 3 2 3 2 3 5" xfId="19600"/>
    <cellStyle name="Normal 3 2 3 3 2 3 2 3 5 2" xfId="43766"/>
    <cellStyle name="Normal 3 2 3 3 2 3 2 3 6" xfId="19601"/>
    <cellStyle name="Normal 3 2 3 3 2 3 2 3 6 2" xfId="43767"/>
    <cellStyle name="Normal 3 2 3 3 2 3 2 3 7" xfId="19602"/>
    <cellStyle name="Normal 3 2 3 3 2 3 2 3 7 2" xfId="43768"/>
    <cellStyle name="Normal 3 2 3 3 2 3 2 3 8" xfId="43769"/>
    <cellStyle name="Normal 3 2 3 3 2 3 2 4" xfId="19603"/>
    <cellStyle name="Normal 3 2 3 3 2 3 2 4 2" xfId="19604"/>
    <cellStyle name="Normal 3 2 3 3 2 3 2 4 2 2" xfId="19605"/>
    <cellStyle name="Normal 3 2 3 3 2 3 2 4 2 2 2" xfId="19606"/>
    <cellStyle name="Normal 3 2 3 3 2 3 2 4 2 2 2 2" xfId="43770"/>
    <cellStyle name="Normal 3 2 3 3 2 3 2 4 2 2 3" xfId="19607"/>
    <cellStyle name="Normal 3 2 3 3 2 3 2 4 2 2 3 2" xfId="43771"/>
    <cellStyle name="Normal 3 2 3 3 2 3 2 4 2 2 4" xfId="19608"/>
    <cellStyle name="Normal 3 2 3 3 2 3 2 4 2 2 4 2" xfId="43772"/>
    <cellStyle name="Normal 3 2 3 3 2 3 2 4 2 2 5" xfId="43773"/>
    <cellStyle name="Normal 3 2 3 3 2 3 2 4 2 3" xfId="19609"/>
    <cellStyle name="Normal 3 2 3 3 2 3 2 4 2 3 2" xfId="43774"/>
    <cellStyle name="Normal 3 2 3 3 2 3 2 4 2 4" xfId="19610"/>
    <cellStyle name="Normal 3 2 3 3 2 3 2 4 2 4 2" xfId="43775"/>
    <cellStyle name="Normal 3 2 3 3 2 3 2 4 2 5" xfId="19611"/>
    <cellStyle name="Normal 3 2 3 3 2 3 2 4 2 5 2" xfId="43776"/>
    <cellStyle name="Normal 3 2 3 3 2 3 2 4 2 6" xfId="43777"/>
    <cellStyle name="Normal 3 2 3 3 2 3 2 4 3" xfId="19612"/>
    <cellStyle name="Normal 3 2 3 3 2 3 2 4 3 2" xfId="19613"/>
    <cellStyle name="Normal 3 2 3 3 2 3 2 4 3 2 2" xfId="19614"/>
    <cellStyle name="Normal 3 2 3 3 2 3 2 4 3 2 2 2" xfId="43778"/>
    <cellStyle name="Normal 3 2 3 3 2 3 2 4 3 2 3" xfId="19615"/>
    <cellStyle name="Normal 3 2 3 3 2 3 2 4 3 2 3 2" xfId="43779"/>
    <cellStyle name="Normal 3 2 3 3 2 3 2 4 3 2 4" xfId="19616"/>
    <cellStyle name="Normal 3 2 3 3 2 3 2 4 3 2 4 2" xfId="43780"/>
    <cellStyle name="Normal 3 2 3 3 2 3 2 4 3 2 5" xfId="43781"/>
    <cellStyle name="Normal 3 2 3 3 2 3 2 4 3 3" xfId="19617"/>
    <cellStyle name="Normal 3 2 3 3 2 3 2 4 3 3 2" xfId="43782"/>
    <cellStyle name="Normal 3 2 3 3 2 3 2 4 3 4" xfId="19618"/>
    <cellStyle name="Normal 3 2 3 3 2 3 2 4 3 4 2" xfId="43783"/>
    <cellStyle name="Normal 3 2 3 3 2 3 2 4 3 5" xfId="19619"/>
    <cellStyle name="Normal 3 2 3 3 2 3 2 4 3 5 2" xfId="43784"/>
    <cellStyle name="Normal 3 2 3 3 2 3 2 4 3 6" xfId="43785"/>
    <cellStyle name="Normal 3 2 3 3 2 3 2 4 4" xfId="19620"/>
    <cellStyle name="Normal 3 2 3 3 2 3 2 4 4 2" xfId="19621"/>
    <cellStyle name="Normal 3 2 3 3 2 3 2 4 4 2 2" xfId="43786"/>
    <cellStyle name="Normal 3 2 3 3 2 3 2 4 4 3" xfId="19622"/>
    <cellStyle name="Normal 3 2 3 3 2 3 2 4 4 3 2" xfId="43787"/>
    <cellStyle name="Normal 3 2 3 3 2 3 2 4 4 4" xfId="19623"/>
    <cellStyle name="Normal 3 2 3 3 2 3 2 4 4 4 2" xfId="43788"/>
    <cellStyle name="Normal 3 2 3 3 2 3 2 4 4 5" xfId="43789"/>
    <cellStyle name="Normal 3 2 3 3 2 3 2 4 5" xfId="19624"/>
    <cellStyle name="Normal 3 2 3 3 2 3 2 4 5 2" xfId="43790"/>
    <cellStyle name="Normal 3 2 3 3 2 3 2 4 6" xfId="19625"/>
    <cellStyle name="Normal 3 2 3 3 2 3 2 4 6 2" xfId="43791"/>
    <cellStyle name="Normal 3 2 3 3 2 3 2 4 7" xfId="19626"/>
    <cellStyle name="Normal 3 2 3 3 2 3 2 4 7 2" xfId="43792"/>
    <cellStyle name="Normal 3 2 3 3 2 3 2 4 8" xfId="43793"/>
    <cellStyle name="Normal 3 2 3 3 2 3 2 5" xfId="19627"/>
    <cellStyle name="Normal 3 2 3 3 2 3 2 5 2" xfId="19628"/>
    <cellStyle name="Normal 3 2 3 3 2 3 2 5 2 2" xfId="19629"/>
    <cellStyle name="Normal 3 2 3 3 2 3 2 5 2 2 2" xfId="19630"/>
    <cellStyle name="Normal 3 2 3 3 2 3 2 5 2 2 2 2" xfId="43794"/>
    <cellStyle name="Normal 3 2 3 3 2 3 2 5 2 2 3" xfId="19631"/>
    <cellStyle name="Normal 3 2 3 3 2 3 2 5 2 2 3 2" xfId="43795"/>
    <cellStyle name="Normal 3 2 3 3 2 3 2 5 2 2 4" xfId="19632"/>
    <cellStyle name="Normal 3 2 3 3 2 3 2 5 2 2 4 2" xfId="43796"/>
    <cellStyle name="Normal 3 2 3 3 2 3 2 5 2 2 5" xfId="43797"/>
    <cellStyle name="Normal 3 2 3 3 2 3 2 5 2 3" xfId="19633"/>
    <cellStyle name="Normal 3 2 3 3 2 3 2 5 2 3 2" xfId="43798"/>
    <cellStyle name="Normal 3 2 3 3 2 3 2 5 2 4" xfId="19634"/>
    <cellStyle name="Normal 3 2 3 3 2 3 2 5 2 4 2" xfId="43799"/>
    <cellStyle name="Normal 3 2 3 3 2 3 2 5 2 5" xfId="19635"/>
    <cellStyle name="Normal 3 2 3 3 2 3 2 5 2 5 2" xfId="43800"/>
    <cellStyle name="Normal 3 2 3 3 2 3 2 5 2 6" xfId="43801"/>
    <cellStyle name="Normal 3 2 3 3 2 3 2 5 3" xfId="19636"/>
    <cellStyle name="Normal 3 2 3 3 2 3 2 5 3 2" xfId="19637"/>
    <cellStyle name="Normal 3 2 3 3 2 3 2 5 3 2 2" xfId="19638"/>
    <cellStyle name="Normal 3 2 3 3 2 3 2 5 3 2 2 2" xfId="43802"/>
    <cellStyle name="Normal 3 2 3 3 2 3 2 5 3 2 3" xfId="19639"/>
    <cellStyle name="Normal 3 2 3 3 2 3 2 5 3 2 3 2" xfId="43803"/>
    <cellStyle name="Normal 3 2 3 3 2 3 2 5 3 2 4" xfId="19640"/>
    <cellStyle name="Normal 3 2 3 3 2 3 2 5 3 2 4 2" xfId="43804"/>
    <cellStyle name="Normal 3 2 3 3 2 3 2 5 3 2 5" xfId="43805"/>
    <cellStyle name="Normal 3 2 3 3 2 3 2 5 3 3" xfId="19641"/>
    <cellStyle name="Normal 3 2 3 3 2 3 2 5 3 3 2" xfId="43806"/>
    <cellStyle name="Normal 3 2 3 3 2 3 2 5 3 4" xfId="19642"/>
    <cellStyle name="Normal 3 2 3 3 2 3 2 5 3 4 2" xfId="43807"/>
    <cellStyle name="Normal 3 2 3 3 2 3 2 5 3 5" xfId="19643"/>
    <cellStyle name="Normal 3 2 3 3 2 3 2 5 3 5 2" xfId="43808"/>
    <cellStyle name="Normal 3 2 3 3 2 3 2 5 3 6" xfId="43809"/>
    <cellStyle name="Normal 3 2 3 3 2 3 2 5 4" xfId="19644"/>
    <cellStyle name="Normal 3 2 3 3 2 3 2 5 4 2" xfId="19645"/>
    <cellStyle name="Normal 3 2 3 3 2 3 2 5 4 2 2" xfId="43810"/>
    <cellStyle name="Normal 3 2 3 3 2 3 2 5 4 3" xfId="19646"/>
    <cellStyle name="Normal 3 2 3 3 2 3 2 5 4 3 2" xfId="43811"/>
    <cellStyle name="Normal 3 2 3 3 2 3 2 5 4 4" xfId="19647"/>
    <cellStyle name="Normal 3 2 3 3 2 3 2 5 4 4 2" xfId="43812"/>
    <cellStyle name="Normal 3 2 3 3 2 3 2 5 4 5" xfId="43813"/>
    <cellStyle name="Normal 3 2 3 3 2 3 2 5 5" xfId="19648"/>
    <cellStyle name="Normal 3 2 3 3 2 3 2 5 5 2" xfId="43814"/>
    <cellStyle name="Normal 3 2 3 3 2 3 2 5 6" xfId="19649"/>
    <cellStyle name="Normal 3 2 3 3 2 3 2 5 6 2" xfId="43815"/>
    <cellStyle name="Normal 3 2 3 3 2 3 2 5 7" xfId="19650"/>
    <cellStyle name="Normal 3 2 3 3 2 3 2 5 7 2" xfId="43816"/>
    <cellStyle name="Normal 3 2 3 3 2 3 2 5 8" xfId="43817"/>
    <cellStyle name="Normal 3 2 3 3 2 3 3" xfId="19651"/>
    <cellStyle name="Normal 3 2 3 3 2 3 3 2" xfId="19652"/>
    <cellStyle name="Normal 3 2 3 3 2 3 3 2 2" xfId="19653"/>
    <cellStyle name="Normal 3 2 3 3 2 3 3 2 2 2" xfId="43818"/>
    <cellStyle name="Normal 3 2 3 3 2 3 3 2 3" xfId="19654"/>
    <cellStyle name="Normal 3 2 3 3 2 3 3 2 3 2" xfId="43819"/>
    <cellStyle name="Normal 3 2 3 3 2 3 3 2 4" xfId="19655"/>
    <cellStyle name="Normal 3 2 3 3 2 3 3 2 4 2" xfId="43820"/>
    <cellStyle name="Normal 3 2 3 3 2 3 3 2 5" xfId="43821"/>
    <cellStyle name="Normal 3 2 3 3 2 3 3 3" xfId="19656"/>
    <cellStyle name="Normal 3 2 3 3 2 3 3 3 2" xfId="43822"/>
    <cellStyle name="Normal 3 2 3 3 2 3 3 4" xfId="19657"/>
    <cellStyle name="Normal 3 2 3 3 2 3 3 4 2" xfId="43823"/>
    <cellStyle name="Normal 3 2 3 3 2 3 3 5" xfId="19658"/>
    <cellStyle name="Normal 3 2 3 3 2 3 3 5 2" xfId="43824"/>
    <cellStyle name="Normal 3 2 3 3 2 3 3 6" xfId="43825"/>
    <cellStyle name="Normal 3 2 3 3 2 3 4" xfId="19659"/>
    <cellStyle name="Normal 3 2 3 3 2 3 4 2" xfId="19660"/>
    <cellStyle name="Normal 3 2 3 3 2 3 4 2 2" xfId="19661"/>
    <cellStyle name="Normal 3 2 3 3 2 3 4 2 2 2" xfId="43826"/>
    <cellStyle name="Normal 3 2 3 3 2 3 4 2 3" xfId="19662"/>
    <cellStyle name="Normal 3 2 3 3 2 3 4 2 3 2" xfId="43827"/>
    <cellStyle name="Normal 3 2 3 3 2 3 4 2 4" xfId="19663"/>
    <cellStyle name="Normal 3 2 3 3 2 3 4 2 4 2" xfId="43828"/>
    <cellStyle name="Normal 3 2 3 3 2 3 4 2 5" xfId="43829"/>
    <cellStyle name="Normal 3 2 3 3 2 3 4 3" xfId="19664"/>
    <cellStyle name="Normal 3 2 3 3 2 3 4 3 2" xfId="43830"/>
    <cellStyle name="Normal 3 2 3 3 2 3 4 4" xfId="19665"/>
    <cellStyle name="Normal 3 2 3 3 2 3 4 4 2" xfId="43831"/>
    <cellStyle name="Normal 3 2 3 3 2 3 4 5" xfId="19666"/>
    <cellStyle name="Normal 3 2 3 3 2 3 4 5 2" xfId="43832"/>
    <cellStyle name="Normal 3 2 3 3 2 3 4 6" xfId="43833"/>
    <cellStyle name="Normal 3 2 3 3 2 3 5" xfId="19667"/>
    <cellStyle name="Normal 3 2 3 3 2 3 5 2" xfId="19668"/>
    <cellStyle name="Normal 3 2 3 3 2 3 5 2 2" xfId="43834"/>
    <cellStyle name="Normal 3 2 3 3 2 3 5 3" xfId="19669"/>
    <cellStyle name="Normal 3 2 3 3 2 3 5 3 2" xfId="43835"/>
    <cellStyle name="Normal 3 2 3 3 2 3 5 4" xfId="19670"/>
    <cellStyle name="Normal 3 2 3 3 2 3 5 4 2" xfId="43836"/>
    <cellStyle name="Normal 3 2 3 3 2 3 5 5" xfId="43837"/>
    <cellStyle name="Normal 3 2 3 3 2 3 6" xfId="19671"/>
    <cellStyle name="Normal 3 2 3 3 2 3 6 2" xfId="43838"/>
    <cellStyle name="Normal 3 2 3 3 2 3 7" xfId="19672"/>
    <cellStyle name="Normal 3 2 3 3 2 3 7 2" xfId="43839"/>
    <cellStyle name="Normal 3 2 3 3 2 3 8" xfId="19673"/>
    <cellStyle name="Normal 3 2 3 3 2 3 8 2" xfId="43840"/>
    <cellStyle name="Normal 3 2 3 3 2 3 9" xfId="43841"/>
    <cellStyle name="Normal 3 2 3 3 2 4" xfId="19674"/>
    <cellStyle name="Normal 3 2 3 3 2 4 2" xfId="19675"/>
    <cellStyle name="Normal 3 2 3 3 2 4 2 2" xfId="19676"/>
    <cellStyle name="Normal 3 2 3 3 2 4 2 2 2" xfId="43842"/>
    <cellStyle name="Normal 3 2 3 3 2 4 2 3" xfId="19677"/>
    <cellStyle name="Normal 3 2 3 3 2 4 2 3 2" xfId="43843"/>
    <cellStyle name="Normal 3 2 3 3 2 4 2 4" xfId="19678"/>
    <cellStyle name="Normal 3 2 3 3 2 4 2 4 2" xfId="43844"/>
    <cellStyle name="Normal 3 2 3 3 2 4 2 5" xfId="43845"/>
    <cellStyle name="Normal 3 2 3 3 2 4 3" xfId="19679"/>
    <cellStyle name="Normal 3 2 3 3 2 4 3 2" xfId="43846"/>
    <cellStyle name="Normal 3 2 3 3 2 4 4" xfId="19680"/>
    <cellStyle name="Normal 3 2 3 3 2 4 4 2" xfId="43847"/>
    <cellStyle name="Normal 3 2 3 3 2 4 5" xfId="19681"/>
    <cellStyle name="Normal 3 2 3 3 2 4 5 2" xfId="43848"/>
    <cellStyle name="Normal 3 2 3 3 2 4 6" xfId="43849"/>
    <cellStyle name="Normal 3 2 3 3 2 5" xfId="19682"/>
    <cellStyle name="Normal 3 2 3 3 2 5 2" xfId="19683"/>
    <cellStyle name="Normal 3 2 3 3 2 5 2 2" xfId="19684"/>
    <cellStyle name="Normal 3 2 3 3 2 5 2 2 2" xfId="43850"/>
    <cellStyle name="Normal 3 2 3 3 2 5 2 3" xfId="19685"/>
    <cellStyle name="Normal 3 2 3 3 2 5 2 3 2" xfId="43851"/>
    <cellStyle name="Normal 3 2 3 3 2 5 2 4" xfId="19686"/>
    <cellStyle name="Normal 3 2 3 3 2 5 2 4 2" xfId="43852"/>
    <cellStyle name="Normal 3 2 3 3 2 5 2 5" xfId="43853"/>
    <cellStyle name="Normal 3 2 3 3 2 5 3" xfId="19687"/>
    <cellStyle name="Normal 3 2 3 3 2 5 3 2" xfId="43854"/>
    <cellStyle name="Normal 3 2 3 3 2 5 4" xfId="19688"/>
    <cellStyle name="Normal 3 2 3 3 2 5 4 2" xfId="43855"/>
    <cellStyle name="Normal 3 2 3 3 2 5 5" xfId="19689"/>
    <cellStyle name="Normal 3 2 3 3 2 5 5 2" xfId="43856"/>
    <cellStyle name="Normal 3 2 3 3 2 5 6" xfId="43857"/>
    <cellStyle name="Normal 3 2 3 3 2 6" xfId="19690"/>
    <cellStyle name="Normal 3 2 3 3 2 6 2" xfId="19691"/>
    <cellStyle name="Normal 3 2 3 3 2 6 2 2" xfId="43858"/>
    <cellStyle name="Normal 3 2 3 3 2 6 3" xfId="19692"/>
    <cellStyle name="Normal 3 2 3 3 2 6 3 2" xfId="43859"/>
    <cellStyle name="Normal 3 2 3 3 2 6 4" xfId="19693"/>
    <cellStyle name="Normal 3 2 3 3 2 6 4 2" xfId="43860"/>
    <cellStyle name="Normal 3 2 3 3 2 6 5" xfId="43861"/>
    <cellStyle name="Normal 3 2 3 3 2 7" xfId="19694"/>
    <cellStyle name="Normal 3 2 3 3 2 7 2" xfId="43862"/>
    <cellStyle name="Normal 3 2 3 3 2 8" xfId="19695"/>
    <cellStyle name="Normal 3 2 3 3 2 8 2" xfId="43863"/>
    <cellStyle name="Normal 3 2 3 3 2 9" xfId="19696"/>
    <cellStyle name="Normal 3 2 3 3 2 9 2" xfId="43864"/>
    <cellStyle name="Normal 3 2 3 3 3" xfId="19697"/>
    <cellStyle name="Normal 3 2 3 3 3 2" xfId="19698"/>
    <cellStyle name="Normal 3 2 3 3 3 2 2" xfId="19699"/>
    <cellStyle name="Normal 3 2 3 3 3 2 2 2" xfId="19700"/>
    <cellStyle name="Normal 3 2 3 3 3 2 2 2 2" xfId="43865"/>
    <cellStyle name="Normal 3 2 3 3 3 2 2 3" xfId="19701"/>
    <cellStyle name="Normal 3 2 3 3 3 2 2 3 2" xfId="43866"/>
    <cellStyle name="Normal 3 2 3 3 3 2 2 4" xfId="19702"/>
    <cellStyle name="Normal 3 2 3 3 3 2 2 4 2" xfId="43867"/>
    <cellStyle name="Normal 3 2 3 3 3 2 2 5" xfId="43868"/>
    <cellStyle name="Normal 3 2 3 3 3 2 3" xfId="19703"/>
    <cellStyle name="Normal 3 2 3 3 3 2 3 2" xfId="43869"/>
    <cellStyle name="Normal 3 2 3 3 3 2 4" xfId="19704"/>
    <cellStyle name="Normal 3 2 3 3 3 2 4 2" xfId="43870"/>
    <cellStyle name="Normal 3 2 3 3 3 2 5" xfId="19705"/>
    <cellStyle name="Normal 3 2 3 3 3 2 5 2" xfId="43871"/>
    <cellStyle name="Normal 3 2 3 3 3 2 6" xfId="43872"/>
    <cellStyle name="Normal 3 2 3 3 3 3" xfId="19706"/>
    <cellStyle name="Normal 3 2 3 3 3 3 2" xfId="19707"/>
    <cellStyle name="Normal 3 2 3 3 3 3 2 2" xfId="19708"/>
    <cellStyle name="Normal 3 2 3 3 3 3 2 2 2" xfId="43873"/>
    <cellStyle name="Normal 3 2 3 3 3 3 2 3" xfId="19709"/>
    <cellStyle name="Normal 3 2 3 3 3 3 2 3 2" xfId="43874"/>
    <cellStyle name="Normal 3 2 3 3 3 3 2 4" xfId="19710"/>
    <cellStyle name="Normal 3 2 3 3 3 3 2 4 2" xfId="43875"/>
    <cellStyle name="Normal 3 2 3 3 3 3 2 5" xfId="43876"/>
    <cellStyle name="Normal 3 2 3 3 3 3 3" xfId="19711"/>
    <cellStyle name="Normal 3 2 3 3 3 3 3 2" xfId="43877"/>
    <cellStyle name="Normal 3 2 3 3 3 3 4" xfId="19712"/>
    <cellStyle name="Normal 3 2 3 3 3 3 4 2" xfId="43878"/>
    <cellStyle name="Normal 3 2 3 3 3 3 5" xfId="19713"/>
    <cellStyle name="Normal 3 2 3 3 3 3 5 2" xfId="43879"/>
    <cellStyle name="Normal 3 2 3 3 3 3 6" xfId="43880"/>
    <cellStyle name="Normal 3 2 3 3 3 4" xfId="19714"/>
    <cellStyle name="Normal 3 2 3 3 3 4 2" xfId="19715"/>
    <cellStyle name="Normal 3 2 3 3 3 4 2 2" xfId="43881"/>
    <cellStyle name="Normal 3 2 3 3 3 4 3" xfId="19716"/>
    <cellStyle name="Normal 3 2 3 3 3 4 3 2" xfId="43882"/>
    <cellStyle name="Normal 3 2 3 3 3 4 4" xfId="19717"/>
    <cellStyle name="Normal 3 2 3 3 3 4 4 2" xfId="43883"/>
    <cellStyle name="Normal 3 2 3 3 3 4 5" xfId="43884"/>
    <cellStyle name="Normal 3 2 3 3 3 5" xfId="19718"/>
    <cellStyle name="Normal 3 2 3 3 3 5 2" xfId="43885"/>
    <cellStyle name="Normal 3 2 3 3 3 6" xfId="19719"/>
    <cellStyle name="Normal 3 2 3 3 3 6 2" xfId="43886"/>
    <cellStyle name="Normal 3 2 3 3 3 7" xfId="19720"/>
    <cellStyle name="Normal 3 2 3 3 3 7 2" xfId="43887"/>
    <cellStyle name="Normal 3 2 3 3 3 8" xfId="43888"/>
    <cellStyle name="Normal 3 2 3 3 4" xfId="19721"/>
    <cellStyle name="Normal 3 2 3 3 4 2" xfId="19722"/>
    <cellStyle name="Normal 3 2 3 3 4 2 2" xfId="19723"/>
    <cellStyle name="Normal 3 2 3 3 4 2 2 2" xfId="43889"/>
    <cellStyle name="Normal 3 2 3 3 4 2 3" xfId="19724"/>
    <cellStyle name="Normal 3 2 3 3 4 2 3 2" xfId="43890"/>
    <cellStyle name="Normal 3 2 3 3 4 2 4" xfId="19725"/>
    <cellStyle name="Normal 3 2 3 3 4 2 4 2" xfId="43891"/>
    <cellStyle name="Normal 3 2 3 3 4 2 5" xfId="43892"/>
    <cellStyle name="Normal 3 2 3 3 4 3" xfId="19726"/>
    <cellStyle name="Normal 3 2 3 3 4 3 2" xfId="43893"/>
    <cellStyle name="Normal 3 2 3 3 4 4" xfId="19727"/>
    <cellStyle name="Normal 3 2 3 3 4 4 2" xfId="43894"/>
    <cellStyle name="Normal 3 2 3 3 4 5" xfId="19728"/>
    <cellStyle name="Normal 3 2 3 3 4 5 2" xfId="43895"/>
    <cellStyle name="Normal 3 2 3 3 4 6" xfId="43896"/>
    <cellStyle name="Normal 3 2 3 3 5" xfId="19729"/>
    <cellStyle name="Normal 3 2 3 3 5 2" xfId="19730"/>
    <cellStyle name="Normal 3 2 3 3 5 2 2" xfId="19731"/>
    <cellStyle name="Normal 3 2 3 3 5 2 2 2" xfId="43897"/>
    <cellStyle name="Normal 3 2 3 3 5 2 3" xfId="19732"/>
    <cellStyle name="Normal 3 2 3 3 5 2 3 2" xfId="43898"/>
    <cellStyle name="Normal 3 2 3 3 5 2 4" xfId="19733"/>
    <cellStyle name="Normal 3 2 3 3 5 2 4 2" xfId="43899"/>
    <cellStyle name="Normal 3 2 3 3 5 2 5" xfId="43900"/>
    <cellStyle name="Normal 3 2 3 3 5 3" xfId="19734"/>
    <cellStyle name="Normal 3 2 3 3 5 3 2" xfId="43901"/>
    <cellStyle name="Normal 3 2 3 3 5 4" xfId="19735"/>
    <cellStyle name="Normal 3 2 3 3 5 4 2" xfId="43902"/>
    <cellStyle name="Normal 3 2 3 3 5 5" xfId="19736"/>
    <cellStyle name="Normal 3 2 3 3 5 5 2" xfId="43903"/>
    <cellStyle name="Normal 3 2 3 3 5 6" xfId="43904"/>
    <cellStyle name="Normal 3 2 3 3 6" xfId="19737"/>
    <cellStyle name="Normal 3 2 3 3 6 2" xfId="19738"/>
    <cellStyle name="Normal 3 2 3 3 6 2 2" xfId="43905"/>
    <cellStyle name="Normal 3 2 3 3 6 3" xfId="19739"/>
    <cellStyle name="Normal 3 2 3 3 6 3 2" xfId="43906"/>
    <cellStyle name="Normal 3 2 3 3 6 4" xfId="19740"/>
    <cellStyle name="Normal 3 2 3 3 6 4 2" xfId="43907"/>
    <cellStyle name="Normal 3 2 3 3 6 5" xfId="43908"/>
    <cellStyle name="Normal 3 2 3 3 7" xfId="19741"/>
    <cellStyle name="Normal 3 2 3 3 7 2" xfId="43909"/>
    <cellStyle name="Normal 3 2 3 3 8" xfId="19742"/>
    <cellStyle name="Normal 3 2 3 3 8 2" xfId="43910"/>
    <cellStyle name="Normal 3 2 3 3 9" xfId="19743"/>
    <cellStyle name="Normal 3 2 3 3 9 2" xfId="43911"/>
    <cellStyle name="Normal 3 2 3 4" xfId="19744"/>
    <cellStyle name="Normal 3 2 3 4 2" xfId="19745"/>
    <cellStyle name="Normal 3 2 3 4 2 2" xfId="19746"/>
    <cellStyle name="Normal 3 2 3 4 2 2 2" xfId="19747"/>
    <cellStyle name="Normal 3 2 3 4 2 2 2 2" xfId="19748"/>
    <cellStyle name="Normal 3 2 3 4 2 2 2 2 2" xfId="43912"/>
    <cellStyle name="Normal 3 2 3 4 2 2 2 3" xfId="19749"/>
    <cellStyle name="Normal 3 2 3 4 2 2 2 3 2" xfId="43913"/>
    <cellStyle name="Normal 3 2 3 4 2 2 2 4" xfId="19750"/>
    <cellStyle name="Normal 3 2 3 4 2 2 2 4 2" xfId="43914"/>
    <cellStyle name="Normal 3 2 3 4 2 2 2 5" xfId="43915"/>
    <cellStyle name="Normal 3 2 3 4 2 2 3" xfId="19751"/>
    <cellStyle name="Normal 3 2 3 4 2 2 3 2" xfId="43916"/>
    <cellStyle name="Normal 3 2 3 4 2 2 4" xfId="19752"/>
    <cellStyle name="Normal 3 2 3 4 2 2 4 2" xfId="43917"/>
    <cellStyle name="Normal 3 2 3 4 2 2 5" xfId="19753"/>
    <cellStyle name="Normal 3 2 3 4 2 2 5 2" xfId="43918"/>
    <cellStyle name="Normal 3 2 3 4 2 2 6" xfId="43919"/>
    <cellStyle name="Normal 3 2 3 4 2 3" xfId="19754"/>
    <cellStyle name="Normal 3 2 3 4 2 3 2" xfId="19755"/>
    <cellStyle name="Normal 3 2 3 4 2 3 2 2" xfId="19756"/>
    <cellStyle name="Normal 3 2 3 4 2 3 2 2 2" xfId="43920"/>
    <cellStyle name="Normal 3 2 3 4 2 3 2 3" xfId="19757"/>
    <cellStyle name="Normal 3 2 3 4 2 3 2 3 2" xfId="43921"/>
    <cellStyle name="Normal 3 2 3 4 2 3 2 4" xfId="19758"/>
    <cellStyle name="Normal 3 2 3 4 2 3 2 4 2" xfId="43922"/>
    <cellStyle name="Normal 3 2 3 4 2 3 2 5" xfId="43923"/>
    <cellStyle name="Normal 3 2 3 4 2 3 3" xfId="19759"/>
    <cellStyle name="Normal 3 2 3 4 2 3 3 2" xfId="43924"/>
    <cellStyle name="Normal 3 2 3 4 2 3 4" xfId="19760"/>
    <cellStyle name="Normal 3 2 3 4 2 3 4 2" xfId="43925"/>
    <cellStyle name="Normal 3 2 3 4 2 3 5" xfId="19761"/>
    <cellStyle name="Normal 3 2 3 4 2 3 5 2" xfId="43926"/>
    <cellStyle name="Normal 3 2 3 4 2 3 6" xfId="43927"/>
    <cellStyle name="Normal 3 2 3 4 2 4" xfId="19762"/>
    <cellStyle name="Normal 3 2 3 4 2 4 2" xfId="19763"/>
    <cellStyle name="Normal 3 2 3 4 2 4 2 2" xfId="43928"/>
    <cellStyle name="Normal 3 2 3 4 2 4 3" xfId="19764"/>
    <cellStyle name="Normal 3 2 3 4 2 4 3 2" xfId="43929"/>
    <cellStyle name="Normal 3 2 3 4 2 4 4" xfId="19765"/>
    <cellStyle name="Normal 3 2 3 4 2 4 4 2" xfId="43930"/>
    <cellStyle name="Normal 3 2 3 4 2 4 5" xfId="43931"/>
    <cellStyle name="Normal 3 2 3 4 2 5" xfId="19766"/>
    <cellStyle name="Normal 3 2 3 4 2 5 2" xfId="43932"/>
    <cellStyle name="Normal 3 2 3 4 2 6" xfId="19767"/>
    <cellStyle name="Normal 3 2 3 4 2 6 2" xfId="43933"/>
    <cellStyle name="Normal 3 2 3 4 2 7" xfId="19768"/>
    <cellStyle name="Normal 3 2 3 4 2 7 2" xfId="43934"/>
    <cellStyle name="Normal 3 2 3 4 2 8" xfId="43935"/>
    <cellStyle name="Normal 3 2 3 4 3" xfId="19769"/>
    <cellStyle name="Normal 3 2 3 4 3 2" xfId="19770"/>
    <cellStyle name="Normal 3 2 3 4 3 2 2" xfId="19771"/>
    <cellStyle name="Normal 3 2 3 4 3 2 2 2" xfId="43936"/>
    <cellStyle name="Normal 3 2 3 4 3 2 3" xfId="19772"/>
    <cellStyle name="Normal 3 2 3 4 3 2 3 2" xfId="43937"/>
    <cellStyle name="Normal 3 2 3 4 3 2 4" xfId="19773"/>
    <cellStyle name="Normal 3 2 3 4 3 2 4 2" xfId="43938"/>
    <cellStyle name="Normal 3 2 3 4 3 2 5" xfId="43939"/>
    <cellStyle name="Normal 3 2 3 4 3 3" xfId="19774"/>
    <cellStyle name="Normal 3 2 3 4 3 3 2" xfId="43940"/>
    <cellStyle name="Normal 3 2 3 4 3 4" xfId="19775"/>
    <cellStyle name="Normal 3 2 3 4 3 4 2" xfId="43941"/>
    <cellStyle name="Normal 3 2 3 4 3 5" xfId="19776"/>
    <cellStyle name="Normal 3 2 3 4 3 5 2" xfId="43942"/>
    <cellStyle name="Normal 3 2 3 4 3 6" xfId="43943"/>
    <cellStyle name="Normal 3 2 3 4 4" xfId="19777"/>
    <cellStyle name="Normal 3 2 3 4 4 2" xfId="19778"/>
    <cellStyle name="Normal 3 2 3 4 4 2 2" xfId="19779"/>
    <cellStyle name="Normal 3 2 3 4 4 2 2 2" xfId="43944"/>
    <cellStyle name="Normal 3 2 3 4 4 2 3" xfId="19780"/>
    <cellStyle name="Normal 3 2 3 4 4 2 3 2" xfId="43945"/>
    <cellStyle name="Normal 3 2 3 4 4 2 4" xfId="19781"/>
    <cellStyle name="Normal 3 2 3 4 4 2 4 2" xfId="43946"/>
    <cellStyle name="Normal 3 2 3 4 4 2 5" xfId="43947"/>
    <cellStyle name="Normal 3 2 3 4 4 3" xfId="19782"/>
    <cellStyle name="Normal 3 2 3 4 4 3 2" xfId="43948"/>
    <cellStyle name="Normal 3 2 3 4 4 4" xfId="19783"/>
    <cellStyle name="Normal 3 2 3 4 4 4 2" xfId="43949"/>
    <cellStyle name="Normal 3 2 3 4 4 5" xfId="19784"/>
    <cellStyle name="Normal 3 2 3 4 4 5 2" xfId="43950"/>
    <cellStyle name="Normal 3 2 3 4 4 6" xfId="43951"/>
    <cellStyle name="Normal 3 2 3 4 5" xfId="19785"/>
    <cellStyle name="Normal 3 2 3 4 5 2" xfId="19786"/>
    <cellStyle name="Normal 3 2 3 4 5 2 2" xfId="43952"/>
    <cellStyle name="Normal 3 2 3 4 5 3" xfId="19787"/>
    <cellStyle name="Normal 3 2 3 4 5 3 2" xfId="43953"/>
    <cellStyle name="Normal 3 2 3 4 5 4" xfId="19788"/>
    <cellStyle name="Normal 3 2 3 4 5 4 2" xfId="43954"/>
    <cellStyle name="Normal 3 2 3 4 5 5" xfId="43955"/>
    <cellStyle name="Normal 3 2 3 4 6" xfId="19789"/>
    <cellStyle name="Normal 3 2 3 4 6 2" xfId="43956"/>
    <cellStyle name="Normal 3 2 3 4 7" xfId="19790"/>
    <cellStyle name="Normal 3 2 3 4 7 2" xfId="43957"/>
    <cellStyle name="Normal 3 2 3 4 8" xfId="19791"/>
    <cellStyle name="Normal 3 2 3 4 8 2" xfId="43958"/>
    <cellStyle name="Normal 3 2 3 4 9" xfId="43959"/>
    <cellStyle name="Normal 3 2 3 5" xfId="19792"/>
    <cellStyle name="Normal 3 2 3 5 10" xfId="43960"/>
    <cellStyle name="Normal 3 2 3 5 2" xfId="19793"/>
    <cellStyle name="Normal 3 2 3 5 2 2" xfId="19794"/>
    <cellStyle name="Normal 3 2 3 5 2 2 2" xfId="19795"/>
    <cellStyle name="Normal 3 2 3 5 2 2 2 2" xfId="19796"/>
    <cellStyle name="Normal 3 2 3 5 2 2 2 2 2" xfId="43961"/>
    <cellStyle name="Normal 3 2 3 5 2 2 2 3" xfId="19797"/>
    <cellStyle name="Normal 3 2 3 5 2 2 2 3 2" xfId="43962"/>
    <cellStyle name="Normal 3 2 3 5 2 2 2 4" xfId="19798"/>
    <cellStyle name="Normal 3 2 3 5 2 2 2 4 2" xfId="43963"/>
    <cellStyle name="Normal 3 2 3 5 2 2 2 5" xfId="43964"/>
    <cellStyle name="Normal 3 2 3 5 2 2 3" xfId="19799"/>
    <cellStyle name="Normal 3 2 3 5 2 2 3 2" xfId="43965"/>
    <cellStyle name="Normal 3 2 3 5 2 2 4" xfId="19800"/>
    <cellStyle name="Normal 3 2 3 5 2 2 4 2" xfId="43966"/>
    <cellStyle name="Normal 3 2 3 5 2 2 5" xfId="19801"/>
    <cellStyle name="Normal 3 2 3 5 2 2 5 2" xfId="43967"/>
    <cellStyle name="Normal 3 2 3 5 2 2 6" xfId="43968"/>
    <cellStyle name="Normal 3 2 3 5 2 3" xfId="19802"/>
    <cellStyle name="Normal 3 2 3 5 2 3 2" xfId="19803"/>
    <cellStyle name="Normal 3 2 3 5 2 3 2 2" xfId="19804"/>
    <cellStyle name="Normal 3 2 3 5 2 3 2 2 2" xfId="43969"/>
    <cellStyle name="Normal 3 2 3 5 2 3 2 3" xfId="19805"/>
    <cellStyle name="Normal 3 2 3 5 2 3 2 3 2" xfId="43970"/>
    <cellStyle name="Normal 3 2 3 5 2 3 2 4" xfId="19806"/>
    <cellStyle name="Normal 3 2 3 5 2 3 2 4 2" xfId="43971"/>
    <cellStyle name="Normal 3 2 3 5 2 3 2 5" xfId="43972"/>
    <cellStyle name="Normal 3 2 3 5 2 3 3" xfId="19807"/>
    <cellStyle name="Normal 3 2 3 5 2 3 3 2" xfId="43973"/>
    <cellStyle name="Normal 3 2 3 5 2 3 4" xfId="19808"/>
    <cellStyle name="Normal 3 2 3 5 2 3 4 2" xfId="43974"/>
    <cellStyle name="Normal 3 2 3 5 2 3 5" xfId="19809"/>
    <cellStyle name="Normal 3 2 3 5 2 3 5 2" xfId="43975"/>
    <cellStyle name="Normal 3 2 3 5 2 3 6" xfId="43976"/>
    <cellStyle name="Normal 3 2 3 5 2 4" xfId="19810"/>
    <cellStyle name="Normal 3 2 3 5 2 4 2" xfId="19811"/>
    <cellStyle name="Normal 3 2 3 5 2 4 2 2" xfId="43977"/>
    <cellStyle name="Normal 3 2 3 5 2 4 3" xfId="19812"/>
    <cellStyle name="Normal 3 2 3 5 2 4 3 2" xfId="43978"/>
    <cellStyle name="Normal 3 2 3 5 2 4 4" xfId="19813"/>
    <cellStyle name="Normal 3 2 3 5 2 4 4 2" xfId="43979"/>
    <cellStyle name="Normal 3 2 3 5 2 4 5" xfId="43980"/>
    <cellStyle name="Normal 3 2 3 5 2 5" xfId="19814"/>
    <cellStyle name="Normal 3 2 3 5 2 5 2" xfId="43981"/>
    <cellStyle name="Normal 3 2 3 5 2 6" xfId="19815"/>
    <cellStyle name="Normal 3 2 3 5 2 6 2" xfId="43982"/>
    <cellStyle name="Normal 3 2 3 5 2 7" xfId="19816"/>
    <cellStyle name="Normal 3 2 3 5 2 7 2" xfId="43983"/>
    <cellStyle name="Normal 3 2 3 5 2 8" xfId="43984"/>
    <cellStyle name="Normal 3 2 3 5 3" xfId="19817"/>
    <cellStyle name="Normal 3 2 3 5 3 2" xfId="19818"/>
    <cellStyle name="Normal 3 2 3 5 3 2 2" xfId="19819"/>
    <cellStyle name="Normal 3 2 3 5 3 2 2 2" xfId="19820"/>
    <cellStyle name="Normal 3 2 3 5 3 2 2 2 2" xfId="43985"/>
    <cellStyle name="Normal 3 2 3 5 3 2 2 3" xfId="19821"/>
    <cellStyle name="Normal 3 2 3 5 3 2 2 3 2" xfId="43986"/>
    <cellStyle name="Normal 3 2 3 5 3 2 2 4" xfId="19822"/>
    <cellStyle name="Normal 3 2 3 5 3 2 2 4 2" xfId="43987"/>
    <cellStyle name="Normal 3 2 3 5 3 2 2 5" xfId="43988"/>
    <cellStyle name="Normal 3 2 3 5 3 2 3" xfId="19823"/>
    <cellStyle name="Normal 3 2 3 5 3 2 3 2" xfId="43989"/>
    <cellStyle name="Normal 3 2 3 5 3 2 4" xfId="19824"/>
    <cellStyle name="Normal 3 2 3 5 3 2 4 2" xfId="43990"/>
    <cellStyle name="Normal 3 2 3 5 3 2 5" xfId="19825"/>
    <cellStyle name="Normal 3 2 3 5 3 2 5 2" xfId="43991"/>
    <cellStyle name="Normal 3 2 3 5 3 2 6" xfId="43992"/>
    <cellStyle name="Normal 3 2 3 5 3 3" xfId="19826"/>
    <cellStyle name="Normal 3 2 3 5 3 3 2" xfId="19827"/>
    <cellStyle name="Normal 3 2 3 5 3 3 2 2" xfId="19828"/>
    <cellStyle name="Normal 3 2 3 5 3 3 2 2 2" xfId="43993"/>
    <cellStyle name="Normal 3 2 3 5 3 3 2 3" xfId="19829"/>
    <cellStyle name="Normal 3 2 3 5 3 3 2 3 2" xfId="43994"/>
    <cellStyle name="Normal 3 2 3 5 3 3 2 4" xfId="19830"/>
    <cellStyle name="Normal 3 2 3 5 3 3 2 4 2" xfId="43995"/>
    <cellStyle name="Normal 3 2 3 5 3 3 2 5" xfId="43996"/>
    <cellStyle name="Normal 3 2 3 5 3 3 3" xfId="19831"/>
    <cellStyle name="Normal 3 2 3 5 3 3 3 2" xfId="43997"/>
    <cellStyle name="Normal 3 2 3 5 3 3 4" xfId="19832"/>
    <cellStyle name="Normal 3 2 3 5 3 3 4 2" xfId="43998"/>
    <cellStyle name="Normal 3 2 3 5 3 3 5" xfId="19833"/>
    <cellStyle name="Normal 3 2 3 5 3 3 5 2" xfId="43999"/>
    <cellStyle name="Normal 3 2 3 5 3 3 6" xfId="44000"/>
    <cellStyle name="Normal 3 2 3 5 3 4" xfId="19834"/>
    <cellStyle name="Normal 3 2 3 5 3 4 2" xfId="19835"/>
    <cellStyle name="Normal 3 2 3 5 3 4 2 2" xfId="44001"/>
    <cellStyle name="Normal 3 2 3 5 3 4 3" xfId="19836"/>
    <cellStyle name="Normal 3 2 3 5 3 4 3 2" xfId="44002"/>
    <cellStyle name="Normal 3 2 3 5 3 4 4" xfId="19837"/>
    <cellStyle name="Normal 3 2 3 5 3 4 4 2" xfId="44003"/>
    <cellStyle name="Normal 3 2 3 5 3 4 5" xfId="44004"/>
    <cellStyle name="Normal 3 2 3 5 3 5" xfId="19838"/>
    <cellStyle name="Normal 3 2 3 5 3 5 2" xfId="44005"/>
    <cellStyle name="Normal 3 2 3 5 3 6" xfId="19839"/>
    <cellStyle name="Normal 3 2 3 5 3 6 2" xfId="44006"/>
    <cellStyle name="Normal 3 2 3 5 3 7" xfId="19840"/>
    <cellStyle name="Normal 3 2 3 5 3 7 2" xfId="44007"/>
    <cellStyle name="Normal 3 2 3 5 3 8" xfId="44008"/>
    <cellStyle name="Normal 3 2 3 5 4" xfId="19841"/>
    <cellStyle name="Normal 3 2 3 5 4 2" xfId="19842"/>
    <cellStyle name="Normal 3 2 3 5 4 2 2" xfId="19843"/>
    <cellStyle name="Normal 3 2 3 5 4 2 2 2" xfId="44009"/>
    <cellStyle name="Normal 3 2 3 5 4 2 3" xfId="19844"/>
    <cellStyle name="Normal 3 2 3 5 4 2 3 2" xfId="44010"/>
    <cellStyle name="Normal 3 2 3 5 4 2 4" xfId="19845"/>
    <cellStyle name="Normal 3 2 3 5 4 2 4 2" xfId="44011"/>
    <cellStyle name="Normal 3 2 3 5 4 2 5" xfId="44012"/>
    <cellStyle name="Normal 3 2 3 5 4 3" xfId="19846"/>
    <cellStyle name="Normal 3 2 3 5 4 3 2" xfId="44013"/>
    <cellStyle name="Normal 3 2 3 5 4 4" xfId="19847"/>
    <cellStyle name="Normal 3 2 3 5 4 4 2" xfId="44014"/>
    <cellStyle name="Normal 3 2 3 5 4 5" xfId="19848"/>
    <cellStyle name="Normal 3 2 3 5 4 5 2" xfId="44015"/>
    <cellStyle name="Normal 3 2 3 5 4 6" xfId="44016"/>
    <cellStyle name="Normal 3 2 3 5 5" xfId="19849"/>
    <cellStyle name="Normal 3 2 3 5 5 2" xfId="19850"/>
    <cellStyle name="Normal 3 2 3 5 5 2 2" xfId="19851"/>
    <cellStyle name="Normal 3 2 3 5 5 2 2 2" xfId="44017"/>
    <cellStyle name="Normal 3 2 3 5 5 2 3" xfId="19852"/>
    <cellStyle name="Normal 3 2 3 5 5 2 3 2" xfId="44018"/>
    <cellStyle name="Normal 3 2 3 5 5 2 4" xfId="19853"/>
    <cellStyle name="Normal 3 2 3 5 5 2 4 2" xfId="44019"/>
    <cellStyle name="Normal 3 2 3 5 5 2 5" xfId="44020"/>
    <cellStyle name="Normal 3 2 3 5 5 3" xfId="19854"/>
    <cellStyle name="Normal 3 2 3 5 5 3 2" xfId="44021"/>
    <cellStyle name="Normal 3 2 3 5 5 4" xfId="19855"/>
    <cellStyle name="Normal 3 2 3 5 5 4 2" xfId="44022"/>
    <cellStyle name="Normal 3 2 3 5 5 5" xfId="19856"/>
    <cellStyle name="Normal 3 2 3 5 5 5 2" xfId="44023"/>
    <cellStyle name="Normal 3 2 3 5 5 6" xfId="44024"/>
    <cellStyle name="Normal 3 2 3 5 6" xfId="19857"/>
    <cellStyle name="Normal 3 2 3 5 6 2" xfId="19858"/>
    <cellStyle name="Normal 3 2 3 5 6 2 2" xfId="44025"/>
    <cellStyle name="Normal 3 2 3 5 6 3" xfId="19859"/>
    <cellStyle name="Normal 3 2 3 5 6 3 2" xfId="44026"/>
    <cellStyle name="Normal 3 2 3 5 6 4" xfId="19860"/>
    <cellStyle name="Normal 3 2 3 5 6 4 2" xfId="44027"/>
    <cellStyle name="Normal 3 2 3 5 6 5" xfId="44028"/>
    <cellStyle name="Normal 3 2 3 5 7" xfId="19861"/>
    <cellStyle name="Normal 3 2 3 5 7 2" xfId="44029"/>
    <cellStyle name="Normal 3 2 3 5 8" xfId="19862"/>
    <cellStyle name="Normal 3 2 3 5 8 2" xfId="44030"/>
    <cellStyle name="Normal 3 2 3 5 9" xfId="19863"/>
    <cellStyle name="Normal 3 2 3 5 9 2" xfId="44031"/>
    <cellStyle name="Normal 3 2 3 6" xfId="19864"/>
    <cellStyle name="Normal 3 2 3 6 2" xfId="19865"/>
    <cellStyle name="Normal 3 2 3 6 2 2" xfId="19866"/>
    <cellStyle name="Normal 3 2 3 6 2 2 2" xfId="19867"/>
    <cellStyle name="Normal 3 2 3 6 2 2 2 2" xfId="44032"/>
    <cellStyle name="Normal 3 2 3 6 2 2 3" xfId="19868"/>
    <cellStyle name="Normal 3 2 3 6 2 2 3 2" xfId="44033"/>
    <cellStyle name="Normal 3 2 3 6 2 2 4" xfId="19869"/>
    <cellStyle name="Normal 3 2 3 6 2 2 4 2" xfId="44034"/>
    <cellStyle name="Normal 3 2 3 6 2 2 5" xfId="44035"/>
    <cellStyle name="Normal 3 2 3 6 2 3" xfId="19870"/>
    <cellStyle name="Normal 3 2 3 6 2 3 2" xfId="44036"/>
    <cellStyle name="Normal 3 2 3 6 2 4" xfId="19871"/>
    <cellStyle name="Normal 3 2 3 6 2 4 2" xfId="44037"/>
    <cellStyle name="Normal 3 2 3 6 2 5" xfId="19872"/>
    <cellStyle name="Normal 3 2 3 6 2 5 2" xfId="44038"/>
    <cellStyle name="Normal 3 2 3 6 2 6" xfId="44039"/>
    <cellStyle name="Normal 3 2 3 6 3" xfId="19873"/>
    <cellStyle name="Normal 3 2 3 6 3 2" xfId="19874"/>
    <cellStyle name="Normal 3 2 3 6 3 2 2" xfId="19875"/>
    <cellStyle name="Normal 3 2 3 6 3 2 2 2" xfId="44040"/>
    <cellStyle name="Normal 3 2 3 6 3 2 3" xfId="19876"/>
    <cellStyle name="Normal 3 2 3 6 3 2 3 2" xfId="44041"/>
    <cellStyle name="Normal 3 2 3 6 3 2 4" xfId="19877"/>
    <cellStyle name="Normal 3 2 3 6 3 2 4 2" xfId="44042"/>
    <cellStyle name="Normal 3 2 3 6 3 2 5" xfId="44043"/>
    <cellStyle name="Normal 3 2 3 6 3 3" xfId="19878"/>
    <cellStyle name="Normal 3 2 3 6 3 3 2" xfId="44044"/>
    <cellStyle name="Normal 3 2 3 6 3 4" xfId="19879"/>
    <cellStyle name="Normal 3 2 3 6 3 4 2" xfId="44045"/>
    <cellStyle name="Normal 3 2 3 6 3 5" xfId="19880"/>
    <cellStyle name="Normal 3 2 3 6 3 5 2" xfId="44046"/>
    <cellStyle name="Normal 3 2 3 6 3 6" xfId="44047"/>
    <cellStyle name="Normal 3 2 3 6 4" xfId="19881"/>
    <cellStyle name="Normal 3 2 3 6 4 2" xfId="19882"/>
    <cellStyle name="Normal 3 2 3 6 4 2 2" xfId="44048"/>
    <cellStyle name="Normal 3 2 3 6 4 3" xfId="19883"/>
    <cellStyle name="Normal 3 2 3 6 4 3 2" xfId="44049"/>
    <cellStyle name="Normal 3 2 3 6 4 4" xfId="19884"/>
    <cellStyle name="Normal 3 2 3 6 4 4 2" xfId="44050"/>
    <cellStyle name="Normal 3 2 3 6 4 5" xfId="44051"/>
    <cellStyle name="Normal 3 2 3 6 5" xfId="19885"/>
    <cellStyle name="Normal 3 2 3 6 5 2" xfId="44052"/>
    <cellStyle name="Normal 3 2 3 6 6" xfId="19886"/>
    <cellStyle name="Normal 3 2 3 6 6 2" xfId="44053"/>
    <cellStyle name="Normal 3 2 3 6 7" xfId="19887"/>
    <cellStyle name="Normal 3 2 3 6 7 2" xfId="44054"/>
    <cellStyle name="Normal 3 2 3 6 8" xfId="44055"/>
    <cellStyle name="Normal 3 2 3 7" xfId="19888"/>
    <cellStyle name="Normal 3 2 3 7 2" xfId="19889"/>
    <cellStyle name="Normal 3 2 3 7 2 2" xfId="19890"/>
    <cellStyle name="Normal 3 2 3 7 2 2 2" xfId="19891"/>
    <cellStyle name="Normal 3 2 3 7 2 2 2 2" xfId="44056"/>
    <cellStyle name="Normal 3 2 3 7 2 2 3" xfId="19892"/>
    <cellStyle name="Normal 3 2 3 7 2 2 3 2" xfId="44057"/>
    <cellStyle name="Normal 3 2 3 7 2 2 4" xfId="19893"/>
    <cellStyle name="Normal 3 2 3 7 2 2 4 2" xfId="44058"/>
    <cellStyle name="Normal 3 2 3 7 2 2 5" xfId="44059"/>
    <cellStyle name="Normal 3 2 3 7 2 3" xfId="19894"/>
    <cellStyle name="Normal 3 2 3 7 2 3 2" xfId="44060"/>
    <cellStyle name="Normal 3 2 3 7 2 4" xfId="19895"/>
    <cellStyle name="Normal 3 2 3 7 2 4 2" xfId="44061"/>
    <cellStyle name="Normal 3 2 3 7 2 5" xfId="19896"/>
    <cellStyle name="Normal 3 2 3 7 2 5 2" xfId="44062"/>
    <cellStyle name="Normal 3 2 3 7 2 6" xfId="44063"/>
    <cellStyle name="Normal 3 2 3 7 3" xfId="19897"/>
    <cellStyle name="Normal 3 2 3 7 3 2" xfId="19898"/>
    <cellStyle name="Normal 3 2 3 7 3 2 2" xfId="19899"/>
    <cellStyle name="Normal 3 2 3 7 3 2 2 2" xfId="44064"/>
    <cellStyle name="Normal 3 2 3 7 3 2 3" xfId="19900"/>
    <cellStyle name="Normal 3 2 3 7 3 2 3 2" xfId="44065"/>
    <cellStyle name="Normal 3 2 3 7 3 2 4" xfId="19901"/>
    <cellStyle name="Normal 3 2 3 7 3 2 4 2" xfId="44066"/>
    <cellStyle name="Normal 3 2 3 7 3 2 5" xfId="44067"/>
    <cellStyle name="Normal 3 2 3 7 3 3" xfId="19902"/>
    <cellStyle name="Normal 3 2 3 7 3 3 2" xfId="44068"/>
    <cellStyle name="Normal 3 2 3 7 3 4" xfId="19903"/>
    <cellStyle name="Normal 3 2 3 7 3 4 2" xfId="44069"/>
    <cellStyle name="Normal 3 2 3 7 3 5" xfId="19904"/>
    <cellStyle name="Normal 3 2 3 7 3 5 2" xfId="44070"/>
    <cellStyle name="Normal 3 2 3 7 3 6" xfId="44071"/>
    <cellStyle name="Normal 3 2 3 7 4" xfId="19905"/>
    <cellStyle name="Normal 3 2 3 7 4 2" xfId="19906"/>
    <cellStyle name="Normal 3 2 3 7 4 2 2" xfId="44072"/>
    <cellStyle name="Normal 3 2 3 7 4 3" xfId="19907"/>
    <cellStyle name="Normal 3 2 3 7 4 3 2" xfId="44073"/>
    <cellStyle name="Normal 3 2 3 7 4 4" xfId="19908"/>
    <cellStyle name="Normal 3 2 3 7 4 4 2" xfId="44074"/>
    <cellStyle name="Normal 3 2 3 7 4 5" xfId="44075"/>
    <cellStyle name="Normal 3 2 3 7 5" xfId="19909"/>
    <cellStyle name="Normal 3 2 3 7 5 2" xfId="44076"/>
    <cellStyle name="Normal 3 2 3 7 6" xfId="19910"/>
    <cellStyle name="Normal 3 2 3 7 6 2" xfId="44077"/>
    <cellStyle name="Normal 3 2 3 7 7" xfId="19911"/>
    <cellStyle name="Normal 3 2 3 7 7 2" xfId="44078"/>
    <cellStyle name="Normal 3 2 3 7 8" xfId="44079"/>
    <cellStyle name="Normal 3 2 3 8" xfId="19912"/>
    <cellStyle name="Normal 3 2 3 8 2" xfId="19913"/>
    <cellStyle name="Normal 3 2 3 8 2 2" xfId="19914"/>
    <cellStyle name="Normal 3 2 3 8 2 2 2" xfId="44080"/>
    <cellStyle name="Normal 3 2 3 8 2 3" xfId="19915"/>
    <cellStyle name="Normal 3 2 3 8 2 3 2" xfId="44081"/>
    <cellStyle name="Normal 3 2 3 8 2 4" xfId="19916"/>
    <cellStyle name="Normal 3 2 3 8 2 4 2" xfId="44082"/>
    <cellStyle name="Normal 3 2 3 8 2 5" xfId="44083"/>
    <cellStyle name="Normal 3 2 3 8 3" xfId="19917"/>
    <cellStyle name="Normal 3 2 3 8 3 2" xfId="44084"/>
    <cellStyle name="Normal 3 2 3 8 4" xfId="19918"/>
    <cellStyle name="Normal 3 2 3 8 4 2" xfId="44085"/>
    <cellStyle name="Normal 3 2 3 8 5" xfId="19919"/>
    <cellStyle name="Normal 3 2 3 8 5 2" xfId="44086"/>
    <cellStyle name="Normal 3 2 3 8 6" xfId="44087"/>
    <cellStyle name="Normal 3 2 3 9" xfId="19920"/>
    <cellStyle name="Normal 3 2 3 9 2" xfId="19921"/>
    <cellStyle name="Normal 3 2 3 9 2 2" xfId="19922"/>
    <cellStyle name="Normal 3 2 3 9 2 2 2" xfId="44088"/>
    <cellStyle name="Normal 3 2 3 9 2 3" xfId="19923"/>
    <cellStyle name="Normal 3 2 3 9 2 3 2" xfId="44089"/>
    <cellStyle name="Normal 3 2 3 9 2 4" xfId="19924"/>
    <cellStyle name="Normal 3 2 3 9 2 4 2" xfId="44090"/>
    <cellStyle name="Normal 3 2 3 9 2 5" xfId="44091"/>
    <cellStyle name="Normal 3 2 3 9 3" xfId="19925"/>
    <cellStyle name="Normal 3 2 3 9 3 2" xfId="44092"/>
    <cellStyle name="Normal 3 2 3 9 4" xfId="19926"/>
    <cellStyle name="Normal 3 2 3 9 4 2" xfId="44093"/>
    <cellStyle name="Normal 3 2 3 9 5" xfId="19927"/>
    <cellStyle name="Normal 3 2 3 9 5 2" xfId="44094"/>
    <cellStyle name="Normal 3 2 3 9 6" xfId="44095"/>
    <cellStyle name="Normal 3 2 4" xfId="19928"/>
    <cellStyle name="Normal 3 2 4 2" xfId="19929"/>
    <cellStyle name="Normal 3 2 4 2 2" xfId="19930"/>
    <cellStyle name="Normal 3 2 4 2 2 2" xfId="19931"/>
    <cellStyle name="Normal 3 2 4 2 2 2 2" xfId="44096"/>
    <cellStyle name="Normal 3 2 4 2 2 3" xfId="19932"/>
    <cellStyle name="Normal 3 2 4 2 2 3 2" xfId="44097"/>
    <cellStyle name="Normal 3 2 4 2 2 4" xfId="19933"/>
    <cellStyle name="Normal 3 2 4 2 2 4 2" xfId="44098"/>
    <cellStyle name="Normal 3 2 4 2 2 5" xfId="44099"/>
    <cellStyle name="Normal 3 2 4 2 3" xfId="19934"/>
    <cellStyle name="Normal 3 2 4 2 3 2" xfId="44100"/>
    <cellStyle name="Normal 3 2 4 2 4" xfId="19935"/>
    <cellStyle name="Normal 3 2 4 2 4 2" xfId="44101"/>
    <cellStyle name="Normal 3 2 4 2 5" xfId="19936"/>
    <cellStyle name="Normal 3 2 4 2 5 2" xfId="44102"/>
    <cellStyle name="Normal 3 2 4 2 6" xfId="44103"/>
    <cellStyle name="Normal 3 2 4 3" xfId="19937"/>
    <cellStyle name="Normal 3 2 4 3 2" xfId="19938"/>
    <cellStyle name="Normal 3 2 4 3 2 2" xfId="19939"/>
    <cellStyle name="Normal 3 2 4 3 2 2 2" xfId="44104"/>
    <cellStyle name="Normal 3 2 4 3 2 3" xfId="19940"/>
    <cellStyle name="Normal 3 2 4 3 2 3 2" xfId="44105"/>
    <cellStyle name="Normal 3 2 4 3 2 4" xfId="19941"/>
    <cellStyle name="Normal 3 2 4 3 2 4 2" xfId="44106"/>
    <cellStyle name="Normal 3 2 4 3 2 5" xfId="44107"/>
    <cellStyle name="Normal 3 2 4 3 3" xfId="19942"/>
    <cellStyle name="Normal 3 2 4 3 3 2" xfId="44108"/>
    <cellStyle name="Normal 3 2 4 3 4" xfId="19943"/>
    <cellStyle name="Normal 3 2 4 3 4 2" xfId="44109"/>
    <cellStyle name="Normal 3 2 4 3 5" xfId="19944"/>
    <cellStyle name="Normal 3 2 4 3 5 2" xfId="44110"/>
    <cellStyle name="Normal 3 2 4 3 6" xfId="44111"/>
    <cellStyle name="Normal 3 2 4 4" xfId="19945"/>
    <cellStyle name="Normal 3 2 4 4 2" xfId="19946"/>
    <cellStyle name="Normal 3 2 4 4 2 2" xfId="44112"/>
    <cellStyle name="Normal 3 2 4 4 3" xfId="19947"/>
    <cellStyle name="Normal 3 2 4 4 3 2" xfId="44113"/>
    <cellStyle name="Normal 3 2 4 4 4" xfId="19948"/>
    <cellStyle name="Normal 3 2 4 4 4 2" xfId="44114"/>
    <cellStyle name="Normal 3 2 4 4 5" xfId="44115"/>
    <cellStyle name="Normal 3 2 4 5" xfId="19949"/>
    <cellStyle name="Normal 3 2 4 5 2" xfId="44116"/>
    <cellStyle name="Normal 3 2 4 6" xfId="19950"/>
    <cellStyle name="Normal 3 2 4 6 2" xfId="44117"/>
    <cellStyle name="Normal 3 2 4 7" xfId="19951"/>
    <cellStyle name="Normal 3 2 4 7 2" xfId="44118"/>
    <cellStyle name="Normal 3 2 4 8" xfId="44119"/>
    <cellStyle name="Normal 3 2_Cost estimate-Bharuch-14-07-2011-(combine except 192-198)" xfId="19952"/>
    <cellStyle name="Normal 3 3" xfId="19953"/>
    <cellStyle name="Normal 3 3 2" xfId="19954"/>
    <cellStyle name="Normal 3 4" xfId="19955"/>
    <cellStyle name="Normal 3 4 10" xfId="19956"/>
    <cellStyle name="Normal 3 4 10 2" xfId="19957"/>
    <cellStyle name="Normal 3 4 10 2 2" xfId="19958"/>
    <cellStyle name="Normal 3 4 10 2 2 2" xfId="44120"/>
    <cellStyle name="Normal 3 4 10 2 3" xfId="19959"/>
    <cellStyle name="Normal 3 4 10 2 3 2" xfId="44121"/>
    <cellStyle name="Normal 3 4 10 2 4" xfId="19960"/>
    <cellStyle name="Normal 3 4 10 2 4 2" xfId="44122"/>
    <cellStyle name="Normal 3 4 10 2 5" xfId="44123"/>
    <cellStyle name="Normal 3 4 10 3" xfId="19961"/>
    <cellStyle name="Normal 3 4 10 3 2" xfId="44124"/>
    <cellStyle name="Normal 3 4 10 4" xfId="19962"/>
    <cellStyle name="Normal 3 4 10 4 2" xfId="44125"/>
    <cellStyle name="Normal 3 4 10 5" xfId="19963"/>
    <cellStyle name="Normal 3 4 10 5 2" xfId="44126"/>
    <cellStyle name="Normal 3 4 10 6" xfId="44127"/>
    <cellStyle name="Normal 3 4 11" xfId="19964"/>
    <cellStyle name="Normal 3 4 11 2" xfId="19965"/>
    <cellStyle name="Normal 3 4 11 2 2" xfId="19966"/>
    <cellStyle name="Normal 3 4 11 2 2 2" xfId="44128"/>
    <cellStyle name="Normal 3 4 11 2 3" xfId="19967"/>
    <cellStyle name="Normal 3 4 11 2 3 2" xfId="44129"/>
    <cellStyle name="Normal 3 4 11 2 4" xfId="19968"/>
    <cellStyle name="Normal 3 4 11 2 4 2" xfId="44130"/>
    <cellStyle name="Normal 3 4 11 2 5" xfId="44131"/>
    <cellStyle name="Normal 3 4 11 3" xfId="19969"/>
    <cellStyle name="Normal 3 4 11 3 2" xfId="44132"/>
    <cellStyle name="Normal 3 4 11 4" xfId="19970"/>
    <cellStyle name="Normal 3 4 11 4 2" xfId="44133"/>
    <cellStyle name="Normal 3 4 11 5" xfId="19971"/>
    <cellStyle name="Normal 3 4 11 5 2" xfId="44134"/>
    <cellStyle name="Normal 3 4 11 6" xfId="44135"/>
    <cellStyle name="Normal 3 4 12" xfId="19972"/>
    <cellStyle name="Normal 3 4 12 2" xfId="19973"/>
    <cellStyle name="Normal 3 4 12 2 2" xfId="44136"/>
    <cellStyle name="Normal 3 4 12 3" xfId="19974"/>
    <cellStyle name="Normal 3 4 12 3 2" xfId="44137"/>
    <cellStyle name="Normal 3 4 12 4" xfId="19975"/>
    <cellStyle name="Normal 3 4 12 4 2" xfId="44138"/>
    <cellStyle name="Normal 3 4 12 5" xfId="44139"/>
    <cellStyle name="Normal 3 4 13" xfId="19976"/>
    <cellStyle name="Normal 3 4 13 2" xfId="44140"/>
    <cellStyle name="Normal 3 4 14" xfId="19977"/>
    <cellStyle name="Normal 3 4 14 2" xfId="44141"/>
    <cellStyle name="Normal 3 4 15" xfId="19978"/>
    <cellStyle name="Normal 3 4 15 2" xfId="44142"/>
    <cellStyle name="Normal 3 4 16" xfId="44143"/>
    <cellStyle name="Normal 3 4 2" xfId="19979"/>
    <cellStyle name="Normal 3 4 2 2" xfId="19980"/>
    <cellStyle name="Normal 3 4 2 2 2" xfId="19981"/>
    <cellStyle name="Normal 3 4 2 2 2 2" xfId="19982"/>
    <cellStyle name="Normal 3 4 2 2 2 2 2" xfId="44144"/>
    <cellStyle name="Normal 3 4 2 2 2 3" xfId="19983"/>
    <cellStyle name="Normal 3 4 2 2 2 3 2" xfId="44145"/>
    <cellStyle name="Normal 3 4 2 2 2 4" xfId="19984"/>
    <cellStyle name="Normal 3 4 2 2 2 4 2" xfId="44146"/>
    <cellStyle name="Normal 3 4 2 2 2 5" xfId="44147"/>
    <cellStyle name="Normal 3 4 2 2 3" xfId="19985"/>
    <cellStyle name="Normal 3 4 2 2 3 2" xfId="44148"/>
    <cellStyle name="Normal 3 4 2 2 4" xfId="19986"/>
    <cellStyle name="Normal 3 4 2 2 4 2" xfId="44149"/>
    <cellStyle name="Normal 3 4 2 2 5" xfId="19987"/>
    <cellStyle name="Normal 3 4 2 2 5 2" xfId="44150"/>
    <cellStyle name="Normal 3 4 2 2 6" xfId="44151"/>
    <cellStyle name="Normal 3 4 2 3" xfId="19988"/>
    <cellStyle name="Normal 3 4 2 3 2" xfId="19989"/>
    <cellStyle name="Normal 3 4 2 3 2 2" xfId="19990"/>
    <cellStyle name="Normal 3 4 2 3 2 2 2" xfId="44152"/>
    <cellStyle name="Normal 3 4 2 3 2 3" xfId="19991"/>
    <cellStyle name="Normal 3 4 2 3 2 3 2" xfId="44153"/>
    <cellStyle name="Normal 3 4 2 3 2 4" xfId="19992"/>
    <cellStyle name="Normal 3 4 2 3 2 4 2" xfId="44154"/>
    <cellStyle name="Normal 3 4 2 3 2 5" xfId="44155"/>
    <cellStyle name="Normal 3 4 2 3 3" xfId="19993"/>
    <cellStyle name="Normal 3 4 2 3 3 2" xfId="44156"/>
    <cellStyle name="Normal 3 4 2 3 4" xfId="19994"/>
    <cellStyle name="Normal 3 4 2 3 4 2" xfId="44157"/>
    <cellStyle name="Normal 3 4 2 3 5" xfId="19995"/>
    <cellStyle name="Normal 3 4 2 3 5 2" xfId="44158"/>
    <cellStyle name="Normal 3 4 2 3 6" xfId="44159"/>
    <cellStyle name="Normal 3 4 2 4" xfId="19996"/>
    <cellStyle name="Normal 3 4 2 4 2" xfId="19997"/>
    <cellStyle name="Normal 3 4 2 4 2 2" xfId="44160"/>
    <cellStyle name="Normal 3 4 2 4 3" xfId="19998"/>
    <cellStyle name="Normal 3 4 2 4 3 2" xfId="44161"/>
    <cellStyle name="Normal 3 4 2 4 4" xfId="19999"/>
    <cellStyle name="Normal 3 4 2 4 4 2" xfId="44162"/>
    <cellStyle name="Normal 3 4 2 4 5" xfId="44163"/>
    <cellStyle name="Normal 3 4 2 5" xfId="20000"/>
    <cellStyle name="Normal 3 4 2 5 2" xfId="44164"/>
    <cellStyle name="Normal 3 4 2 6" xfId="20001"/>
    <cellStyle name="Normal 3 4 2 6 2" xfId="44165"/>
    <cellStyle name="Normal 3 4 2 7" xfId="20002"/>
    <cellStyle name="Normal 3 4 2 7 2" xfId="44166"/>
    <cellStyle name="Normal 3 4 2 8" xfId="44167"/>
    <cellStyle name="Normal 3 4 3" xfId="20003"/>
    <cellStyle name="Normal 3 4 3 2" xfId="20004"/>
    <cellStyle name="Normal 3 4 3 2 2" xfId="20005"/>
    <cellStyle name="Normal 3 4 3 2 2 2" xfId="20006"/>
    <cellStyle name="Normal 3 4 3 2 2 2 2" xfId="44168"/>
    <cellStyle name="Normal 3 4 3 2 2 3" xfId="20007"/>
    <cellStyle name="Normal 3 4 3 2 2 3 2" xfId="44169"/>
    <cellStyle name="Normal 3 4 3 2 2 4" xfId="20008"/>
    <cellStyle name="Normal 3 4 3 2 2 4 2" xfId="44170"/>
    <cellStyle name="Normal 3 4 3 2 2 5" xfId="44171"/>
    <cellStyle name="Normal 3 4 3 2 3" xfId="20009"/>
    <cellStyle name="Normal 3 4 3 2 3 2" xfId="44172"/>
    <cellStyle name="Normal 3 4 3 2 4" xfId="20010"/>
    <cellStyle name="Normal 3 4 3 2 4 2" xfId="44173"/>
    <cellStyle name="Normal 3 4 3 2 5" xfId="20011"/>
    <cellStyle name="Normal 3 4 3 2 5 2" xfId="44174"/>
    <cellStyle name="Normal 3 4 3 2 6" xfId="44175"/>
    <cellStyle name="Normal 3 4 3 3" xfId="20012"/>
    <cellStyle name="Normal 3 4 3 3 2" xfId="20013"/>
    <cellStyle name="Normal 3 4 3 3 2 2" xfId="20014"/>
    <cellStyle name="Normal 3 4 3 3 2 2 2" xfId="44176"/>
    <cellStyle name="Normal 3 4 3 3 2 3" xfId="20015"/>
    <cellStyle name="Normal 3 4 3 3 2 3 2" xfId="44177"/>
    <cellStyle name="Normal 3 4 3 3 2 4" xfId="20016"/>
    <cellStyle name="Normal 3 4 3 3 2 4 2" xfId="44178"/>
    <cellStyle name="Normal 3 4 3 3 2 5" xfId="44179"/>
    <cellStyle name="Normal 3 4 3 3 3" xfId="20017"/>
    <cellStyle name="Normal 3 4 3 3 3 2" xfId="44180"/>
    <cellStyle name="Normal 3 4 3 3 4" xfId="20018"/>
    <cellStyle name="Normal 3 4 3 3 4 2" xfId="44181"/>
    <cellStyle name="Normal 3 4 3 3 5" xfId="20019"/>
    <cellStyle name="Normal 3 4 3 3 5 2" xfId="44182"/>
    <cellStyle name="Normal 3 4 3 3 6" xfId="44183"/>
    <cellStyle name="Normal 3 4 3 4" xfId="20020"/>
    <cellStyle name="Normal 3 4 3 4 2" xfId="20021"/>
    <cellStyle name="Normal 3 4 3 4 2 2" xfId="44184"/>
    <cellStyle name="Normal 3 4 3 4 3" xfId="20022"/>
    <cellStyle name="Normal 3 4 3 4 3 2" xfId="44185"/>
    <cellStyle name="Normal 3 4 3 4 4" xfId="20023"/>
    <cellStyle name="Normal 3 4 3 4 4 2" xfId="44186"/>
    <cellStyle name="Normal 3 4 3 4 5" xfId="44187"/>
    <cellStyle name="Normal 3 4 3 5" xfId="20024"/>
    <cellStyle name="Normal 3 4 3 5 2" xfId="44188"/>
    <cellStyle name="Normal 3 4 3 6" xfId="20025"/>
    <cellStyle name="Normal 3 4 3 6 2" xfId="44189"/>
    <cellStyle name="Normal 3 4 3 7" xfId="20026"/>
    <cellStyle name="Normal 3 4 3 7 2" xfId="44190"/>
    <cellStyle name="Normal 3 4 3 8" xfId="44191"/>
    <cellStyle name="Normal 3 4 4" xfId="20027"/>
    <cellStyle name="Normal 3 4 4 2" xfId="20028"/>
    <cellStyle name="Normal 3 4 4 2 2" xfId="20029"/>
    <cellStyle name="Normal 3 4 4 2 2 2" xfId="20030"/>
    <cellStyle name="Normal 3 4 4 2 2 2 2" xfId="44192"/>
    <cellStyle name="Normal 3 4 4 2 2 3" xfId="20031"/>
    <cellStyle name="Normal 3 4 4 2 2 3 2" xfId="44193"/>
    <cellStyle name="Normal 3 4 4 2 2 4" xfId="20032"/>
    <cellStyle name="Normal 3 4 4 2 2 4 2" xfId="44194"/>
    <cellStyle name="Normal 3 4 4 2 2 5" xfId="44195"/>
    <cellStyle name="Normal 3 4 4 2 3" xfId="20033"/>
    <cellStyle name="Normal 3 4 4 2 3 2" xfId="44196"/>
    <cellStyle name="Normal 3 4 4 2 4" xfId="20034"/>
    <cellStyle name="Normal 3 4 4 2 4 2" xfId="44197"/>
    <cellStyle name="Normal 3 4 4 2 5" xfId="20035"/>
    <cellStyle name="Normal 3 4 4 2 5 2" xfId="44198"/>
    <cellStyle name="Normal 3 4 4 2 6" xfId="44199"/>
    <cellStyle name="Normal 3 4 4 3" xfId="20036"/>
    <cellStyle name="Normal 3 4 4 3 2" xfId="20037"/>
    <cellStyle name="Normal 3 4 4 3 2 2" xfId="20038"/>
    <cellStyle name="Normal 3 4 4 3 2 2 2" xfId="44200"/>
    <cellStyle name="Normal 3 4 4 3 2 3" xfId="20039"/>
    <cellStyle name="Normal 3 4 4 3 2 3 2" xfId="44201"/>
    <cellStyle name="Normal 3 4 4 3 2 4" xfId="20040"/>
    <cellStyle name="Normal 3 4 4 3 2 4 2" xfId="44202"/>
    <cellStyle name="Normal 3 4 4 3 2 5" xfId="44203"/>
    <cellStyle name="Normal 3 4 4 3 3" xfId="20041"/>
    <cellStyle name="Normal 3 4 4 3 3 2" xfId="44204"/>
    <cellStyle name="Normal 3 4 4 3 4" xfId="20042"/>
    <cellStyle name="Normal 3 4 4 3 4 2" xfId="44205"/>
    <cellStyle name="Normal 3 4 4 3 5" xfId="20043"/>
    <cellStyle name="Normal 3 4 4 3 5 2" xfId="44206"/>
    <cellStyle name="Normal 3 4 4 3 6" xfId="44207"/>
    <cellStyle name="Normal 3 4 4 4" xfId="20044"/>
    <cellStyle name="Normal 3 4 4 4 2" xfId="20045"/>
    <cellStyle name="Normal 3 4 4 4 2 2" xfId="44208"/>
    <cellStyle name="Normal 3 4 4 4 3" xfId="20046"/>
    <cellStyle name="Normal 3 4 4 4 3 2" xfId="44209"/>
    <cellStyle name="Normal 3 4 4 4 4" xfId="20047"/>
    <cellStyle name="Normal 3 4 4 4 4 2" xfId="44210"/>
    <cellStyle name="Normal 3 4 4 4 5" xfId="44211"/>
    <cellStyle name="Normal 3 4 4 5" xfId="20048"/>
    <cellStyle name="Normal 3 4 4 5 2" xfId="44212"/>
    <cellStyle name="Normal 3 4 4 6" xfId="20049"/>
    <cellStyle name="Normal 3 4 4 6 2" xfId="44213"/>
    <cellStyle name="Normal 3 4 4 7" xfId="20050"/>
    <cellStyle name="Normal 3 4 4 7 2" xfId="44214"/>
    <cellStyle name="Normal 3 4 4 8" xfId="44215"/>
    <cellStyle name="Normal 3 4 5" xfId="20051"/>
    <cellStyle name="Normal 3 4 5 2" xfId="20052"/>
    <cellStyle name="Normal 3 4 5 2 2" xfId="20053"/>
    <cellStyle name="Normal 3 4 5 2 2 2" xfId="20054"/>
    <cellStyle name="Normal 3 4 5 2 2 2 2" xfId="44216"/>
    <cellStyle name="Normal 3 4 5 2 2 3" xfId="20055"/>
    <cellStyle name="Normal 3 4 5 2 2 3 2" xfId="44217"/>
    <cellStyle name="Normal 3 4 5 2 2 4" xfId="20056"/>
    <cellStyle name="Normal 3 4 5 2 2 4 2" xfId="44218"/>
    <cellStyle name="Normal 3 4 5 2 2 5" xfId="44219"/>
    <cellStyle name="Normal 3 4 5 2 3" xfId="20057"/>
    <cellStyle name="Normal 3 4 5 2 3 2" xfId="44220"/>
    <cellStyle name="Normal 3 4 5 2 4" xfId="20058"/>
    <cellStyle name="Normal 3 4 5 2 4 2" xfId="44221"/>
    <cellStyle name="Normal 3 4 5 2 5" xfId="20059"/>
    <cellStyle name="Normal 3 4 5 2 5 2" xfId="44222"/>
    <cellStyle name="Normal 3 4 5 2 6" xfId="44223"/>
    <cellStyle name="Normal 3 4 5 3" xfId="20060"/>
    <cellStyle name="Normal 3 4 5 3 2" xfId="20061"/>
    <cellStyle name="Normal 3 4 5 3 2 2" xfId="20062"/>
    <cellStyle name="Normal 3 4 5 3 2 2 2" xfId="44224"/>
    <cellStyle name="Normal 3 4 5 3 2 3" xfId="20063"/>
    <cellStyle name="Normal 3 4 5 3 2 3 2" xfId="44225"/>
    <cellStyle name="Normal 3 4 5 3 2 4" xfId="20064"/>
    <cellStyle name="Normal 3 4 5 3 2 4 2" xfId="44226"/>
    <cellStyle name="Normal 3 4 5 3 2 5" xfId="44227"/>
    <cellStyle name="Normal 3 4 5 3 3" xfId="20065"/>
    <cellStyle name="Normal 3 4 5 3 3 2" xfId="44228"/>
    <cellStyle name="Normal 3 4 5 3 4" xfId="20066"/>
    <cellStyle name="Normal 3 4 5 3 4 2" xfId="44229"/>
    <cellStyle name="Normal 3 4 5 3 5" xfId="20067"/>
    <cellStyle name="Normal 3 4 5 3 5 2" xfId="44230"/>
    <cellStyle name="Normal 3 4 5 3 6" xfId="44231"/>
    <cellStyle name="Normal 3 4 5 4" xfId="20068"/>
    <cellStyle name="Normal 3 4 5 4 2" xfId="20069"/>
    <cellStyle name="Normal 3 4 5 4 2 2" xfId="44232"/>
    <cellStyle name="Normal 3 4 5 4 3" xfId="20070"/>
    <cellStyle name="Normal 3 4 5 4 3 2" xfId="44233"/>
    <cellStyle name="Normal 3 4 5 4 4" xfId="20071"/>
    <cellStyle name="Normal 3 4 5 4 4 2" xfId="44234"/>
    <cellStyle name="Normal 3 4 5 4 5" xfId="44235"/>
    <cellStyle name="Normal 3 4 5 5" xfId="20072"/>
    <cellStyle name="Normal 3 4 5 5 2" xfId="44236"/>
    <cellStyle name="Normal 3 4 5 6" xfId="20073"/>
    <cellStyle name="Normal 3 4 5 6 2" xfId="44237"/>
    <cellStyle name="Normal 3 4 5 7" xfId="20074"/>
    <cellStyle name="Normal 3 4 5 7 2" xfId="44238"/>
    <cellStyle name="Normal 3 4 5 8" xfId="44239"/>
    <cellStyle name="Normal 3 4 6" xfId="20075"/>
    <cellStyle name="Normal 3 4 6 2" xfId="20076"/>
    <cellStyle name="Normal 3 4 6 2 2" xfId="20077"/>
    <cellStyle name="Normal 3 4 6 2 2 2" xfId="20078"/>
    <cellStyle name="Normal 3 4 6 2 2 2 2" xfId="44240"/>
    <cellStyle name="Normal 3 4 6 2 2 3" xfId="20079"/>
    <cellStyle name="Normal 3 4 6 2 2 3 2" xfId="44241"/>
    <cellStyle name="Normal 3 4 6 2 2 4" xfId="20080"/>
    <cellStyle name="Normal 3 4 6 2 2 4 2" xfId="44242"/>
    <cellStyle name="Normal 3 4 6 2 2 5" xfId="44243"/>
    <cellStyle name="Normal 3 4 6 2 3" xfId="20081"/>
    <cellStyle name="Normal 3 4 6 2 3 2" xfId="44244"/>
    <cellStyle name="Normal 3 4 6 2 4" xfId="20082"/>
    <cellStyle name="Normal 3 4 6 2 4 2" xfId="44245"/>
    <cellStyle name="Normal 3 4 6 2 5" xfId="20083"/>
    <cellStyle name="Normal 3 4 6 2 5 2" xfId="44246"/>
    <cellStyle name="Normal 3 4 6 2 6" xfId="44247"/>
    <cellStyle name="Normal 3 4 6 3" xfId="20084"/>
    <cellStyle name="Normal 3 4 6 3 2" xfId="20085"/>
    <cellStyle name="Normal 3 4 6 3 2 2" xfId="20086"/>
    <cellStyle name="Normal 3 4 6 3 2 2 2" xfId="44248"/>
    <cellStyle name="Normal 3 4 6 3 2 3" xfId="20087"/>
    <cellStyle name="Normal 3 4 6 3 2 3 2" xfId="44249"/>
    <cellStyle name="Normal 3 4 6 3 2 4" xfId="20088"/>
    <cellStyle name="Normal 3 4 6 3 2 4 2" xfId="44250"/>
    <cellStyle name="Normal 3 4 6 3 2 5" xfId="44251"/>
    <cellStyle name="Normal 3 4 6 3 3" xfId="20089"/>
    <cellStyle name="Normal 3 4 6 3 3 2" xfId="44252"/>
    <cellStyle name="Normal 3 4 6 3 4" xfId="20090"/>
    <cellStyle name="Normal 3 4 6 3 4 2" xfId="44253"/>
    <cellStyle name="Normal 3 4 6 3 5" xfId="20091"/>
    <cellStyle name="Normal 3 4 6 3 5 2" xfId="44254"/>
    <cellStyle name="Normal 3 4 6 3 6" xfId="44255"/>
    <cellStyle name="Normal 3 4 6 4" xfId="20092"/>
    <cellStyle name="Normal 3 4 6 4 2" xfId="20093"/>
    <cellStyle name="Normal 3 4 6 4 2 2" xfId="44256"/>
    <cellStyle name="Normal 3 4 6 4 3" xfId="20094"/>
    <cellStyle name="Normal 3 4 6 4 3 2" xfId="44257"/>
    <cellStyle name="Normal 3 4 6 4 4" xfId="20095"/>
    <cellStyle name="Normal 3 4 6 4 4 2" xfId="44258"/>
    <cellStyle name="Normal 3 4 6 4 5" xfId="44259"/>
    <cellStyle name="Normal 3 4 6 5" xfId="20096"/>
    <cellStyle name="Normal 3 4 6 5 2" xfId="44260"/>
    <cellStyle name="Normal 3 4 6 6" xfId="20097"/>
    <cellStyle name="Normal 3 4 6 6 2" xfId="44261"/>
    <cellStyle name="Normal 3 4 6 7" xfId="20098"/>
    <cellStyle name="Normal 3 4 6 7 2" xfId="44262"/>
    <cellStyle name="Normal 3 4 6 8" xfId="44263"/>
    <cellStyle name="Normal 3 4 7" xfId="20099"/>
    <cellStyle name="Normal 3 4 7 2" xfId="20100"/>
    <cellStyle name="Normal 3 4 7 2 2" xfId="20101"/>
    <cellStyle name="Normal 3 4 7 2 2 2" xfId="20102"/>
    <cellStyle name="Normal 3 4 7 2 2 2 2" xfId="44264"/>
    <cellStyle name="Normal 3 4 7 2 2 3" xfId="20103"/>
    <cellStyle name="Normal 3 4 7 2 2 3 2" xfId="44265"/>
    <cellStyle name="Normal 3 4 7 2 2 4" xfId="20104"/>
    <cellStyle name="Normal 3 4 7 2 2 4 2" xfId="44266"/>
    <cellStyle name="Normal 3 4 7 2 2 5" xfId="44267"/>
    <cellStyle name="Normal 3 4 7 2 3" xfId="20105"/>
    <cellStyle name="Normal 3 4 7 2 3 2" xfId="44268"/>
    <cellStyle name="Normal 3 4 7 2 4" xfId="20106"/>
    <cellStyle name="Normal 3 4 7 2 4 2" xfId="44269"/>
    <cellStyle name="Normal 3 4 7 2 5" xfId="20107"/>
    <cellStyle name="Normal 3 4 7 2 5 2" xfId="44270"/>
    <cellStyle name="Normal 3 4 7 2 6" xfId="44271"/>
    <cellStyle name="Normal 3 4 7 3" xfId="20108"/>
    <cellStyle name="Normal 3 4 7 3 2" xfId="20109"/>
    <cellStyle name="Normal 3 4 7 3 2 2" xfId="20110"/>
    <cellStyle name="Normal 3 4 7 3 2 2 2" xfId="44272"/>
    <cellStyle name="Normal 3 4 7 3 2 3" xfId="20111"/>
    <cellStyle name="Normal 3 4 7 3 2 3 2" xfId="44273"/>
    <cellStyle name="Normal 3 4 7 3 2 4" xfId="20112"/>
    <cellStyle name="Normal 3 4 7 3 2 4 2" xfId="44274"/>
    <cellStyle name="Normal 3 4 7 3 2 5" xfId="44275"/>
    <cellStyle name="Normal 3 4 7 3 3" xfId="20113"/>
    <cellStyle name="Normal 3 4 7 3 3 2" xfId="44276"/>
    <cellStyle name="Normal 3 4 7 3 4" xfId="20114"/>
    <cellStyle name="Normal 3 4 7 3 4 2" xfId="44277"/>
    <cellStyle name="Normal 3 4 7 3 5" xfId="20115"/>
    <cellStyle name="Normal 3 4 7 3 5 2" xfId="44278"/>
    <cellStyle name="Normal 3 4 7 3 6" xfId="44279"/>
    <cellStyle name="Normal 3 4 7 4" xfId="20116"/>
    <cellStyle name="Normal 3 4 7 4 2" xfId="20117"/>
    <cellStyle name="Normal 3 4 7 4 2 2" xfId="44280"/>
    <cellStyle name="Normal 3 4 7 4 3" xfId="20118"/>
    <cellStyle name="Normal 3 4 7 4 3 2" xfId="44281"/>
    <cellStyle name="Normal 3 4 7 4 4" xfId="20119"/>
    <cellStyle name="Normal 3 4 7 4 4 2" xfId="44282"/>
    <cellStyle name="Normal 3 4 7 4 5" xfId="44283"/>
    <cellStyle name="Normal 3 4 7 5" xfId="20120"/>
    <cellStyle name="Normal 3 4 7 5 2" xfId="44284"/>
    <cellStyle name="Normal 3 4 7 6" xfId="20121"/>
    <cellStyle name="Normal 3 4 7 6 2" xfId="44285"/>
    <cellStyle name="Normal 3 4 7 7" xfId="20122"/>
    <cellStyle name="Normal 3 4 7 7 2" xfId="44286"/>
    <cellStyle name="Normal 3 4 7 8" xfId="44287"/>
    <cellStyle name="Normal 3 4 8" xfId="20123"/>
    <cellStyle name="Normal 3 4 8 2" xfId="20124"/>
    <cellStyle name="Normal 3 4 8 2 2" xfId="20125"/>
    <cellStyle name="Normal 3 4 8 2 2 2" xfId="20126"/>
    <cellStyle name="Normal 3 4 8 2 2 2 2" xfId="44288"/>
    <cellStyle name="Normal 3 4 8 2 2 3" xfId="20127"/>
    <cellStyle name="Normal 3 4 8 2 2 3 2" xfId="44289"/>
    <cellStyle name="Normal 3 4 8 2 2 4" xfId="20128"/>
    <cellStyle name="Normal 3 4 8 2 2 4 2" xfId="44290"/>
    <cellStyle name="Normal 3 4 8 2 2 5" xfId="44291"/>
    <cellStyle name="Normal 3 4 8 2 3" xfId="20129"/>
    <cellStyle name="Normal 3 4 8 2 3 2" xfId="44292"/>
    <cellStyle name="Normal 3 4 8 2 4" xfId="20130"/>
    <cellStyle name="Normal 3 4 8 2 4 2" xfId="44293"/>
    <cellStyle name="Normal 3 4 8 2 5" xfId="20131"/>
    <cellStyle name="Normal 3 4 8 2 5 2" xfId="44294"/>
    <cellStyle name="Normal 3 4 8 2 6" xfId="44295"/>
    <cellStyle name="Normal 3 4 8 3" xfId="20132"/>
    <cellStyle name="Normal 3 4 8 3 2" xfId="20133"/>
    <cellStyle name="Normal 3 4 8 3 2 2" xfId="20134"/>
    <cellStyle name="Normal 3 4 8 3 2 2 2" xfId="44296"/>
    <cellStyle name="Normal 3 4 8 3 2 3" xfId="20135"/>
    <cellStyle name="Normal 3 4 8 3 2 3 2" xfId="44297"/>
    <cellStyle name="Normal 3 4 8 3 2 4" xfId="20136"/>
    <cellStyle name="Normal 3 4 8 3 2 4 2" xfId="44298"/>
    <cellStyle name="Normal 3 4 8 3 2 5" xfId="44299"/>
    <cellStyle name="Normal 3 4 8 3 3" xfId="20137"/>
    <cellStyle name="Normal 3 4 8 3 3 2" xfId="44300"/>
    <cellStyle name="Normal 3 4 8 3 4" xfId="20138"/>
    <cellStyle name="Normal 3 4 8 3 4 2" xfId="44301"/>
    <cellStyle name="Normal 3 4 8 3 5" xfId="20139"/>
    <cellStyle name="Normal 3 4 8 3 5 2" xfId="44302"/>
    <cellStyle name="Normal 3 4 8 3 6" xfId="44303"/>
    <cellStyle name="Normal 3 4 8 4" xfId="20140"/>
    <cellStyle name="Normal 3 4 8 4 2" xfId="20141"/>
    <cellStyle name="Normal 3 4 8 4 2 2" xfId="44304"/>
    <cellStyle name="Normal 3 4 8 4 3" xfId="20142"/>
    <cellStyle name="Normal 3 4 8 4 3 2" xfId="44305"/>
    <cellStyle name="Normal 3 4 8 4 4" xfId="20143"/>
    <cellStyle name="Normal 3 4 8 4 4 2" xfId="44306"/>
    <cellStyle name="Normal 3 4 8 4 5" xfId="44307"/>
    <cellStyle name="Normal 3 4 8 5" xfId="20144"/>
    <cellStyle name="Normal 3 4 8 5 2" xfId="44308"/>
    <cellStyle name="Normal 3 4 8 6" xfId="20145"/>
    <cellStyle name="Normal 3 4 8 6 2" xfId="44309"/>
    <cellStyle name="Normal 3 4 8 7" xfId="20146"/>
    <cellStyle name="Normal 3 4 8 7 2" xfId="44310"/>
    <cellStyle name="Normal 3 4 8 8" xfId="44311"/>
    <cellStyle name="Normal 3 4 9" xfId="20147"/>
    <cellStyle name="Normal 3 4 9 2" xfId="20148"/>
    <cellStyle name="Normal 3 4 9 2 2" xfId="20149"/>
    <cellStyle name="Normal 3 4 9 2 2 2" xfId="20150"/>
    <cellStyle name="Normal 3 4 9 2 2 2 2" xfId="44312"/>
    <cellStyle name="Normal 3 4 9 2 2 3" xfId="20151"/>
    <cellStyle name="Normal 3 4 9 2 2 3 2" xfId="44313"/>
    <cellStyle name="Normal 3 4 9 2 2 4" xfId="20152"/>
    <cellStyle name="Normal 3 4 9 2 2 4 2" xfId="44314"/>
    <cellStyle name="Normal 3 4 9 2 2 5" xfId="44315"/>
    <cellStyle name="Normal 3 4 9 2 3" xfId="20153"/>
    <cellStyle name="Normal 3 4 9 2 3 2" xfId="44316"/>
    <cellStyle name="Normal 3 4 9 2 4" xfId="20154"/>
    <cellStyle name="Normal 3 4 9 2 4 2" xfId="44317"/>
    <cellStyle name="Normal 3 4 9 2 5" xfId="20155"/>
    <cellStyle name="Normal 3 4 9 2 5 2" xfId="44318"/>
    <cellStyle name="Normal 3 4 9 2 6" xfId="44319"/>
    <cellStyle name="Normal 3 4 9 3" xfId="20156"/>
    <cellStyle name="Normal 3 4 9 3 2" xfId="20157"/>
    <cellStyle name="Normal 3 4 9 3 2 2" xfId="20158"/>
    <cellStyle name="Normal 3 4 9 3 2 2 2" xfId="44320"/>
    <cellStyle name="Normal 3 4 9 3 2 3" xfId="20159"/>
    <cellStyle name="Normal 3 4 9 3 2 3 2" xfId="44321"/>
    <cellStyle name="Normal 3 4 9 3 2 4" xfId="20160"/>
    <cellStyle name="Normal 3 4 9 3 2 4 2" xfId="44322"/>
    <cellStyle name="Normal 3 4 9 3 2 5" xfId="44323"/>
    <cellStyle name="Normal 3 4 9 3 3" xfId="20161"/>
    <cellStyle name="Normal 3 4 9 3 3 2" xfId="44324"/>
    <cellStyle name="Normal 3 4 9 3 4" xfId="20162"/>
    <cellStyle name="Normal 3 4 9 3 4 2" xfId="44325"/>
    <cellStyle name="Normal 3 4 9 3 5" xfId="20163"/>
    <cellStyle name="Normal 3 4 9 3 5 2" xfId="44326"/>
    <cellStyle name="Normal 3 4 9 3 6" xfId="44327"/>
    <cellStyle name="Normal 3 4 9 4" xfId="20164"/>
    <cellStyle name="Normal 3 4 9 4 2" xfId="20165"/>
    <cellStyle name="Normal 3 4 9 4 2 2" xfId="44328"/>
    <cellStyle name="Normal 3 4 9 4 3" xfId="20166"/>
    <cellStyle name="Normal 3 4 9 4 3 2" xfId="44329"/>
    <cellStyle name="Normal 3 4 9 4 4" xfId="20167"/>
    <cellStyle name="Normal 3 4 9 4 4 2" xfId="44330"/>
    <cellStyle name="Normal 3 4 9 4 5" xfId="44331"/>
    <cellStyle name="Normal 3 4 9 5" xfId="20168"/>
    <cellStyle name="Normal 3 4 9 5 2" xfId="44332"/>
    <cellStyle name="Normal 3 4 9 6" xfId="20169"/>
    <cellStyle name="Normal 3 4 9 6 2" xfId="44333"/>
    <cellStyle name="Normal 3 4 9 7" xfId="20170"/>
    <cellStyle name="Normal 3 4 9 7 2" xfId="44334"/>
    <cellStyle name="Normal 3 4 9 8" xfId="44335"/>
    <cellStyle name="Normal 3 5" xfId="20171"/>
    <cellStyle name="Normal 3 5 2" xfId="20172"/>
    <cellStyle name="Normal 3 6" xfId="20173"/>
    <cellStyle name="Normal 3 6 2" xfId="20174"/>
    <cellStyle name="Normal 3 6 3" xfId="20175"/>
    <cellStyle name="Normal 3 6 3 2" xfId="20176"/>
    <cellStyle name="Normal 3 6 3 2 2" xfId="20177"/>
    <cellStyle name="Normal 3 6 3 2 2 2" xfId="44336"/>
    <cellStyle name="Normal 3 6 3 2 3" xfId="20178"/>
    <cellStyle name="Normal 3 6 3 2 3 2" xfId="44337"/>
    <cellStyle name="Normal 3 6 3 2 4" xfId="20179"/>
    <cellStyle name="Normal 3 6 3 2 4 2" xfId="44338"/>
    <cellStyle name="Normal 3 6 3 2 5" xfId="44339"/>
    <cellStyle name="Normal 3 6 3 3" xfId="20180"/>
    <cellStyle name="Normal 3 6 3 3 2" xfId="44340"/>
    <cellStyle name="Normal 3 6 3 4" xfId="20181"/>
    <cellStyle name="Normal 3 6 3 4 2" xfId="44341"/>
    <cellStyle name="Normal 3 6 3 5" xfId="20182"/>
    <cellStyle name="Normal 3 6 3 5 2" xfId="44342"/>
    <cellStyle name="Normal 3 6 3 6" xfId="44343"/>
    <cellStyle name="Normal 3 6 4" xfId="20183"/>
    <cellStyle name="Normal 3 6 4 2" xfId="20184"/>
    <cellStyle name="Normal 3 6 4 2 2" xfId="20185"/>
    <cellStyle name="Normal 3 6 4 2 2 2" xfId="44344"/>
    <cellStyle name="Normal 3 6 4 2 3" xfId="20186"/>
    <cellStyle name="Normal 3 6 4 2 3 2" xfId="44345"/>
    <cellStyle name="Normal 3 6 4 2 4" xfId="20187"/>
    <cellStyle name="Normal 3 6 4 2 4 2" xfId="44346"/>
    <cellStyle name="Normal 3 6 4 2 5" xfId="44347"/>
    <cellStyle name="Normal 3 6 4 3" xfId="20188"/>
    <cellStyle name="Normal 3 6 4 3 2" xfId="44348"/>
    <cellStyle name="Normal 3 6 4 4" xfId="20189"/>
    <cellStyle name="Normal 3 6 4 4 2" xfId="44349"/>
    <cellStyle name="Normal 3 6 4 5" xfId="20190"/>
    <cellStyle name="Normal 3 6 4 5 2" xfId="44350"/>
    <cellStyle name="Normal 3 6 4 6" xfId="44351"/>
    <cellStyle name="Normal 3 6 5" xfId="20191"/>
    <cellStyle name="Normal 3 6 5 2" xfId="20192"/>
    <cellStyle name="Normal 3 6 5 2 2" xfId="44352"/>
    <cellStyle name="Normal 3 6 5 3" xfId="20193"/>
    <cellStyle name="Normal 3 6 5 3 2" xfId="44353"/>
    <cellStyle name="Normal 3 6 5 4" xfId="20194"/>
    <cellStyle name="Normal 3 6 5 4 2" xfId="44354"/>
    <cellStyle name="Normal 3 6 5 5" xfId="44355"/>
    <cellStyle name="Normal 3 6 6" xfId="20195"/>
    <cellStyle name="Normal 3 6 6 2" xfId="44356"/>
    <cellStyle name="Normal 3 6 7" xfId="20196"/>
    <cellStyle name="Normal 3 6 7 2" xfId="44357"/>
    <cellStyle name="Normal 3 6 8" xfId="20197"/>
    <cellStyle name="Normal 3 6 8 2" xfId="44358"/>
    <cellStyle name="Normal 3 6 9" xfId="44359"/>
    <cellStyle name="Normal 3 7" xfId="20198"/>
    <cellStyle name="Normal 3 8" xfId="20199"/>
    <cellStyle name="Normal 3 9" xfId="20200"/>
    <cellStyle name="Normal 3_Blank_BOQ" xfId="20201"/>
    <cellStyle name="Normal 30" xfId="20202"/>
    <cellStyle name="Normal 30 2" xfId="20203"/>
    <cellStyle name="Normal 30 2 2" xfId="20204"/>
    <cellStyle name="Normal 30 2 2 2" xfId="20205"/>
    <cellStyle name="Normal 30 2 2 2 2" xfId="20206"/>
    <cellStyle name="Normal 30 2 2 2 2 2" xfId="44360"/>
    <cellStyle name="Normal 30 2 2 2 3" xfId="20207"/>
    <cellStyle name="Normal 30 2 2 2 3 2" xfId="44361"/>
    <cellStyle name="Normal 30 2 2 2 4" xfId="20208"/>
    <cellStyle name="Normal 30 2 2 2 4 2" xfId="44362"/>
    <cellStyle name="Normal 30 2 2 2 5" xfId="44363"/>
    <cellStyle name="Normal 30 2 2 3" xfId="20209"/>
    <cellStyle name="Normal 30 2 2 3 2" xfId="44364"/>
    <cellStyle name="Normal 30 2 2 4" xfId="20210"/>
    <cellStyle name="Normal 30 2 2 4 2" xfId="44365"/>
    <cellStyle name="Normal 30 2 2 5" xfId="20211"/>
    <cellStyle name="Normal 30 2 2 5 2" xfId="44366"/>
    <cellStyle name="Normal 30 2 2 6" xfId="44367"/>
    <cellStyle name="Normal 30 2 3" xfId="20212"/>
    <cellStyle name="Normal 30 2 3 2" xfId="20213"/>
    <cellStyle name="Normal 30 2 3 2 2" xfId="20214"/>
    <cellStyle name="Normal 30 2 3 2 2 2" xfId="44368"/>
    <cellStyle name="Normal 30 2 3 2 3" xfId="20215"/>
    <cellStyle name="Normal 30 2 3 2 3 2" xfId="44369"/>
    <cellStyle name="Normal 30 2 3 2 4" xfId="20216"/>
    <cellStyle name="Normal 30 2 3 2 4 2" xfId="44370"/>
    <cellStyle name="Normal 30 2 3 2 5" xfId="44371"/>
    <cellStyle name="Normal 30 2 3 3" xfId="20217"/>
    <cellStyle name="Normal 30 2 3 3 2" xfId="44372"/>
    <cellStyle name="Normal 30 2 3 4" xfId="20218"/>
    <cellStyle name="Normal 30 2 3 4 2" xfId="44373"/>
    <cellStyle name="Normal 30 2 3 5" xfId="20219"/>
    <cellStyle name="Normal 30 2 3 5 2" xfId="44374"/>
    <cellStyle name="Normal 30 2 3 6" xfId="44375"/>
    <cellStyle name="Normal 30 2 4" xfId="20220"/>
    <cellStyle name="Normal 30 2 4 2" xfId="20221"/>
    <cellStyle name="Normal 30 2 4 2 2" xfId="44376"/>
    <cellStyle name="Normal 30 2 4 3" xfId="20222"/>
    <cellStyle name="Normal 30 2 4 3 2" xfId="44377"/>
    <cellStyle name="Normal 30 2 4 4" xfId="20223"/>
    <cellStyle name="Normal 30 2 4 4 2" xfId="44378"/>
    <cellStyle name="Normal 30 2 4 5" xfId="44379"/>
    <cellStyle name="Normal 30 2 5" xfId="20224"/>
    <cellStyle name="Normal 30 2 5 2" xfId="44380"/>
    <cellStyle name="Normal 30 2 6" xfId="20225"/>
    <cellStyle name="Normal 30 2 6 2" xfId="44381"/>
    <cellStyle name="Normal 30 2 7" xfId="20226"/>
    <cellStyle name="Normal 30 2 7 2" xfId="44382"/>
    <cellStyle name="Normal 30 2 8" xfId="44383"/>
    <cellStyle name="Normal 31" xfId="20227"/>
    <cellStyle name="Normal 31 2" xfId="20228"/>
    <cellStyle name="Normal 31 2 2" xfId="20229"/>
    <cellStyle name="Normal 31 2 2 2" xfId="20230"/>
    <cellStyle name="Normal 31 2 2 2 2" xfId="20231"/>
    <cellStyle name="Normal 31 2 2 2 2 2" xfId="44384"/>
    <cellStyle name="Normal 31 2 2 2 3" xfId="20232"/>
    <cellStyle name="Normal 31 2 2 2 3 2" xfId="44385"/>
    <cellStyle name="Normal 31 2 2 2 4" xfId="20233"/>
    <cellStyle name="Normal 31 2 2 2 4 2" xfId="44386"/>
    <cellStyle name="Normal 31 2 2 2 5" xfId="44387"/>
    <cellStyle name="Normal 31 2 2 3" xfId="20234"/>
    <cellStyle name="Normal 31 2 2 3 2" xfId="44388"/>
    <cellStyle name="Normal 31 2 2 4" xfId="20235"/>
    <cellStyle name="Normal 31 2 2 4 2" xfId="44389"/>
    <cellStyle name="Normal 31 2 2 5" xfId="20236"/>
    <cellStyle name="Normal 31 2 2 5 2" xfId="44390"/>
    <cellStyle name="Normal 31 2 2 6" xfId="44391"/>
    <cellStyle name="Normal 31 2 3" xfId="20237"/>
    <cellStyle name="Normal 31 2 3 2" xfId="20238"/>
    <cellStyle name="Normal 31 2 3 2 2" xfId="20239"/>
    <cellStyle name="Normal 31 2 3 2 2 2" xfId="44392"/>
    <cellStyle name="Normal 31 2 3 2 3" xfId="20240"/>
    <cellStyle name="Normal 31 2 3 2 3 2" xfId="44393"/>
    <cellStyle name="Normal 31 2 3 2 4" xfId="20241"/>
    <cellStyle name="Normal 31 2 3 2 4 2" xfId="44394"/>
    <cellStyle name="Normal 31 2 3 2 5" xfId="44395"/>
    <cellStyle name="Normal 31 2 3 3" xfId="20242"/>
    <cellStyle name="Normal 31 2 3 3 2" xfId="44396"/>
    <cellStyle name="Normal 31 2 3 4" xfId="20243"/>
    <cellStyle name="Normal 31 2 3 4 2" xfId="44397"/>
    <cellStyle name="Normal 31 2 3 5" xfId="20244"/>
    <cellStyle name="Normal 31 2 3 5 2" xfId="44398"/>
    <cellStyle name="Normal 31 2 3 6" xfId="44399"/>
    <cellStyle name="Normal 31 2 4" xfId="20245"/>
    <cellStyle name="Normal 31 2 4 2" xfId="20246"/>
    <cellStyle name="Normal 31 2 4 2 2" xfId="44400"/>
    <cellStyle name="Normal 31 2 4 3" xfId="20247"/>
    <cellStyle name="Normal 31 2 4 3 2" xfId="44401"/>
    <cellStyle name="Normal 31 2 4 4" xfId="20248"/>
    <cellStyle name="Normal 31 2 4 4 2" xfId="44402"/>
    <cellStyle name="Normal 31 2 4 5" xfId="44403"/>
    <cellStyle name="Normal 31 2 5" xfId="20249"/>
    <cellStyle name="Normal 31 2 5 2" xfId="44404"/>
    <cellStyle name="Normal 31 2 6" xfId="20250"/>
    <cellStyle name="Normal 31 2 6 2" xfId="44405"/>
    <cellStyle name="Normal 31 2 7" xfId="20251"/>
    <cellStyle name="Normal 31 2 7 2" xfId="44406"/>
    <cellStyle name="Normal 31 2 8" xfId="44407"/>
    <cellStyle name="Normal 32" xfId="20252"/>
    <cellStyle name="Normal 32 2" xfId="20253"/>
    <cellStyle name="Normal 32 2 2" xfId="20254"/>
    <cellStyle name="Normal 32 2 2 2" xfId="20255"/>
    <cellStyle name="Normal 32 2 2 2 2" xfId="20256"/>
    <cellStyle name="Normal 32 2 2 2 2 2" xfId="44408"/>
    <cellStyle name="Normal 32 2 2 2 3" xfId="20257"/>
    <cellStyle name="Normal 32 2 2 2 3 2" xfId="44409"/>
    <cellStyle name="Normal 32 2 2 2 4" xfId="20258"/>
    <cellStyle name="Normal 32 2 2 2 4 2" xfId="44410"/>
    <cellStyle name="Normal 32 2 2 2 5" xfId="44411"/>
    <cellStyle name="Normal 32 2 2 3" xfId="20259"/>
    <cellStyle name="Normal 32 2 2 3 2" xfId="44412"/>
    <cellStyle name="Normal 32 2 2 4" xfId="20260"/>
    <cellStyle name="Normal 32 2 2 4 2" xfId="44413"/>
    <cellStyle name="Normal 32 2 2 5" xfId="20261"/>
    <cellStyle name="Normal 32 2 2 5 2" xfId="44414"/>
    <cellStyle name="Normal 32 2 2 6" xfId="44415"/>
    <cellStyle name="Normal 32 2 3" xfId="20262"/>
    <cellStyle name="Normal 32 2 3 2" xfId="20263"/>
    <cellStyle name="Normal 32 2 3 2 2" xfId="20264"/>
    <cellStyle name="Normal 32 2 3 2 2 2" xfId="44416"/>
    <cellStyle name="Normal 32 2 3 2 3" xfId="20265"/>
    <cellStyle name="Normal 32 2 3 2 3 2" xfId="44417"/>
    <cellStyle name="Normal 32 2 3 2 4" xfId="20266"/>
    <cellStyle name="Normal 32 2 3 2 4 2" xfId="44418"/>
    <cellStyle name="Normal 32 2 3 2 5" xfId="44419"/>
    <cellStyle name="Normal 32 2 3 3" xfId="20267"/>
    <cellStyle name="Normal 32 2 3 3 2" xfId="44420"/>
    <cellStyle name="Normal 32 2 3 4" xfId="20268"/>
    <cellStyle name="Normal 32 2 3 4 2" xfId="44421"/>
    <cellStyle name="Normal 32 2 3 5" xfId="20269"/>
    <cellStyle name="Normal 32 2 3 5 2" xfId="44422"/>
    <cellStyle name="Normal 32 2 3 6" xfId="44423"/>
    <cellStyle name="Normal 32 2 4" xfId="20270"/>
    <cellStyle name="Normal 32 2 4 2" xfId="20271"/>
    <cellStyle name="Normal 32 2 4 2 2" xfId="44424"/>
    <cellStyle name="Normal 32 2 4 3" xfId="20272"/>
    <cellStyle name="Normal 32 2 4 3 2" xfId="44425"/>
    <cellStyle name="Normal 32 2 4 4" xfId="20273"/>
    <cellStyle name="Normal 32 2 4 4 2" xfId="44426"/>
    <cellStyle name="Normal 32 2 4 5" xfId="44427"/>
    <cellStyle name="Normal 32 2 5" xfId="20274"/>
    <cellStyle name="Normal 32 2 5 2" xfId="44428"/>
    <cellStyle name="Normal 32 2 6" xfId="20275"/>
    <cellStyle name="Normal 32 2 6 2" xfId="44429"/>
    <cellStyle name="Normal 32 2 7" xfId="20276"/>
    <cellStyle name="Normal 32 2 7 2" xfId="44430"/>
    <cellStyle name="Normal 32 2 8" xfId="44431"/>
    <cellStyle name="Normal 33" xfId="20277"/>
    <cellStyle name="Normal 33 2" xfId="20278"/>
    <cellStyle name="Normal 33 2 2" xfId="20279"/>
    <cellStyle name="Normal 33 2 2 2" xfId="20280"/>
    <cellStyle name="Normal 33 2 2 2 2" xfId="20281"/>
    <cellStyle name="Normal 33 2 2 2 2 2" xfId="44432"/>
    <cellStyle name="Normal 33 2 2 2 3" xfId="20282"/>
    <cellStyle name="Normal 33 2 2 2 3 2" xfId="44433"/>
    <cellStyle name="Normal 33 2 2 2 4" xfId="20283"/>
    <cellStyle name="Normal 33 2 2 2 4 2" xfId="44434"/>
    <cellStyle name="Normal 33 2 2 2 5" xfId="44435"/>
    <cellStyle name="Normal 33 2 2 3" xfId="20284"/>
    <cellStyle name="Normal 33 2 2 3 2" xfId="44436"/>
    <cellStyle name="Normal 33 2 2 4" xfId="20285"/>
    <cellStyle name="Normal 33 2 2 4 2" xfId="44437"/>
    <cellStyle name="Normal 33 2 2 5" xfId="20286"/>
    <cellStyle name="Normal 33 2 2 5 2" xfId="44438"/>
    <cellStyle name="Normal 33 2 2 6" xfId="44439"/>
    <cellStyle name="Normal 33 2 3" xfId="20287"/>
    <cellStyle name="Normal 33 2 3 2" xfId="20288"/>
    <cellStyle name="Normal 33 2 3 2 2" xfId="20289"/>
    <cellStyle name="Normal 33 2 3 2 2 2" xfId="44440"/>
    <cellStyle name="Normal 33 2 3 2 3" xfId="20290"/>
    <cellStyle name="Normal 33 2 3 2 3 2" xfId="44441"/>
    <cellStyle name="Normal 33 2 3 2 4" xfId="20291"/>
    <cellStyle name="Normal 33 2 3 2 4 2" xfId="44442"/>
    <cellStyle name="Normal 33 2 3 2 5" xfId="44443"/>
    <cellStyle name="Normal 33 2 3 3" xfId="20292"/>
    <cellStyle name="Normal 33 2 3 3 2" xfId="44444"/>
    <cellStyle name="Normal 33 2 3 4" xfId="20293"/>
    <cellStyle name="Normal 33 2 3 4 2" xfId="44445"/>
    <cellStyle name="Normal 33 2 3 5" xfId="20294"/>
    <cellStyle name="Normal 33 2 3 5 2" xfId="44446"/>
    <cellStyle name="Normal 33 2 3 6" xfId="44447"/>
    <cellStyle name="Normal 33 2 4" xfId="20295"/>
    <cellStyle name="Normal 33 2 4 2" xfId="20296"/>
    <cellStyle name="Normal 33 2 4 2 2" xfId="44448"/>
    <cellStyle name="Normal 33 2 4 3" xfId="20297"/>
    <cellStyle name="Normal 33 2 4 3 2" xfId="44449"/>
    <cellStyle name="Normal 33 2 4 4" xfId="20298"/>
    <cellStyle name="Normal 33 2 4 4 2" xfId="44450"/>
    <cellStyle name="Normal 33 2 4 5" xfId="44451"/>
    <cellStyle name="Normal 33 2 5" xfId="20299"/>
    <cellStyle name="Normal 33 2 5 2" xfId="44452"/>
    <cellStyle name="Normal 33 2 6" xfId="20300"/>
    <cellStyle name="Normal 33 2 6 2" xfId="44453"/>
    <cellStyle name="Normal 33 2 7" xfId="20301"/>
    <cellStyle name="Normal 33 2 7 2" xfId="44454"/>
    <cellStyle name="Normal 33 2 8" xfId="44455"/>
    <cellStyle name="Normal 34" xfId="20302"/>
    <cellStyle name="Normal 34 2" xfId="20303"/>
    <cellStyle name="Normal 34 3" xfId="20304"/>
    <cellStyle name="Normal 34 4" xfId="20305"/>
    <cellStyle name="Normal 34 5" xfId="20306"/>
    <cellStyle name="Normal 34 6" xfId="20307"/>
    <cellStyle name="Normal 34 7" xfId="20308"/>
    <cellStyle name="Normal 34 8" xfId="20309"/>
    <cellStyle name="Normal 35" xfId="20310"/>
    <cellStyle name="Normal 35 2" xfId="20311"/>
    <cellStyle name="Normal 35 2 2" xfId="20312"/>
    <cellStyle name="Normal 35 2 2 10" xfId="44456"/>
    <cellStyle name="Normal 35 2 2 2" xfId="20313"/>
    <cellStyle name="Normal 35 2 2 2 2" xfId="20314"/>
    <cellStyle name="Normal 35 2 2 2 2 2" xfId="20315"/>
    <cellStyle name="Normal 35 2 2 2 2 2 2" xfId="20316"/>
    <cellStyle name="Normal 35 2 2 2 2 2 2 2" xfId="44457"/>
    <cellStyle name="Normal 35 2 2 2 2 2 3" xfId="20317"/>
    <cellStyle name="Normal 35 2 2 2 2 2 3 2" xfId="44458"/>
    <cellStyle name="Normal 35 2 2 2 2 2 4" xfId="20318"/>
    <cellStyle name="Normal 35 2 2 2 2 2 4 2" xfId="44459"/>
    <cellStyle name="Normal 35 2 2 2 2 2 5" xfId="44460"/>
    <cellStyle name="Normal 35 2 2 2 2 3" xfId="20319"/>
    <cellStyle name="Normal 35 2 2 2 2 3 2" xfId="44461"/>
    <cellStyle name="Normal 35 2 2 2 2 4" xfId="20320"/>
    <cellStyle name="Normal 35 2 2 2 2 4 2" xfId="44462"/>
    <cellStyle name="Normal 35 2 2 2 2 5" xfId="20321"/>
    <cellStyle name="Normal 35 2 2 2 2 5 2" xfId="44463"/>
    <cellStyle name="Normal 35 2 2 2 2 6" xfId="44464"/>
    <cellStyle name="Normal 35 2 2 2 3" xfId="20322"/>
    <cellStyle name="Normal 35 2 2 2 3 2" xfId="20323"/>
    <cellStyle name="Normal 35 2 2 2 3 2 2" xfId="20324"/>
    <cellStyle name="Normal 35 2 2 2 3 2 2 2" xfId="44465"/>
    <cellStyle name="Normal 35 2 2 2 3 2 3" xfId="20325"/>
    <cellStyle name="Normal 35 2 2 2 3 2 3 2" xfId="44466"/>
    <cellStyle name="Normal 35 2 2 2 3 2 4" xfId="20326"/>
    <cellStyle name="Normal 35 2 2 2 3 2 4 2" xfId="44467"/>
    <cellStyle name="Normal 35 2 2 2 3 2 5" xfId="44468"/>
    <cellStyle name="Normal 35 2 2 2 3 3" xfId="20327"/>
    <cellStyle name="Normal 35 2 2 2 3 3 2" xfId="44469"/>
    <cellStyle name="Normal 35 2 2 2 3 4" xfId="20328"/>
    <cellStyle name="Normal 35 2 2 2 3 4 2" xfId="44470"/>
    <cellStyle name="Normal 35 2 2 2 3 5" xfId="20329"/>
    <cellStyle name="Normal 35 2 2 2 3 5 2" xfId="44471"/>
    <cellStyle name="Normal 35 2 2 2 3 6" xfId="44472"/>
    <cellStyle name="Normal 35 2 2 2 4" xfId="20330"/>
    <cellStyle name="Normal 35 2 2 2 4 2" xfId="20331"/>
    <cellStyle name="Normal 35 2 2 2 4 2 2" xfId="44473"/>
    <cellStyle name="Normal 35 2 2 2 4 3" xfId="20332"/>
    <cellStyle name="Normal 35 2 2 2 4 3 2" xfId="44474"/>
    <cellStyle name="Normal 35 2 2 2 4 4" xfId="20333"/>
    <cellStyle name="Normal 35 2 2 2 4 4 2" xfId="44475"/>
    <cellStyle name="Normal 35 2 2 2 4 5" xfId="44476"/>
    <cellStyle name="Normal 35 2 2 2 5" xfId="20334"/>
    <cellStyle name="Normal 35 2 2 2 5 2" xfId="44477"/>
    <cellStyle name="Normal 35 2 2 2 6" xfId="20335"/>
    <cellStyle name="Normal 35 2 2 2 6 2" xfId="44478"/>
    <cellStyle name="Normal 35 2 2 2 7" xfId="20336"/>
    <cellStyle name="Normal 35 2 2 2 7 2" xfId="44479"/>
    <cellStyle name="Normal 35 2 2 2 8" xfId="44480"/>
    <cellStyle name="Normal 35 2 2 3" xfId="20337"/>
    <cellStyle name="Normal 35 2 2 3 2" xfId="20338"/>
    <cellStyle name="Normal 35 2 2 3 2 2" xfId="20339"/>
    <cellStyle name="Normal 35 2 2 3 2 2 2" xfId="20340"/>
    <cellStyle name="Normal 35 2 2 3 2 2 2 2" xfId="20341"/>
    <cellStyle name="Normal 35 2 2 3 2 2 2 2 2" xfId="20342"/>
    <cellStyle name="Normal 35 2 2 3 2 2 2 2 2 2" xfId="44481"/>
    <cellStyle name="Normal 35 2 2 3 2 2 2 2 3" xfId="20343"/>
    <cellStyle name="Normal 35 2 2 3 2 2 2 2 3 2" xfId="44482"/>
    <cellStyle name="Normal 35 2 2 3 2 2 2 2 4" xfId="20344"/>
    <cellStyle name="Normal 35 2 2 3 2 2 2 2 4 2" xfId="44483"/>
    <cellStyle name="Normal 35 2 2 3 2 2 2 2 5" xfId="44484"/>
    <cellStyle name="Normal 35 2 2 3 2 2 2 3" xfId="20345"/>
    <cellStyle name="Normal 35 2 2 3 2 2 2 3 2" xfId="44485"/>
    <cellStyle name="Normal 35 2 2 3 2 2 2 4" xfId="20346"/>
    <cellStyle name="Normal 35 2 2 3 2 2 2 4 2" xfId="44486"/>
    <cellStyle name="Normal 35 2 2 3 2 2 2 5" xfId="20347"/>
    <cellStyle name="Normal 35 2 2 3 2 2 2 5 2" xfId="44487"/>
    <cellStyle name="Normal 35 2 2 3 2 2 2 6" xfId="44488"/>
    <cellStyle name="Normal 35 2 2 3 2 2 3" xfId="20348"/>
    <cellStyle name="Normal 35 2 2 3 2 2 3 2" xfId="20349"/>
    <cellStyle name="Normal 35 2 2 3 2 2 3 2 2" xfId="20350"/>
    <cellStyle name="Normal 35 2 2 3 2 2 3 2 2 2" xfId="44489"/>
    <cellStyle name="Normal 35 2 2 3 2 2 3 2 3" xfId="20351"/>
    <cellStyle name="Normal 35 2 2 3 2 2 3 2 3 2" xfId="44490"/>
    <cellStyle name="Normal 35 2 2 3 2 2 3 2 4" xfId="20352"/>
    <cellStyle name="Normal 35 2 2 3 2 2 3 2 4 2" xfId="44491"/>
    <cellStyle name="Normal 35 2 2 3 2 2 3 2 5" xfId="44492"/>
    <cellStyle name="Normal 35 2 2 3 2 2 3 3" xfId="20353"/>
    <cellStyle name="Normal 35 2 2 3 2 2 3 3 2" xfId="44493"/>
    <cellStyle name="Normal 35 2 2 3 2 2 3 4" xfId="20354"/>
    <cellStyle name="Normal 35 2 2 3 2 2 3 4 2" xfId="44494"/>
    <cellStyle name="Normal 35 2 2 3 2 2 3 5" xfId="20355"/>
    <cellStyle name="Normal 35 2 2 3 2 2 3 5 2" xfId="44495"/>
    <cellStyle name="Normal 35 2 2 3 2 2 3 6" xfId="44496"/>
    <cellStyle name="Normal 35 2 2 3 2 2 4" xfId="20356"/>
    <cellStyle name="Normal 35 2 2 3 2 2 4 2" xfId="20357"/>
    <cellStyle name="Normal 35 2 2 3 2 2 4 2 2" xfId="44497"/>
    <cellStyle name="Normal 35 2 2 3 2 2 4 3" xfId="20358"/>
    <cellStyle name="Normal 35 2 2 3 2 2 4 3 2" xfId="44498"/>
    <cellStyle name="Normal 35 2 2 3 2 2 4 4" xfId="20359"/>
    <cellStyle name="Normal 35 2 2 3 2 2 4 4 2" xfId="44499"/>
    <cellStyle name="Normal 35 2 2 3 2 2 4 5" xfId="44500"/>
    <cellStyle name="Normal 35 2 2 3 2 2 5" xfId="20360"/>
    <cellStyle name="Normal 35 2 2 3 2 2 5 2" xfId="44501"/>
    <cellStyle name="Normal 35 2 2 3 2 2 6" xfId="20361"/>
    <cellStyle name="Normal 35 2 2 3 2 2 6 2" xfId="44502"/>
    <cellStyle name="Normal 35 2 2 3 2 2 7" xfId="20362"/>
    <cellStyle name="Normal 35 2 2 3 2 2 7 2" xfId="44503"/>
    <cellStyle name="Normal 35 2 2 3 2 2 8" xfId="44504"/>
    <cellStyle name="Normal 35 2 2 3 2 3" xfId="20363"/>
    <cellStyle name="Normal 35 2 2 3 2 3 2" xfId="20364"/>
    <cellStyle name="Normal 35 2 2 3 2 3 2 2" xfId="20365"/>
    <cellStyle name="Normal 35 2 2 3 2 3 2 2 2" xfId="44505"/>
    <cellStyle name="Normal 35 2 2 3 2 3 2 3" xfId="20366"/>
    <cellStyle name="Normal 35 2 2 3 2 3 2 3 2" xfId="44506"/>
    <cellStyle name="Normal 35 2 2 3 2 3 2 4" xfId="20367"/>
    <cellStyle name="Normal 35 2 2 3 2 3 2 4 2" xfId="44507"/>
    <cellStyle name="Normal 35 2 2 3 2 3 2 5" xfId="44508"/>
    <cellStyle name="Normal 35 2 2 3 2 3 3" xfId="20368"/>
    <cellStyle name="Normal 35 2 2 3 2 3 3 2" xfId="44509"/>
    <cellStyle name="Normal 35 2 2 3 2 3 4" xfId="20369"/>
    <cellStyle name="Normal 35 2 2 3 2 3 4 2" xfId="44510"/>
    <cellStyle name="Normal 35 2 2 3 2 3 5" xfId="20370"/>
    <cellStyle name="Normal 35 2 2 3 2 3 5 2" xfId="44511"/>
    <cellStyle name="Normal 35 2 2 3 2 3 6" xfId="44512"/>
    <cellStyle name="Normal 35 2 2 3 2 4" xfId="20371"/>
    <cellStyle name="Normal 35 2 2 3 2 4 2" xfId="20372"/>
    <cellStyle name="Normal 35 2 2 3 2 4 2 2" xfId="20373"/>
    <cellStyle name="Normal 35 2 2 3 2 4 2 2 2" xfId="44513"/>
    <cellStyle name="Normal 35 2 2 3 2 4 2 3" xfId="20374"/>
    <cellStyle name="Normal 35 2 2 3 2 4 2 3 2" xfId="44514"/>
    <cellStyle name="Normal 35 2 2 3 2 4 2 4" xfId="20375"/>
    <cellStyle name="Normal 35 2 2 3 2 4 2 4 2" xfId="44515"/>
    <cellStyle name="Normal 35 2 2 3 2 4 2 5" xfId="44516"/>
    <cellStyle name="Normal 35 2 2 3 2 4 3" xfId="20376"/>
    <cellStyle name="Normal 35 2 2 3 2 4 3 2" xfId="44517"/>
    <cellStyle name="Normal 35 2 2 3 2 4 4" xfId="20377"/>
    <cellStyle name="Normal 35 2 2 3 2 4 4 2" xfId="44518"/>
    <cellStyle name="Normal 35 2 2 3 2 4 5" xfId="20378"/>
    <cellStyle name="Normal 35 2 2 3 2 4 5 2" xfId="44519"/>
    <cellStyle name="Normal 35 2 2 3 2 4 6" xfId="44520"/>
    <cellStyle name="Normal 35 2 2 3 2 5" xfId="20379"/>
    <cellStyle name="Normal 35 2 2 3 2 5 2" xfId="20380"/>
    <cellStyle name="Normal 35 2 2 3 2 5 2 2" xfId="44521"/>
    <cellStyle name="Normal 35 2 2 3 2 5 3" xfId="20381"/>
    <cellStyle name="Normal 35 2 2 3 2 5 3 2" xfId="44522"/>
    <cellStyle name="Normal 35 2 2 3 2 5 4" xfId="20382"/>
    <cellStyle name="Normal 35 2 2 3 2 5 4 2" xfId="44523"/>
    <cellStyle name="Normal 35 2 2 3 2 5 5" xfId="44524"/>
    <cellStyle name="Normal 35 2 2 3 2 6" xfId="20383"/>
    <cellStyle name="Normal 35 2 2 3 2 6 2" xfId="44525"/>
    <cellStyle name="Normal 35 2 2 3 2 7" xfId="20384"/>
    <cellStyle name="Normal 35 2 2 3 2 7 2" xfId="44526"/>
    <cellStyle name="Normal 35 2 2 3 2 8" xfId="20385"/>
    <cellStyle name="Normal 35 2 2 3 2 8 2" xfId="44527"/>
    <cellStyle name="Normal 35 2 2 3 2 9" xfId="44528"/>
    <cellStyle name="Normal 35 2 2 3 3" xfId="20386"/>
    <cellStyle name="Normal 35 2 2 3 3 2" xfId="20387"/>
    <cellStyle name="Normal 35 2 2 3 3 2 2" xfId="20388"/>
    <cellStyle name="Normal 35 2 2 3 3 2 2 2" xfId="44529"/>
    <cellStyle name="Normal 35 2 2 3 3 2 3" xfId="20389"/>
    <cellStyle name="Normal 35 2 2 3 3 2 3 2" xfId="44530"/>
    <cellStyle name="Normal 35 2 2 3 3 2 4" xfId="20390"/>
    <cellStyle name="Normal 35 2 2 3 3 2 4 2" xfId="44531"/>
    <cellStyle name="Normal 35 2 2 3 3 2 5" xfId="44532"/>
    <cellStyle name="Normal 35 2 2 3 3 3" xfId="20391"/>
    <cellStyle name="Normal 35 2 2 3 3 3 2" xfId="44533"/>
    <cellStyle name="Normal 35 2 2 3 3 4" xfId="20392"/>
    <cellStyle name="Normal 35 2 2 3 3 4 2" xfId="44534"/>
    <cellStyle name="Normal 35 2 2 3 3 5" xfId="20393"/>
    <cellStyle name="Normal 35 2 2 3 3 5 2" xfId="44535"/>
    <cellStyle name="Normal 35 2 2 3 3 6" xfId="44536"/>
    <cellStyle name="Normal 35 2 2 3 4" xfId="20394"/>
    <cellStyle name="Normal 35 2 2 3 4 2" xfId="20395"/>
    <cellStyle name="Normal 35 2 2 3 4 2 2" xfId="20396"/>
    <cellStyle name="Normal 35 2 2 3 4 2 2 2" xfId="44537"/>
    <cellStyle name="Normal 35 2 2 3 4 2 3" xfId="20397"/>
    <cellStyle name="Normal 35 2 2 3 4 2 3 2" xfId="44538"/>
    <cellStyle name="Normal 35 2 2 3 4 2 4" xfId="20398"/>
    <cellStyle name="Normal 35 2 2 3 4 2 4 2" xfId="44539"/>
    <cellStyle name="Normal 35 2 2 3 4 2 5" xfId="44540"/>
    <cellStyle name="Normal 35 2 2 3 4 3" xfId="20399"/>
    <cellStyle name="Normal 35 2 2 3 4 3 2" xfId="44541"/>
    <cellStyle name="Normal 35 2 2 3 4 4" xfId="20400"/>
    <cellStyle name="Normal 35 2 2 3 4 4 2" xfId="44542"/>
    <cellStyle name="Normal 35 2 2 3 4 5" xfId="20401"/>
    <cellStyle name="Normal 35 2 2 3 4 5 2" xfId="44543"/>
    <cellStyle name="Normal 35 2 2 3 4 6" xfId="44544"/>
    <cellStyle name="Normal 35 2 2 3 5" xfId="20402"/>
    <cellStyle name="Normal 35 2 2 3 5 2" xfId="20403"/>
    <cellStyle name="Normal 35 2 2 3 5 2 2" xfId="44545"/>
    <cellStyle name="Normal 35 2 2 3 5 3" xfId="20404"/>
    <cellStyle name="Normal 35 2 2 3 5 3 2" xfId="44546"/>
    <cellStyle name="Normal 35 2 2 3 5 4" xfId="20405"/>
    <cellStyle name="Normal 35 2 2 3 5 4 2" xfId="44547"/>
    <cellStyle name="Normal 35 2 2 3 5 5" xfId="44548"/>
    <cellStyle name="Normal 35 2 2 3 6" xfId="20406"/>
    <cellStyle name="Normal 35 2 2 3 6 2" xfId="44549"/>
    <cellStyle name="Normal 35 2 2 3 7" xfId="20407"/>
    <cellStyle name="Normal 35 2 2 3 7 2" xfId="44550"/>
    <cellStyle name="Normal 35 2 2 3 8" xfId="20408"/>
    <cellStyle name="Normal 35 2 2 3 8 2" xfId="44551"/>
    <cellStyle name="Normal 35 2 2 3 9" xfId="44552"/>
    <cellStyle name="Normal 35 2 2 4" xfId="20409"/>
    <cellStyle name="Normal 35 2 2 4 2" xfId="20410"/>
    <cellStyle name="Normal 35 2 2 4 2 2" xfId="20411"/>
    <cellStyle name="Normal 35 2 2 4 2 2 2" xfId="44553"/>
    <cellStyle name="Normal 35 2 2 4 2 3" xfId="20412"/>
    <cellStyle name="Normal 35 2 2 4 2 3 2" xfId="44554"/>
    <cellStyle name="Normal 35 2 2 4 2 4" xfId="20413"/>
    <cellStyle name="Normal 35 2 2 4 2 4 2" xfId="44555"/>
    <cellStyle name="Normal 35 2 2 4 2 5" xfId="44556"/>
    <cellStyle name="Normal 35 2 2 4 3" xfId="20414"/>
    <cellStyle name="Normal 35 2 2 4 3 2" xfId="44557"/>
    <cellStyle name="Normal 35 2 2 4 4" xfId="20415"/>
    <cellStyle name="Normal 35 2 2 4 4 2" xfId="44558"/>
    <cellStyle name="Normal 35 2 2 4 5" xfId="20416"/>
    <cellStyle name="Normal 35 2 2 4 5 2" xfId="44559"/>
    <cellStyle name="Normal 35 2 2 4 6" xfId="44560"/>
    <cellStyle name="Normal 35 2 2 5" xfId="20417"/>
    <cellStyle name="Normal 35 2 2 5 2" xfId="20418"/>
    <cellStyle name="Normal 35 2 2 5 2 2" xfId="20419"/>
    <cellStyle name="Normal 35 2 2 5 2 2 2" xfId="44561"/>
    <cellStyle name="Normal 35 2 2 5 2 3" xfId="20420"/>
    <cellStyle name="Normal 35 2 2 5 2 3 2" xfId="44562"/>
    <cellStyle name="Normal 35 2 2 5 2 4" xfId="20421"/>
    <cellStyle name="Normal 35 2 2 5 2 4 2" xfId="44563"/>
    <cellStyle name="Normal 35 2 2 5 2 5" xfId="44564"/>
    <cellStyle name="Normal 35 2 2 5 3" xfId="20422"/>
    <cellStyle name="Normal 35 2 2 5 3 2" xfId="44565"/>
    <cellStyle name="Normal 35 2 2 5 4" xfId="20423"/>
    <cellStyle name="Normal 35 2 2 5 4 2" xfId="44566"/>
    <cellStyle name="Normal 35 2 2 5 5" xfId="20424"/>
    <cellStyle name="Normal 35 2 2 5 5 2" xfId="44567"/>
    <cellStyle name="Normal 35 2 2 5 6" xfId="44568"/>
    <cellStyle name="Normal 35 2 2 6" xfId="20425"/>
    <cellStyle name="Normal 35 2 2 6 2" xfId="20426"/>
    <cellStyle name="Normal 35 2 2 6 2 2" xfId="44569"/>
    <cellStyle name="Normal 35 2 2 6 3" xfId="20427"/>
    <cellStyle name="Normal 35 2 2 6 3 2" xfId="44570"/>
    <cellStyle name="Normal 35 2 2 6 4" xfId="20428"/>
    <cellStyle name="Normal 35 2 2 6 4 2" xfId="44571"/>
    <cellStyle name="Normal 35 2 2 6 5" xfId="44572"/>
    <cellStyle name="Normal 35 2 2 7" xfId="20429"/>
    <cellStyle name="Normal 35 2 2 7 2" xfId="44573"/>
    <cellStyle name="Normal 35 2 2 8" xfId="20430"/>
    <cellStyle name="Normal 35 2 2 8 2" xfId="44574"/>
    <cellStyle name="Normal 35 2 2 9" xfId="20431"/>
    <cellStyle name="Normal 35 2 2 9 2" xfId="44575"/>
    <cellStyle name="Normal 35 2 3" xfId="20432"/>
    <cellStyle name="Normal 35 2 3 2" xfId="20433"/>
    <cellStyle name="Normal 35 2 3 2 2" xfId="20434"/>
    <cellStyle name="Normal 35 2 3 2 2 2" xfId="20435"/>
    <cellStyle name="Normal 35 2 3 2 2 2 2" xfId="44576"/>
    <cellStyle name="Normal 35 2 3 2 2 3" xfId="20436"/>
    <cellStyle name="Normal 35 2 3 2 2 3 2" xfId="44577"/>
    <cellStyle name="Normal 35 2 3 2 2 4" xfId="20437"/>
    <cellStyle name="Normal 35 2 3 2 2 4 2" xfId="44578"/>
    <cellStyle name="Normal 35 2 3 2 2 5" xfId="44579"/>
    <cellStyle name="Normal 35 2 3 2 3" xfId="20438"/>
    <cellStyle name="Normal 35 2 3 2 3 2" xfId="44580"/>
    <cellStyle name="Normal 35 2 3 2 4" xfId="20439"/>
    <cellStyle name="Normal 35 2 3 2 4 2" xfId="44581"/>
    <cellStyle name="Normal 35 2 3 2 5" xfId="20440"/>
    <cellStyle name="Normal 35 2 3 2 5 2" xfId="44582"/>
    <cellStyle name="Normal 35 2 3 2 6" xfId="44583"/>
    <cellStyle name="Normal 35 2 3 3" xfId="20441"/>
    <cellStyle name="Normal 35 2 3 3 2" xfId="20442"/>
    <cellStyle name="Normal 35 2 3 3 2 2" xfId="20443"/>
    <cellStyle name="Normal 35 2 3 3 2 2 2" xfId="44584"/>
    <cellStyle name="Normal 35 2 3 3 2 3" xfId="20444"/>
    <cellStyle name="Normal 35 2 3 3 2 3 2" xfId="44585"/>
    <cellStyle name="Normal 35 2 3 3 2 4" xfId="20445"/>
    <cellStyle name="Normal 35 2 3 3 2 4 2" xfId="44586"/>
    <cellStyle name="Normal 35 2 3 3 2 5" xfId="44587"/>
    <cellStyle name="Normal 35 2 3 3 3" xfId="20446"/>
    <cellStyle name="Normal 35 2 3 3 3 2" xfId="44588"/>
    <cellStyle name="Normal 35 2 3 3 4" xfId="20447"/>
    <cellStyle name="Normal 35 2 3 3 4 2" xfId="44589"/>
    <cellStyle name="Normal 35 2 3 3 5" xfId="20448"/>
    <cellStyle name="Normal 35 2 3 3 5 2" xfId="44590"/>
    <cellStyle name="Normal 35 2 3 3 6" xfId="44591"/>
    <cellStyle name="Normal 35 2 3 4" xfId="20449"/>
    <cellStyle name="Normal 35 2 3 4 2" xfId="20450"/>
    <cellStyle name="Normal 35 2 3 4 2 2" xfId="44592"/>
    <cellStyle name="Normal 35 2 3 4 3" xfId="20451"/>
    <cellStyle name="Normal 35 2 3 4 3 2" xfId="44593"/>
    <cellStyle name="Normal 35 2 3 4 4" xfId="20452"/>
    <cellStyle name="Normal 35 2 3 4 4 2" xfId="44594"/>
    <cellStyle name="Normal 35 2 3 4 5" xfId="44595"/>
    <cellStyle name="Normal 35 2 3 5" xfId="20453"/>
    <cellStyle name="Normal 35 2 3 5 2" xfId="44596"/>
    <cellStyle name="Normal 35 2 3 6" xfId="20454"/>
    <cellStyle name="Normal 35 2 3 6 2" xfId="44597"/>
    <cellStyle name="Normal 35 2 3 7" xfId="20455"/>
    <cellStyle name="Normal 35 2 3 7 2" xfId="44598"/>
    <cellStyle name="Normal 35 2 3 8" xfId="44599"/>
    <cellStyle name="Normal 35 3" xfId="20456"/>
    <cellStyle name="Normal 35 3 2" xfId="20457"/>
    <cellStyle name="Normal 35 3 2 2" xfId="20458"/>
    <cellStyle name="Normal 35 3 2 2 2" xfId="20459"/>
    <cellStyle name="Normal 35 3 2 2 2 2" xfId="20460"/>
    <cellStyle name="Normal 35 3 2 2 2 2 2" xfId="44600"/>
    <cellStyle name="Normal 35 3 2 2 2 3" xfId="20461"/>
    <cellStyle name="Normal 35 3 2 2 2 3 2" xfId="44601"/>
    <cellStyle name="Normal 35 3 2 2 2 4" xfId="20462"/>
    <cellStyle name="Normal 35 3 2 2 2 4 2" xfId="44602"/>
    <cellStyle name="Normal 35 3 2 2 2 5" xfId="44603"/>
    <cellStyle name="Normal 35 3 2 2 3" xfId="20463"/>
    <cellStyle name="Normal 35 3 2 2 3 2" xfId="44604"/>
    <cellStyle name="Normal 35 3 2 2 4" xfId="20464"/>
    <cellStyle name="Normal 35 3 2 2 4 2" xfId="44605"/>
    <cellStyle name="Normal 35 3 2 2 5" xfId="20465"/>
    <cellStyle name="Normal 35 3 2 2 5 2" xfId="44606"/>
    <cellStyle name="Normal 35 3 2 2 6" xfId="44607"/>
    <cellStyle name="Normal 35 3 2 3" xfId="20466"/>
    <cellStyle name="Normal 35 3 2 3 2" xfId="20467"/>
    <cellStyle name="Normal 35 3 2 3 2 2" xfId="20468"/>
    <cellStyle name="Normal 35 3 2 3 2 2 2" xfId="44608"/>
    <cellStyle name="Normal 35 3 2 3 2 3" xfId="20469"/>
    <cellStyle name="Normal 35 3 2 3 2 3 2" xfId="44609"/>
    <cellStyle name="Normal 35 3 2 3 2 4" xfId="20470"/>
    <cellStyle name="Normal 35 3 2 3 2 4 2" xfId="44610"/>
    <cellStyle name="Normal 35 3 2 3 2 5" xfId="44611"/>
    <cellStyle name="Normal 35 3 2 3 3" xfId="20471"/>
    <cellStyle name="Normal 35 3 2 3 3 2" xfId="44612"/>
    <cellStyle name="Normal 35 3 2 3 4" xfId="20472"/>
    <cellStyle name="Normal 35 3 2 3 4 2" xfId="44613"/>
    <cellStyle name="Normal 35 3 2 3 5" xfId="20473"/>
    <cellStyle name="Normal 35 3 2 3 5 2" xfId="44614"/>
    <cellStyle name="Normal 35 3 2 3 6" xfId="44615"/>
    <cellStyle name="Normal 35 3 2 4" xfId="20474"/>
    <cellStyle name="Normal 35 3 2 4 2" xfId="20475"/>
    <cellStyle name="Normal 35 3 2 4 2 2" xfId="44616"/>
    <cellStyle name="Normal 35 3 2 4 3" xfId="20476"/>
    <cellStyle name="Normal 35 3 2 4 3 2" xfId="44617"/>
    <cellStyle name="Normal 35 3 2 4 4" xfId="20477"/>
    <cellStyle name="Normal 35 3 2 4 4 2" xfId="44618"/>
    <cellStyle name="Normal 35 3 2 4 5" xfId="44619"/>
    <cellStyle name="Normal 35 3 2 5" xfId="20478"/>
    <cellStyle name="Normal 35 3 2 5 2" xfId="44620"/>
    <cellStyle name="Normal 35 3 2 6" xfId="20479"/>
    <cellStyle name="Normal 35 3 2 6 2" xfId="44621"/>
    <cellStyle name="Normal 35 3 2 7" xfId="20480"/>
    <cellStyle name="Normal 35 3 2 7 2" xfId="44622"/>
    <cellStyle name="Normal 35 3 2 8" xfId="44623"/>
    <cellStyle name="Normal 35 3 3" xfId="20481"/>
    <cellStyle name="Normal 35 3 3 2" xfId="20482"/>
    <cellStyle name="Normal 35 3 3 2 2" xfId="20483"/>
    <cellStyle name="Normal 35 3 3 2 2 2" xfId="20484"/>
    <cellStyle name="Normal 35 3 3 2 2 2 2" xfId="20485"/>
    <cellStyle name="Normal 35 3 3 2 2 2 2 2" xfId="20486"/>
    <cellStyle name="Normal 35 3 3 2 2 2 2 2 2" xfId="44624"/>
    <cellStyle name="Normal 35 3 3 2 2 2 2 3" xfId="20487"/>
    <cellStyle name="Normal 35 3 3 2 2 2 2 3 2" xfId="44625"/>
    <cellStyle name="Normal 35 3 3 2 2 2 2 4" xfId="20488"/>
    <cellStyle name="Normal 35 3 3 2 2 2 2 4 2" xfId="44626"/>
    <cellStyle name="Normal 35 3 3 2 2 2 2 5" xfId="44627"/>
    <cellStyle name="Normal 35 3 3 2 2 2 3" xfId="20489"/>
    <cellStyle name="Normal 35 3 3 2 2 2 3 2" xfId="44628"/>
    <cellStyle name="Normal 35 3 3 2 2 2 4" xfId="20490"/>
    <cellStyle name="Normal 35 3 3 2 2 2 4 2" xfId="44629"/>
    <cellStyle name="Normal 35 3 3 2 2 2 5" xfId="20491"/>
    <cellStyle name="Normal 35 3 3 2 2 2 5 2" xfId="44630"/>
    <cellStyle name="Normal 35 3 3 2 2 2 6" xfId="44631"/>
    <cellStyle name="Normal 35 3 3 2 2 3" xfId="20492"/>
    <cellStyle name="Normal 35 3 3 2 2 3 2" xfId="20493"/>
    <cellStyle name="Normal 35 3 3 2 2 3 2 2" xfId="20494"/>
    <cellStyle name="Normal 35 3 3 2 2 3 2 2 2" xfId="44632"/>
    <cellStyle name="Normal 35 3 3 2 2 3 2 3" xfId="20495"/>
    <cellStyle name="Normal 35 3 3 2 2 3 2 3 2" xfId="44633"/>
    <cellStyle name="Normal 35 3 3 2 2 3 2 4" xfId="20496"/>
    <cellStyle name="Normal 35 3 3 2 2 3 2 4 2" xfId="44634"/>
    <cellStyle name="Normal 35 3 3 2 2 3 2 5" xfId="44635"/>
    <cellStyle name="Normal 35 3 3 2 2 3 3" xfId="20497"/>
    <cellStyle name="Normal 35 3 3 2 2 3 3 2" xfId="44636"/>
    <cellStyle name="Normal 35 3 3 2 2 3 4" xfId="20498"/>
    <cellStyle name="Normal 35 3 3 2 2 3 4 2" xfId="44637"/>
    <cellStyle name="Normal 35 3 3 2 2 3 5" xfId="20499"/>
    <cellStyle name="Normal 35 3 3 2 2 3 5 2" xfId="44638"/>
    <cellStyle name="Normal 35 3 3 2 2 3 6" xfId="44639"/>
    <cellStyle name="Normal 35 3 3 2 2 4" xfId="20500"/>
    <cellStyle name="Normal 35 3 3 2 2 4 2" xfId="20501"/>
    <cellStyle name="Normal 35 3 3 2 2 4 2 2" xfId="44640"/>
    <cellStyle name="Normal 35 3 3 2 2 4 3" xfId="20502"/>
    <cellStyle name="Normal 35 3 3 2 2 4 3 2" xfId="44641"/>
    <cellStyle name="Normal 35 3 3 2 2 4 4" xfId="20503"/>
    <cellStyle name="Normal 35 3 3 2 2 4 4 2" xfId="44642"/>
    <cellStyle name="Normal 35 3 3 2 2 4 5" xfId="44643"/>
    <cellStyle name="Normal 35 3 3 2 2 5" xfId="20504"/>
    <cellStyle name="Normal 35 3 3 2 2 5 2" xfId="44644"/>
    <cellStyle name="Normal 35 3 3 2 2 6" xfId="20505"/>
    <cellStyle name="Normal 35 3 3 2 2 6 2" xfId="44645"/>
    <cellStyle name="Normal 35 3 3 2 2 7" xfId="20506"/>
    <cellStyle name="Normal 35 3 3 2 2 7 2" xfId="44646"/>
    <cellStyle name="Normal 35 3 3 2 2 8" xfId="44647"/>
    <cellStyle name="Normal 35 3 3 2 3" xfId="20507"/>
    <cellStyle name="Normal 35 3 3 2 3 2" xfId="20508"/>
    <cellStyle name="Normal 35 3 3 2 3 2 2" xfId="20509"/>
    <cellStyle name="Normal 35 3 3 2 3 2 2 2" xfId="44648"/>
    <cellStyle name="Normal 35 3 3 2 3 2 3" xfId="20510"/>
    <cellStyle name="Normal 35 3 3 2 3 2 3 2" xfId="44649"/>
    <cellStyle name="Normal 35 3 3 2 3 2 4" xfId="20511"/>
    <cellStyle name="Normal 35 3 3 2 3 2 4 2" xfId="44650"/>
    <cellStyle name="Normal 35 3 3 2 3 2 5" xfId="44651"/>
    <cellStyle name="Normal 35 3 3 2 3 3" xfId="20512"/>
    <cellStyle name="Normal 35 3 3 2 3 3 2" xfId="44652"/>
    <cellStyle name="Normal 35 3 3 2 3 4" xfId="20513"/>
    <cellStyle name="Normal 35 3 3 2 3 4 2" xfId="44653"/>
    <cellStyle name="Normal 35 3 3 2 3 5" xfId="20514"/>
    <cellStyle name="Normal 35 3 3 2 3 5 2" xfId="44654"/>
    <cellStyle name="Normal 35 3 3 2 3 6" xfId="44655"/>
    <cellStyle name="Normal 35 3 3 2 4" xfId="20515"/>
    <cellStyle name="Normal 35 3 3 2 4 2" xfId="20516"/>
    <cellStyle name="Normal 35 3 3 2 4 2 2" xfId="20517"/>
    <cellStyle name="Normal 35 3 3 2 4 2 2 2" xfId="44656"/>
    <cellStyle name="Normal 35 3 3 2 4 2 3" xfId="20518"/>
    <cellStyle name="Normal 35 3 3 2 4 2 3 2" xfId="44657"/>
    <cellStyle name="Normal 35 3 3 2 4 2 4" xfId="20519"/>
    <cellStyle name="Normal 35 3 3 2 4 2 4 2" xfId="44658"/>
    <cellStyle name="Normal 35 3 3 2 4 2 5" xfId="44659"/>
    <cellStyle name="Normal 35 3 3 2 4 3" xfId="20520"/>
    <cellStyle name="Normal 35 3 3 2 4 3 2" xfId="44660"/>
    <cellStyle name="Normal 35 3 3 2 4 4" xfId="20521"/>
    <cellStyle name="Normal 35 3 3 2 4 4 2" xfId="44661"/>
    <cellStyle name="Normal 35 3 3 2 4 5" xfId="20522"/>
    <cellStyle name="Normal 35 3 3 2 4 5 2" xfId="44662"/>
    <cellStyle name="Normal 35 3 3 2 4 6" xfId="44663"/>
    <cellStyle name="Normal 35 3 3 2 5" xfId="20523"/>
    <cellStyle name="Normal 35 3 3 2 5 2" xfId="20524"/>
    <cellStyle name="Normal 35 3 3 2 5 2 2" xfId="44664"/>
    <cellStyle name="Normal 35 3 3 2 5 3" xfId="20525"/>
    <cellStyle name="Normal 35 3 3 2 5 3 2" xfId="44665"/>
    <cellStyle name="Normal 35 3 3 2 5 4" xfId="20526"/>
    <cellStyle name="Normal 35 3 3 2 5 4 2" xfId="44666"/>
    <cellStyle name="Normal 35 3 3 2 5 5" xfId="44667"/>
    <cellStyle name="Normal 35 3 3 2 6" xfId="20527"/>
    <cellStyle name="Normal 35 3 3 2 6 2" xfId="44668"/>
    <cellStyle name="Normal 35 3 3 2 7" xfId="20528"/>
    <cellStyle name="Normal 35 3 3 2 7 2" xfId="44669"/>
    <cellStyle name="Normal 35 3 3 2 8" xfId="20529"/>
    <cellStyle name="Normal 35 3 3 2 8 2" xfId="44670"/>
    <cellStyle name="Normal 35 3 3 2 9" xfId="44671"/>
    <cellStyle name="Normal 35 3 3 3" xfId="20530"/>
    <cellStyle name="Normal 35 3 3 3 2" xfId="20531"/>
    <cellStyle name="Normal 35 3 3 3 2 2" xfId="20532"/>
    <cellStyle name="Normal 35 3 3 3 2 2 2" xfId="44672"/>
    <cellStyle name="Normal 35 3 3 3 2 3" xfId="20533"/>
    <cellStyle name="Normal 35 3 3 3 2 3 2" xfId="44673"/>
    <cellStyle name="Normal 35 3 3 3 2 4" xfId="20534"/>
    <cellStyle name="Normal 35 3 3 3 2 4 2" xfId="44674"/>
    <cellStyle name="Normal 35 3 3 3 2 5" xfId="44675"/>
    <cellStyle name="Normal 35 3 3 3 3" xfId="20535"/>
    <cellStyle name="Normal 35 3 3 3 3 2" xfId="44676"/>
    <cellStyle name="Normal 35 3 3 3 4" xfId="20536"/>
    <cellStyle name="Normal 35 3 3 3 4 2" xfId="44677"/>
    <cellStyle name="Normal 35 3 3 3 5" xfId="20537"/>
    <cellStyle name="Normal 35 3 3 3 5 2" xfId="44678"/>
    <cellStyle name="Normal 35 3 3 3 6" xfId="44679"/>
    <cellStyle name="Normal 35 3 3 4" xfId="20538"/>
    <cellStyle name="Normal 35 3 3 4 2" xfId="20539"/>
    <cellStyle name="Normal 35 3 3 4 2 2" xfId="20540"/>
    <cellStyle name="Normal 35 3 3 4 2 2 2" xfId="44680"/>
    <cellStyle name="Normal 35 3 3 4 2 3" xfId="20541"/>
    <cellStyle name="Normal 35 3 3 4 2 3 2" xfId="44681"/>
    <cellStyle name="Normal 35 3 3 4 2 4" xfId="20542"/>
    <cellStyle name="Normal 35 3 3 4 2 4 2" xfId="44682"/>
    <cellStyle name="Normal 35 3 3 4 2 5" xfId="44683"/>
    <cellStyle name="Normal 35 3 3 4 3" xfId="20543"/>
    <cellStyle name="Normal 35 3 3 4 3 2" xfId="44684"/>
    <cellStyle name="Normal 35 3 3 4 4" xfId="20544"/>
    <cellStyle name="Normal 35 3 3 4 4 2" xfId="44685"/>
    <cellStyle name="Normal 35 3 3 4 5" xfId="20545"/>
    <cellStyle name="Normal 35 3 3 4 5 2" xfId="44686"/>
    <cellStyle name="Normal 35 3 3 4 6" xfId="44687"/>
    <cellStyle name="Normal 35 3 3 5" xfId="20546"/>
    <cellStyle name="Normal 35 3 3 5 2" xfId="20547"/>
    <cellStyle name="Normal 35 3 3 5 2 2" xfId="44688"/>
    <cellStyle name="Normal 35 3 3 5 3" xfId="20548"/>
    <cellStyle name="Normal 35 3 3 5 3 2" xfId="44689"/>
    <cellStyle name="Normal 35 3 3 5 4" xfId="20549"/>
    <cellStyle name="Normal 35 3 3 5 4 2" xfId="44690"/>
    <cellStyle name="Normal 35 3 3 5 5" xfId="44691"/>
    <cellStyle name="Normal 35 3 3 6" xfId="20550"/>
    <cellStyle name="Normal 35 3 3 6 2" xfId="44692"/>
    <cellStyle name="Normal 35 3 3 7" xfId="20551"/>
    <cellStyle name="Normal 35 3 3 7 2" xfId="44693"/>
    <cellStyle name="Normal 35 3 3 8" xfId="20552"/>
    <cellStyle name="Normal 35 3 3 8 2" xfId="44694"/>
    <cellStyle name="Normal 35 3 3 9" xfId="44695"/>
    <cellStyle name="Normal 35 4" xfId="20553"/>
    <cellStyle name="Normal 35 5" xfId="20554"/>
    <cellStyle name="Normal 35 6" xfId="20555"/>
    <cellStyle name="Normal 35 7" xfId="20556"/>
    <cellStyle name="Normal 35 8" xfId="20557"/>
    <cellStyle name="Normal 36" xfId="20558"/>
    <cellStyle name="Normal 36 2" xfId="20559"/>
    <cellStyle name="Normal 36 2 2" xfId="20560"/>
    <cellStyle name="Normal 36 2 3" xfId="20561"/>
    <cellStyle name="Normal 36 2 4" xfId="20562"/>
    <cellStyle name="Normal 36 2 5" xfId="20563"/>
    <cellStyle name="Normal 36 2 6" xfId="20564"/>
    <cellStyle name="Normal 36 2 7" xfId="20565"/>
    <cellStyle name="Normal 36 2 8" xfId="20566"/>
    <cellStyle name="Normal 36 3" xfId="20567"/>
    <cellStyle name="Normal 36 4" xfId="20568"/>
    <cellStyle name="Normal 36 5" xfId="20569"/>
    <cellStyle name="Normal 36 6" xfId="20570"/>
    <cellStyle name="Normal 36 7" xfId="20571"/>
    <cellStyle name="Normal 36 8" xfId="20572"/>
    <cellStyle name="Normal 36 9" xfId="20573"/>
    <cellStyle name="Normal 37" xfId="20574"/>
    <cellStyle name="Normal 37 10" xfId="20575"/>
    <cellStyle name="Normal 37 10 2" xfId="20576"/>
    <cellStyle name="Normal 37 10 2 2" xfId="20577"/>
    <cellStyle name="Normal 37 10 2 2 2" xfId="44696"/>
    <cellStyle name="Normal 37 10 2 3" xfId="20578"/>
    <cellStyle name="Normal 37 10 2 3 2" xfId="44697"/>
    <cellStyle name="Normal 37 10 2 4" xfId="20579"/>
    <cellStyle name="Normal 37 10 2 4 2" xfId="44698"/>
    <cellStyle name="Normal 37 10 2 5" xfId="44699"/>
    <cellStyle name="Normal 37 10 3" xfId="20580"/>
    <cellStyle name="Normal 37 10 3 2" xfId="44700"/>
    <cellStyle name="Normal 37 10 4" xfId="20581"/>
    <cellStyle name="Normal 37 10 4 2" xfId="44701"/>
    <cellStyle name="Normal 37 10 5" xfId="20582"/>
    <cellStyle name="Normal 37 10 5 2" xfId="44702"/>
    <cellStyle name="Normal 37 10 6" xfId="44703"/>
    <cellStyle name="Normal 37 11" xfId="20583"/>
    <cellStyle name="Normal 37 11 2" xfId="20584"/>
    <cellStyle name="Normal 37 11 2 2" xfId="20585"/>
    <cellStyle name="Normal 37 11 2 2 2" xfId="44704"/>
    <cellStyle name="Normal 37 11 2 3" xfId="20586"/>
    <cellStyle name="Normal 37 11 2 3 2" xfId="44705"/>
    <cellStyle name="Normal 37 11 2 4" xfId="20587"/>
    <cellStyle name="Normal 37 11 2 4 2" xfId="44706"/>
    <cellStyle name="Normal 37 11 2 5" xfId="44707"/>
    <cellStyle name="Normal 37 11 3" xfId="20588"/>
    <cellStyle name="Normal 37 11 3 2" xfId="44708"/>
    <cellStyle name="Normal 37 11 4" xfId="20589"/>
    <cellStyle name="Normal 37 11 4 2" xfId="44709"/>
    <cellStyle name="Normal 37 11 5" xfId="20590"/>
    <cellStyle name="Normal 37 11 5 2" xfId="44710"/>
    <cellStyle name="Normal 37 11 6" xfId="44711"/>
    <cellStyle name="Normal 37 12" xfId="20591"/>
    <cellStyle name="Normal 37 12 2" xfId="20592"/>
    <cellStyle name="Normal 37 12 2 2" xfId="44712"/>
    <cellStyle name="Normal 37 12 3" xfId="20593"/>
    <cellStyle name="Normal 37 12 3 2" xfId="44713"/>
    <cellStyle name="Normal 37 12 4" xfId="20594"/>
    <cellStyle name="Normal 37 12 4 2" xfId="44714"/>
    <cellStyle name="Normal 37 12 5" xfId="44715"/>
    <cellStyle name="Normal 37 13" xfId="20595"/>
    <cellStyle name="Normal 37 13 2" xfId="44716"/>
    <cellStyle name="Normal 37 14" xfId="20596"/>
    <cellStyle name="Normal 37 14 2" xfId="44717"/>
    <cellStyle name="Normal 37 15" xfId="20597"/>
    <cellStyle name="Normal 37 15 2" xfId="44718"/>
    <cellStyle name="Normal 37 16" xfId="44719"/>
    <cellStyle name="Normal 37 2" xfId="20598"/>
    <cellStyle name="Normal 37 2 2" xfId="20599"/>
    <cellStyle name="Normal 37 2 2 2" xfId="20600"/>
    <cellStyle name="Normal 37 2 2 2 2" xfId="20601"/>
    <cellStyle name="Normal 37 2 2 2 2 2" xfId="44720"/>
    <cellStyle name="Normal 37 2 2 2 3" xfId="20602"/>
    <cellStyle name="Normal 37 2 2 2 3 2" xfId="44721"/>
    <cellStyle name="Normal 37 2 2 2 4" xfId="20603"/>
    <cellStyle name="Normal 37 2 2 2 4 2" xfId="44722"/>
    <cellStyle name="Normal 37 2 2 2 5" xfId="44723"/>
    <cellStyle name="Normal 37 2 2 3" xfId="20604"/>
    <cellStyle name="Normal 37 2 2 3 2" xfId="44724"/>
    <cellStyle name="Normal 37 2 2 4" xfId="20605"/>
    <cellStyle name="Normal 37 2 2 4 2" xfId="44725"/>
    <cellStyle name="Normal 37 2 2 5" xfId="20606"/>
    <cellStyle name="Normal 37 2 2 5 2" xfId="44726"/>
    <cellStyle name="Normal 37 2 2 6" xfId="44727"/>
    <cellStyle name="Normal 37 2 3" xfId="20607"/>
    <cellStyle name="Normal 37 2 3 2" xfId="20608"/>
    <cellStyle name="Normal 37 2 3 2 2" xfId="20609"/>
    <cellStyle name="Normal 37 2 3 2 2 2" xfId="44728"/>
    <cellStyle name="Normal 37 2 3 2 3" xfId="20610"/>
    <cellStyle name="Normal 37 2 3 2 3 2" xfId="44729"/>
    <cellStyle name="Normal 37 2 3 2 4" xfId="20611"/>
    <cellStyle name="Normal 37 2 3 2 4 2" xfId="44730"/>
    <cellStyle name="Normal 37 2 3 2 5" xfId="44731"/>
    <cellStyle name="Normal 37 2 3 3" xfId="20612"/>
    <cellStyle name="Normal 37 2 3 3 2" xfId="44732"/>
    <cellStyle name="Normal 37 2 3 4" xfId="20613"/>
    <cellStyle name="Normal 37 2 3 4 2" xfId="44733"/>
    <cellStyle name="Normal 37 2 3 5" xfId="20614"/>
    <cellStyle name="Normal 37 2 3 5 2" xfId="44734"/>
    <cellStyle name="Normal 37 2 3 6" xfId="44735"/>
    <cellStyle name="Normal 37 2 4" xfId="20615"/>
    <cellStyle name="Normal 37 2 4 2" xfId="20616"/>
    <cellStyle name="Normal 37 2 4 2 2" xfId="44736"/>
    <cellStyle name="Normal 37 2 4 3" xfId="20617"/>
    <cellStyle name="Normal 37 2 4 3 2" xfId="44737"/>
    <cellStyle name="Normal 37 2 4 4" xfId="20618"/>
    <cellStyle name="Normal 37 2 4 4 2" xfId="44738"/>
    <cellStyle name="Normal 37 2 4 5" xfId="44739"/>
    <cellStyle name="Normal 37 2 5" xfId="20619"/>
    <cellStyle name="Normal 37 2 5 2" xfId="44740"/>
    <cellStyle name="Normal 37 2 6" xfId="20620"/>
    <cellStyle name="Normal 37 2 6 2" xfId="44741"/>
    <cellStyle name="Normal 37 2 7" xfId="20621"/>
    <cellStyle name="Normal 37 2 7 2" xfId="44742"/>
    <cellStyle name="Normal 37 2 8" xfId="44743"/>
    <cellStyle name="Normal 37 3" xfId="20622"/>
    <cellStyle name="Normal 37 3 2" xfId="20623"/>
    <cellStyle name="Normal 37 3 2 2" xfId="20624"/>
    <cellStyle name="Normal 37 3 2 2 2" xfId="20625"/>
    <cellStyle name="Normal 37 3 2 2 2 2" xfId="44744"/>
    <cellStyle name="Normal 37 3 2 2 3" xfId="20626"/>
    <cellStyle name="Normal 37 3 2 2 3 2" xfId="44745"/>
    <cellStyle name="Normal 37 3 2 2 4" xfId="20627"/>
    <cellStyle name="Normal 37 3 2 2 4 2" xfId="44746"/>
    <cellStyle name="Normal 37 3 2 2 5" xfId="44747"/>
    <cellStyle name="Normal 37 3 2 3" xfId="20628"/>
    <cellStyle name="Normal 37 3 2 3 2" xfId="44748"/>
    <cellStyle name="Normal 37 3 2 4" xfId="20629"/>
    <cellStyle name="Normal 37 3 2 4 2" xfId="44749"/>
    <cellStyle name="Normal 37 3 2 5" xfId="20630"/>
    <cellStyle name="Normal 37 3 2 5 2" xfId="44750"/>
    <cellStyle name="Normal 37 3 2 6" xfId="44751"/>
    <cellStyle name="Normal 37 3 3" xfId="20631"/>
    <cellStyle name="Normal 37 3 3 2" xfId="20632"/>
    <cellStyle name="Normal 37 3 3 2 2" xfId="20633"/>
    <cellStyle name="Normal 37 3 3 2 2 2" xfId="44752"/>
    <cellStyle name="Normal 37 3 3 2 3" xfId="20634"/>
    <cellStyle name="Normal 37 3 3 2 3 2" xfId="44753"/>
    <cellStyle name="Normal 37 3 3 2 4" xfId="20635"/>
    <cellStyle name="Normal 37 3 3 2 4 2" xfId="44754"/>
    <cellStyle name="Normal 37 3 3 2 5" xfId="44755"/>
    <cellStyle name="Normal 37 3 3 3" xfId="20636"/>
    <cellStyle name="Normal 37 3 3 3 2" xfId="44756"/>
    <cellStyle name="Normal 37 3 3 4" xfId="20637"/>
    <cellStyle name="Normal 37 3 3 4 2" xfId="44757"/>
    <cellStyle name="Normal 37 3 3 5" xfId="20638"/>
    <cellStyle name="Normal 37 3 3 5 2" xfId="44758"/>
    <cellStyle name="Normal 37 3 3 6" xfId="44759"/>
    <cellStyle name="Normal 37 3 4" xfId="20639"/>
    <cellStyle name="Normal 37 3 4 2" xfId="20640"/>
    <cellStyle name="Normal 37 3 4 2 2" xfId="44760"/>
    <cellStyle name="Normal 37 3 4 3" xfId="20641"/>
    <cellStyle name="Normal 37 3 4 3 2" xfId="44761"/>
    <cellStyle name="Normal 37 3 4 4" xfId="20642"/>
    <cellStyle name="Normal 37 3 4 4 2" xfId="44762"/>
    <cellStyle name="Normal 37 3 4 5" xfId="44763"/>
    <cellStyle name="Normal 37 3 5" xfId="20643"/>
    <cellStyle name="Normal 37 3 5 2" xfId="44764"/>
    <cellStyle name="Normal 37 3 6" xfId="20644"/>
    <cellStyle name="Normal 37 3 6 2" xfId="44765"/>
    <cellStyle name="Normal 37 3 7" xfId="20645"/>
    <cellStyle name="Normal 37 3 7 2" xfId="44766"/>
    <cellStyle name="Normal 37 3 8" xfId="44767"/>
    <cellStyle name="Normal 37 4" xfId="20646"/>
    <cellStyle name="Normal 37 4 2" xfId="20647"/>
    <cellStyle name="Normal 37 4 2 2" xfId="20648"/>
    <cellStyle name="Normal 37 4 2 2 2" xfId="20649"/>
    <cellStyle name="Normal 37 4 2 2 2 2" xfId="44768"/>
    <cellStyle name="Normal 37 4 2 2 3" xfId="20650"/>
    <cellStyle name="Normal 37 4 2 2 3 2" xfId="44769"/>
    <cellStyle name="Normal 37 4 2 2 4" xfId="20651"/>
    <cellStyle name="Normal 37 4 2 2 4 2" xfId="44770"/>
    <cellStyle name="Normal 37 4 2 2 5" xfId="44771"/>
    <cellStyle name="Normal 37 4 2 3" xfId="20652"/>
    <cellStyle name="Normal 37 4 2 3 2" xfId="44772"/>
    <cellStyle name="Normal 37 4 2 4" xfId="20653"/>
    <cellStyle name="Normal 37 4 2 4 2" xfId="44773"/>
    <cellStyle name="Normal 37 4 2 5" xfId="20654"/>
    <cellStyle name="Normal 37 4 2 5 2" xfId="44774"/>
    <cellStyle name="Normal 37 4 2 6" xfId="44775"/>
    <cellStyle name="Normal 37 4 3" xfId="20655"/>
    <cellStyle name="Normal 37 4 3 2" xfId="20656"/>
    <cellStyle name="Normal 37 4 3 2 2" xfId="20657"/>
    <cellStyle name="Normal 37 4 3 2 2 2" xfId="44776"/>
    <cellStyle name="Normal 37 4 3 2 3" xfId="20658"/>
    <cellStyle name="Normal 37 4 3 2 3 2" xfId="44777"/>
    <cellStyle name="Normal 37 4 3 2 4" xfId="20659"/>
    <cellStyle name="Normal 37 4 3 2 4 2" xfId="44778"/>
    <cellStyle name="Normal 37 4 3 2 5" xfId="44779"/>
    <cellStyle name="Normal 37 4 3 3" xfId="20660"/>
    <cellStyle name="Normal 37 4 3 3 2" xfId="44780"/>
    <cellStyle name="Normal 37 4 3 4" xfId="20661"/>
    <cellStyle name="Normal 37 4 3 4 2" xfId="44781"/>
    <cellStyle name="Normal 37 4 3 5" xfId="20662"/>
    <cellStyle name="Normal 37 4 3 5 2" xfId="44782"/>
    <cellStyle name="Normal 37 4 3 6" xfId="44783"/>
    <cellStyle name="Normal 37 4 4" xfId="20663"/>
    <cellStyle name="Normal 37 4 4 2" xfId="20664"/>
    <cellStyle name="Normal 37 4 4 2 2" xfId="44784"/>
    <cellStyle name="Normal 37 4 4 3" xfId="20665"/>
    <cellStyle name="Normal 37 4 4 3 2" xfId="44785"/>
    <cellStyle name="Normal 37 4 4 4" xfId="20666"/>
    <cellStyle name="Normal 37 4 4 4 2" xfId="44786"/>
    <cellStyle name="Normal 37 4 4 5" xfId="44787"/>
    <cellStyle name="Normal 37 4 5" xfId="20667"/>
    <cellStyle name="Normal 37 4 5 2" xfId="44788"/>
    <cellStyle name="Normal 37 4 6" xfId="20668"/>
    <cellStyle name="Normal 37 4 6 2" xfId="44789"/>
    <cellStyle name="Normal 37 4 7" xfId="20669"/>
    <cellStyle name="Normal 37 4 7 2" xfId="44790"/>
    <cellStyle name="Normal 37 4 8" xfId="44791"/>
    <cellStyle name="Normal 37 5" xfId="20670"/>
    <cellStyle name="Normal 37 5 2" xfId="20671"/>
    <cellStyle name="Normal 37 5 2 2" xfId="20672"/>
    <cellStyle name="Normal 37 5 2 2 2" xfId="20673"/>
    <cellStyle name="Normal 37 5 2 2 2 2" xfId="44792"/>
    <cellStyle name="Normal 37 5 2 2 3" xfId="20674"/>
    <cellStyle name="Normal 37 5 2 2 3 2" xfId="44793"/>
    <cellStyle name="Normal 37 5 2 2 4" xfId="20675"/>
    <cellStyle name="Normal 37 5 2 2 4 2" xfId="44794"/>
    <cellStyle name="Normal 37 5 2 2 5" xfId="44795"/>
    <cellStyle name="Normal 37 5 2 3" xfId="20676"/>
    <cellStyle name="Normal 37 5 2 3 2" xfId="44796"/>
    <cellStyle name="Normal 37 5 2 4" xfId="20677"/>
    <cellStyle name="Normal 37 5 2 4 2" xfId="44797"/>
    <cellStyle name="Normal 37 5 2 5" xfId="20678"/>
    <cellStyle name="Normal 37 5 2 5 2" xfId="44798"/>
    <cellStyle name="Normal 37 5 2 6" xfId="44799"/>
    <cellStyle name="Normal 37 5 3" xfId="20679"/>
    <cellStyle name="Normal 37 5 3 2" xfId="20680"/>
    <cellStyle name="Normal 37 5 3 2 2" xfId="20681"/>
    <cellStyle name="Normal 37 5 3 2 2 2" xfId="44800"/>
    <cellStyle name="Normal 37 5 3 2 3" xfId="20682"/>
    <cellStyle name="Normal 37 5 3 2 3 2" xfId="44801"/>
    <cellStyle name="Normal 37 5 3 2 4" xfId="20683"/>
    <cellStyle name="Normal 37 5 3 2 4 2" xfId="44802"/>
    <cellStyle name="Normal 37 5 3 2 5" xfId="44803"/>
    <cellStyle name="Normal 37 5 3 3" xfId="20684"/>
    <cellStyle name="Normal 37 5 3 3 2" xfId="44804"/>
    <cellStyle name="Normal 37 5 3 4" xfId="20685"/>
    <cellStyle name="Normal 37 5 3 4 2" xfId="44805"/>
    <cellStyle name="Normal 37 5 3 5" xfId="20686"/>
    <cellStyle name="Normal 37 5 3 5 2" xfId="44806"/>
    <cellStyle name="Normal 37 5 3 6" xfId="44807"/>
    <cellStyle name="Normal 37 5 4" xfId="20687"/>
    <cellStyle name="Normal 37 5 4 2" xfId="20688"/>
    <cellStyle name="Normal 37 5 4 2 2" xfId="44808"/>
    <cellStyle name="Normal 37 5 4 3" xfId="20689"/>
    <cellStyle name="Normal 37 5 4 3 2" xfId="44809"/>
    <cellStyle name="Normal 37 5 4 4" xfId="20690"/>
    <cellStyle name="Normal 37 5 4 4 2" xfId="44810"/>
    <cellStyle name="Normal 37 5 4 5" xfId="44811"/>
    <cellStyle name="Normal 37 5 5" xfId="20691"/>
    <cellStyle name="Normal 37 5 5 2" xfId="44812"/>
    <cellStyle name="Normal 37 5 6" xfId="20692"/>
    <cellStyle name="Normal 37 5 6 2" xfId="44813"/>
    <cellStyle name="Normal 37 5 7" xfId="20693"/>
    <cellStyle name="Normal 37 5 7 2" xfId="44814"/>
    <cellStyle name="Normal 37 5 8" xfId="44815"/>
    <cellStyle name="Normal 37 6" xfId="20694"/>
    <cellStyle name="Normal 37 6 2" xfId="20695"/>
    <cellStyle name="Normal 37 6 2 2" xfId="20696"/>
    <cellStyle name="Normal 37 6 2 2 2" xfId="20697"/>
    <cellStyle name="Normal 37 6 2 2 2 2" xfId="44816"/>
    <cellStyle name="Normal 37 6 2 2 3" xfId="20698"/>
    <cellStyle name="Normal 37 6 2 2 3 2" xfId="44817"/>
    <cellStyle name="Normal 37 6 2 2 4" xfId="20699"/>
    <cellStyle name="Normal 37 6 2 2 4 2" xfId="44818"/>
    <cellStyle name="Normal 37 6 2 2 5" xfId="44819"/>
    <cellStyle name="Normal 37 6 2 3" xfId="20700"/>
    <cellStyle name="Normal 37 6 2 3 2" xfId="44820"/>
    <cellStyle name="Normal 37 6 2 4" xfId="20701"/>
    <cellStyle name="Normal 37 6 2 4 2" xfId="44821"/>
    <cellStyle name="Normal 37 6 2 5" xfId="20702"/>
    <cellStyle name="Normal 37 6 2 5 2" xfId="44822"/>
    <cellStyle name="Normal 37 6 2 6" xfId="44823"/>
    <cellStyle name="Normal 37 6 3" xfId="20703"/>
    <cellStyle name="Normal 37 6 3 2" xfId="20704"/>
    <cellStyle name="Normal 37 6 3 2 2" xfId="20705"/>
    <cellStyle name="Normal 37 6 3 2 2 2" xfId="44824"/>
    <cellStyle name="Normal 37 6 3 2 3" xfId="20706"/>
    <cellStyle name="Normal 37 6 3 2 3 2" xfId="44825"/>
    <cellStyle name="Normal 37 6 3 2 4" xfId="20707"/>
    <cellStyle name="Normal 37 6 3 2 4 2" xfId="44826"/>
    <cellStyle name="Normal 37 6 3 2 5" xfId="44827"/>
    <cellStyle name="Normal 37 6 3 3" xfId="20708"/>
    <cellStyle name="Normal 37 6 3 3 2" xfId="44828"/>
    <cellStyle name="Normal 37 6 3 4" xfId="20709"/>
    <cellStyle name="Normal 37 6 3 4 2" xfId="44829"/>
    <cellStyle name="Normal 37 6 3 5" xfId="20710"/>
    <cellStyle name="Normal 37 6 3 5 2" xfId="44830"/>
    <cellStyle name="Normal 37 6 3 6" xfId="44831"/>
    <cellStyle name="Normal 37 6 4" xfId="20711"/>
    <cellStyle name="Normal 37 6 4 2" xfId="20712"/>
    <cellStyle name="Normal 37 6 4 2 2" xfId="44832"/>
    <cellStyle name="Normal 37 6 4 3" xfId="20713"/>
    <cellStyle name="Normal 37 6 4 3 2" xfId="44833"/>
    <cellStyle name="Normal 37 6 4 4" xfId="20714"/>
    <cellStyle name="Normal 37 6 4 4 2" xfId="44834"/>
    <cellStyle name="Normal 37 6 4 5" xfId="44835"/>
    <cellStyle name="Normal 37 6 5" xfId="20715"/>
    <cellStyle name="Normal 37 6 5 2" xfId="44836"/>
    <cellStyle name="Normal 37 6 6" xfId="20716"/>
    <cellStyle name="Normal 37 6 6 2" xfId="44837"/>
    <cellStyle name="Normal 37 6 7" xfId="20717"/>
    <cellStyle name="Normal 37 6 7 2" xfId="44838"/>
    <cellStyle name="Normal 37 6 8" xfId="44839"/>
    <cellStyle name="Normal 37 7" xfId="20718"/>
    <cellStyle name="Normal 37 7 2" xfId="20719"/>
    <cellStyle name="Normal 37 7 2 2" xfId="20720"/>
    <cellStyle name="Normal 37 7 2 2 2" xfId="20721"/>
    <cellStyle name="Normal 37 7 2 2 2 2" xfId="44840"/>
    <cellStyle name="Normal 37 7 2 2 3" xfId="20722"/>
    <cellStyle name="Normal 37 7 2 2 3 2" xfId="44841"/>
    <cellStyle name="Normal 37 7 2 2 4" xfId="20723"/>
    <cellStyle name="Normal 37 7 2 2 4 2" xfId="44842"/>
    <cellStyle name="Normal 37 7 2 2 5" xfId="44843"/>
    <cellStyle name="Normal 37 7 2 3" xfId="20724"/>
    <cellStyle name="Normal 37 7 2 3 2" xfId="44844"/>
    <cellStyle name="Normal 37 7 2 4" xfId="20725"/>
    <cellStyle name="Normal 37 7 2 4 2" xfId="44845"/>
    <cellStyle name="Normal 37 7 2 5" xfId="20726"/>
    <cellStyle name="Normal 37 7 2 5 2" xfId="44846"/>
    <cellStyle name="Normal 37 7 2 6" xfId="44847"/>
    <cellStyle name="Normal 37 7 3" xfId="20727"/>
    <cellStyle name="Normal 37 7 3 2" xfId="20728"/>
    <cellStyle name="Normal 37 7 3 2 2" xfId="20729"/>
    <cellStyle name="Normal 37 7 3 2 2 2" xfId="44848"/>
    <cellStyle name="Normal 37 7 3 2 3" xfId="20730"/>
    <cellStyle name="Normal 37 7 3 2 3 2" xfId="44849"/>
    <cellStyle name="Normal 37 7 3 2 4" xfId="20731"/>
    <cellStyle name="Normal 37 7 3 2 4 2" xfId="44850"/>
    <cellStyle name="Normal 37 7 3 2 5" xfId="44851"/>
    <cellStyle name="Normal 37 7 3 3" xfId="20732"/>
    <cellStyle name="Normal 37 7 3 3 2" xfId="44852"/>
    <cellStyle name="Normal 37 7 3 4" xfId="20733"/>
    <cellStyle name="Normal 37 7 3 4 2" xfId="44853"/>
    <cellStyle name="Normal 37 7 3 5" xfId="20734"/>
    <cellStyle name="Normal 37 7 3 5 2" xfId="44854"/>
    <cellStyle name="Normal 37 7 3 6" xfId="44855"/>
    <cellStyle name="Normal 37 7 4" xfId="20735"/>
    <cellStyle name="Normal 37 7 4 2" xfId="20736"/>
    <cellStyle name="Normal 37 7 4 2 2" xfId="44856"/>
    <cellStyle name="Normal 37 7 4 3" xfId="20737"/>
    <cellStyle name="Normal 37 7 4 3 2" xfId="44857"/>
    <cellStyle name="Normal 37 7 4 4" xfId="20738"/>
    <cellStyle name="Normal 37 7 4 4 2" xfId="44858"/>
    <cellStyle name="Normal 37 7 4 5" xfId="44859"/>
    <cellStyle name="Normal 37 7 5" xfId="20739"/>
    <cellStyle name="Normal 37 7 5 2" xfId="44860"/>
    <cellStyle name="Normal 37 7 6" xfId="20740"/>
    <cellStyle name="Normal 37 7 6 2" xfId="44861"/>
    <cellStyle name="Normal 37 7 7" xfId="20741"/>
    <cellStyle name="Normal 37 7 7 2" xfId="44862"/>
    <cellStyle name="Normal 37 7 8" xfId="44863"/>
    <cellStyle name="Normal 37 8" xfId="20742"/>
    <cellStyle name="Normal 37 8 2" xfId="20743"/>
    <cellStyle name="Normal 37 8 2 2" xfId="20744"/>
    <cellStyle name="Normal 37 8 2 2 2" xfId="20745"/>
    <cellStyle name="Normal 37 8 2 2 2 2" xfId="44864"/>
    <cellStyle name="Normal 37 8 2 2 3" xfId="20746"/>
    <cellStyle name="Normal 37 8 2 2 3 2" xfId="44865"/>
    <cellStyle name="Normal 37 8 2 2 4" xfId="20747"/>
    <cellStyle name="Normal 37 8 2 2 4 2" xfId="44866"/>
    <cellStyle name="Normal 37 8 2 2 5" xfId="44867"/>
    <cellStyle name="Normal 37 8 2 3" xfId="20748"/>
    <cellStyle name="Normal 37 8 2 3 2" xfId="44868"/>
    <cellStyle name="Normal 37 8 2 4" xfId="20749"/>
    <cellStyle name="Normal 37 8 2 4 2" xfId="44869"/>
    <cellStyle name="Normal 37 8 2 5" xfId="20750"/>
    <cellStyle name="Normal 37 8 2 5 2" xfId="44870"/>
    <cellStyle name="Normal 37 8 2 6" xfId="44871"/>
    <cellStyle name="Normal 37 8 3" xfId="20751"/>
    <cellStyle name="Normal 37 8 3 2" xfId="20752"/>
    <cellStyle name="Normal 37 8 3 2 2" xfId="20753"/>
    <cellStyle name="Normal 37 8 3 2 2 2" xfId="44872"/>
    <cellStyle name="Normal 37 8 3 2 3" xfId="20754"/>
    <cellStyle name="Normal 37 8 3 2 3 2" xfId="44873"/>
    <cellStyle name="Normal 37 8 3 2 4" xfId="20755"/>
    <cellStyle name="Normal 37 8 3 2 4 2" xfId="44874"/>
    <cellStyle name="Normal 37 8 3 2 5" xfId="44875"/>
    <cellStyle name="Normal 37 8 3 3" xfId="20756"/>
    <cellStyle name="Normal 37 8 3 3 2" xfId="44876"/>
    <cellStyle name="Normal 37 8 3 4" xfId="20757"/>
    <cellStyle name="Normal 37 8 3 4 2" xfId="44877"/>
    <cellStyle name="Normal 37 8 3 5" xfId="20758"/>
    <cellStyle name="Normal 37 8 3 5 2" xfId="44878"/>
    <cellStyle name="Normal 37 8 3 6" xfId="44879"/>
    <cellStyle name="Normal 37 8 4" xfId="20759"/>
    <cellStyle name="Normal 37 8 4 2" xfId="20760"/>
    <cellStyle name="Normal 37 8 4 2 2" xfId="44880"/>
    <cellStyle name="Normal 37 8 4 3" xfId="20761"/>
    <cellStyle name="Normal 37 8 4 3 2" xfId="44881"/>
    <cellStyle name="Normal 37 8 4 4" xfId="20762"/>
    <cellStyle name="Normal 37 8 4 4 2" xfId="44882"/>
    <cellStyle name="Normal 37 8 4 5" xfId="44883"/>
    <cellStyle name="Normal 37 8 5" xfId="20763"/>
    <cellStyle name="Normal 37 8 5 2" xfId="44884"/>
    <cellStyle name="Normal 37 8 6" xfId="20764"/>
    <cellStyle name="Normal 37 8 6 2" xfId="44885"/>
    <cellStyle name="Normal 37 8 7" xfId="20765"/>
    <cellStyle name="Normal 37 8 7 2" xfId="44886"/>
    <cellStyle name="Normal 37 8 8" xfId="44887"/>
    <cellStyle name="Normal 37 9" xfId="20766"/>
    <cellStyle name="Normal 37 9 2" xfId="20767"/>
    <cellStyle name="Normal 37 9 2 2" xfId="20768"/>
    <cellStyle name="Normal 37 9 2 2 2" xfId="20769"/>
    <cellStyle name="Normal 37 9 2 2 2 2" xfId="44888"/>
    <cellStyle name="Normal 37 9 2 2 3" xfId="20770"/>
    <cellStyle name="Normal 37 9 2 2 3 2" xfId="44889"/>
    <cellStyle name="Normal 37 9 2 2 4" xfId="20771"/>
    <cellStyle name="Normal 37 9 2 2 4 2" xfId="44890"/>
    <cellStyle name="Normal 37 9 2 2 5" xfId="44891"/>
    <cellStyle name="Normal 37 9 2 3" xfId="20772"/>
    <cellStyle name="Normal 37 9 2 3 2" xfId="44892"/>
    <cellStyle name="Normal 37 9 2 4" xfId="20773"/>
    <cellStyle name="Normal 37 9 2 4 2" xfId="44893"/>
    <cellStyle name="Normal 37 9 2 5" xfId="20774"/>
    <cellStyle name="Normal 37 9 2 5 2" xfId="44894"/>
    <cellStyle name="Normal 37 9 2 6" xfId="44895"/>
    <cellStyle name="Normal 37 9 3" xfId="20775"/>
    <cellStyle name="Normal 37 9 3 2" xfId="20776"/>
    <cellStyle name="Normal 37 9 3 2 2" xfId="20777"/>
    <cellStyle name="Normal 37 9 3 2 2 2" xfId="44896"/>
    <cellStyle name="Normal 37 9 3 2 3" xfId="20778"/>
    <cellStyle name="Normal 37 9 3 2 3 2" xfId="44897"/>
    <cellStyle name="Normal 37 9 3 2 4" xfId="20779"/>
    <cellStyle name="Normal 37 9 3 2 4 2" xfId="44898"/>
    <cellStyle name="Normal 37 9 3 2 5" xfId="44899"/>
    <cellStyle name="Normal 37 9 3 3" xfId="20780"/>
    <cellStyle name="Normal 37 9 3 3 2" xfId="44900"/>
    <cellStyle name="Normal 37 9 3 4" xfId="20781"/>
    <cellStyle name="Normal 37 9 3 4 2" xfId="44901"/>
    <cellStyle name="Normal 37 9 3 5" xfId="20782"/>
    <cellStyle name="Normal 37 9 3 5 2" xfId="44902"/>
    <cellStyle name="Normal 37 9 3 6" xfId="44903"/>
    <cellStyle name="Normal 37 9 4" xfId="20783"/>
    <cellStyle name="Normal 37 9 4 2" xfId="20784"/>
    <cellStyle name="Normal 37 9 4 2 2" xfId="44904"/>
    <cellStyle name="Normal 37 9 4 3" xfId="20785"/>
    <cellStyle name="Normal 37 9 4 3 2" xfId="44905"/>
    <cellStyle name="Normal 37 9 4 4" xfId="20786"/>
    <cellStyle name="Normal 37 9 4 4 2" xfId="44906"/>
    <cellStyle name="Normal 37 9 4 5" xfId="44907"/>
    <cellStyle name="Normal 37 9 5" xfId="20787"/>
    <cellStyle name="Normal 37 9 5 2" xfId="44908"/>
    <cellStyle name="Normal 37 9 6" xfId="20788"/>
    <cellStyle name="Normal 37 9 6 2" xfId="44909"/>
    <cellStyle name="Normal 37 9 7" xfId="20789"/>
    <cellStyle name="Normal 37 9 7 2" xfId="44910"/>
    <cellStyle name="Normal 37 9 8" xfId="44911"/>
    <cellStyle name="Normal 38" xfId="20790"/>
    <cellStyle name="Normal 38 2" xfId="20791"/>
    <cellStyle name="Normal 38 2 2" xfId="20792"/>
    <cellStyle name="Normal 38 2 2 2" xfId="20793"/>
    <cellStyle name="Normal 38 2 2 2 2" xfId="20794"/>
    <cellStyle name="Normal 38 2 2 2 2 2" xfId="44912"/>
    <cellStyle name="Normal 38 2 2 2 3" xfId="20795"/>
    <cellStyle name="Normal 38 2 2 2 3 2" xfId="44913"/>
    <cellStyle name="Normal 38 2 2 2 4" xfId="20796"/>
    <cellStyle name="Normal 38 2 2 2 4 2" xfId="44914"/>
    <cellStyle name="Normal 38 2 2 2 5" xfId="44915"/>
    <cellStyle name="Normal 38 2 2 3" xfId="20797"/>
    <cellStyle name="Normal 38 2 2 3 2" xfId="44916"/>
    <cellStyle name="Normal 38 2 2 4" xfId="20798"/>
    <cellStyle name="Normal 38 2 2 4 2" xfId="44917"/>
    <cellStyle name="Normal 38 2 2 5" xfId="20799"/>
    <cellStyle name="Normal 38 2 2 5 2" xfId="44918"/>
    <cellStyle name="Normal 38 2 2 6" xfId="44919"/>
    <cellStyle name="Normal 38 2 3" xfId="20800"/>
    <cellStyle name="Normal 38 2 3 2" xfId="20801"/>
    <cellStyle name="Normal 38 2 3 2 2" xfId="20802"/>
    <cellStyle name="Normal 38 2 3 2 2 2" xfId="44920"/>
    <cellStyle name="Normal 38 2 3 2 3" xfId="20803"/>
    <cellStyle name="Normal 38 2 3 2 3 2" xfId="44921"/>
    <cellStyle name="Normal 38 2 3 2 4" xfId="20804"/>
    <cellStyle name="Normal 38 2 3 2 4 2" xfId="44922"/>
    <cellStyle name="Normal 38 2 3 2 5" xfId="44923"/>
    <cellStyle name="Normal 38 2 3 3" xfId="20805"/>
    <cellStyle name="Normal 38 2 3 3 2" xfId="44924"/>
    <cellStyle name="Normal 38 2 3 4" xfId="20806"/>
    <cellStyle name="Normal 38 2 3 4 2" xfId="44925"/>
    <cellStyle name="Normal 38 2 3 5" xfId="20807"/>
    <cellStyle name="Normal 38 2 3 5 2" xfId="44926"/>
    <cellStyle name="Normal 38 2 3 6" xfId="44927"/>
    <cellStyle name="Normal 38 2 4" xfId="20808"/>
    <cellStyle name="Normal 38 2 4 2" xfId="20809"/>
    <cellStyle name="Normal 38 2 4 2 2" xfId="44928"/>
    <cellStyle name="Normal 38 2 4 3" xfId="20810"/>
    <cellStyle name="Normal 38 2 4 3 2" xfId="44929"/>
    <cellStyle name="Normal 38 2 4 4" xfId="20811"/>
    <cellStyle name="Normal 38 2 4 4 2" xfId="44930"/>
    <cellStyle name="Normal 38 2 4 5" xfId="44931"/>
    <cellStyle name="Normal 38 2 5" xfId="20812"/>
    <cellStyle name="Normal 38 2 5 2" xfId="44932"/>
    <cellStyle name="Normal 38 2 6" xfId="20813"/>
    <cellStyle name="Normal 38 2 6 2" xfId="44933"/>
    <cellStyle name="Normal 38 2 7" xfId="20814"/>
    <cellStyle name="Normal 38 2 7 2" xfId="44934"/>
    <cellStyle name="Normal 38 2 8" xfId="44935"/>
    <cellStyle name="Normal 39" xfId="20815"/>
    <cellStyle name="Normal 39 10" xfId="20816"/>
    <cellStyle name="Normal 39 10 2" xfId="20817"/>
    <cellStyle name="Normal 39 10 2 2" xfId="20818"/>
    <cellStyle name="Normal 39 10 2 2 2" xfId="20819"/>
    <cellStyle name="Normal 39 10 2 2 2 2" xfId="44936"/>
    <cellStyle name="Normal 39 10 2 2 3" xfId="20820"/>
    <cellStyle name="Normal 39 10 2 2 3 2" xfId="44937"/>
    <cellStyle name="Normal 39 10 2 2 4" xfId="20821"/>
    <cellStyle name="Normal 39 10 2 2 4 2" xfId="44938"/>
    <cellStyle name="Normal 39 10 2 2 5" xfId="44939"/>
    <cellStyle name="Normal 39 10 2 3" xfId="20822"/>
    <cellStyle name="Normal 39 10 2 3 2" xfId="44940"/>
    <cellStyle name="Normal 39 10 2 4" xfId="20823"/>
    <cellStyle name="Normal 39 10 2 4 2" xfId="44941"/>
    <cellStyle name="Normal 39 10 2 5" xfId="20824"/>
    <cellStyle name="Normal 39 10 2 5 2" xfId="44942"/>
    <cellStyle name="Normal 39 10 2 6" xfId="44943"/>
    <cellStyle name="Normal 39 10 3" xfId="20825"/>
    <cellStyle name="Normal 39 10 3 2" xfId="20826"/>
    <cellStyle name="Normal 39 10 3 2 2" xfId="20827"/>
    <cellStyle name="Normal 39 10 3 2 2 2" xfId="44944"/>
    <cellStyle name="Normal 39 10 3 2 3" xfId="20828"/>
    <cellStyle name="Normal 39 10 3 2 3 2" xfId="44945"/>
    <cellStyle name="Normal 39 10 3 2 4" xfId="20829"/>
    <cellStyle name="Normal 39 10 3 2 4 2" xfId="44946"/>
    <cellStyle name="Normal 39 10 3 2 5" xfId="44947"/>
    <cellStyle name="Normal 39 10 3 3" xfId="20830"/>
    <cellStyle name="Normal 39 10 3 3 2" xfId="44948"/>
    <cellStyle name="Normal 39 10 3 4" xfId="20831"/>
    <cellStyle name="Normal 39 10 3 4 2" xfId="44949"/>
    <cellStyle name="Normal 39 10 3 5" xfId="20832"/>
    <cellStyle name="Normal 39 10 3 5 2" xfId="44950"/>
    <cellStyle name="Normal 39 10 3 6" xfId="44951"/>
    <cellStyle name="Normal 39 10 4" xfId="20833"/>
    <cellStyle name="Normal 39 10 4 2" xfId="20834"/>
    <cellStyle name="Normal 39 10 4 2 2" xfId="44952"/>
    <cellStyle name="Normal 39 10 4 3" xfId="20835"/>
    <cellStyle name="Normal 39 10 4 3 2" xfId="44953"/>
    <cellStyle name="Normal 39 10 4 4" xfId="20836"/>
    <cellStyle name="Normal 39 10 4 4 2" xfId="44954"/>
    <cellStyle name="Normal 39 10 4 5" xfId="44955"/>
    <cellStyle name="Normal 39 10 5" xfId="20837"/>
    <cellStyle name="Normal 39 10 5 2" xfId="44956"/>
    <cellStyle name="Normal 39 10 6" xfId="20838"/>
    <cellStyle name="Normal 39 10 6 2" xfId="44957"/>
    <cellStyle name="Normal 39 10 7" xfId="20839"/>
    <cellStyle name="Normal 39 10 7 2" xfId="44958"/>
    <cellStyle name="Normal 39 10 8" xfId="44959"/>
    <cellStyle name="Normal 39 11" xfId="20840"/>
    <cellStyle name="Normal 39 11 2" xfId="20841"/>
    <cellStyle name="Normal 39 11 2 2" xfId="20842"/>
    <cellStyle name="Normal 39 11 2 2 2" xfId="20843"/>
    <cellStyle name="Normal 39 11 2 2 2 2" xfId="44960"/>
    <cellStyle name="Normal 39 11 2 2 3" xfId="20844"/>
    <cellStyle name="Normal 39 11 2 2 3 2" xfId="44961"/>
    <cellStyle name="Normal 39 11 2 2 4" xfId="20845"/>
    <cellStyle name="Normal 39 11 2 2 4 2" xfId="44962"/>
    <cellStyle name="Normal 39 11 2 2 5" xfId="44963"/>
    <cellStyle name="Normal 39 11 2 3" xfId="20846"/>
    <cellStyle name="Normal 39 11 2 3 2" xfId="44964"/>
    <cellStyle name="Normal 39 11 2 4" xfId="20847"/>
    <cellStyle name="Normal 39 11 2 4 2" xfId="44965"/>
    <cellStyle name="Normal 39 11 2 5" xfId="20848"/>
    <cellStyle name="Normal 39 11 2 5 2" xfId="44966"/>
    <cellStyle name="Normal 39 11 2 6" xfId="44967"/>
    <cellStyle name="Normal 39 11 3" xfId="20849"/>
    <cellStyle name="Normal 39 11 3 2" xfId="20850"/>
    <cellStyle name="Normal 39 11 3 2 2" xfId="20851"/>
    <cellStyle name="Normal 39 11 3 2 2 2" xfId="44968"/>
    <cellStyle name="Normal 39 11 3 2 3" xfId="20852"/>
    <cellStyle name="Normal 39 11 3 2 3 2" xfId="44969"/>
    <cellStyle name="Normal 39 11 3 2 4" xfId="20853"/>
    <cellStyle name="Normal 39 11 3 2 4 2" xfId="44970"/>
    <cellStyle name="Normal 39 11 3 2 5" xfId="44971"/>
    <cellStyle name="Normal 39 11 3 3" xfId="20854"/>
    <cellStyle name="Normal 39 11 3 3 2" xfId="44972"/>
    <cellStyle name="Normal 39 11 3 4" xfId="20855"/>
    <cellStyle name="Normal 39 11 3 4 2" xfId="44973"/>
    <cellStyle name="Normal 39 11 3 5" xfId="20856"/>
    <cellStyle name="Normal 39 11 3 5 2" xfId="44974"/>
    <cellStyle name="Normal 39 11 3 6" xfId="44975"/>
    <cellStyle name="Normal 39 11 4" xfId="20857"/>
    <cellStyle name="Normal 39 11 4 2" xfId="20858"/>
    <cellStyle name="Normal 39 11 4 2 2" xfId="44976"/>
    <cellStyle name="Normal 39 11 4 3" xfId="20859"/>
    <cellStyle name="Normal 39 11 4 3 2" xfId="44977"/>
    <cellStyle name="Normal 39 11 4 4" xfId="20860"/>
    <cellStyle name="Normal 39 11 4 4 2" xfId="44978"/>
    <cellStyle name="Normal 39 11 4 5" xfId="44979"/>
    <cellStyle name="Normal 39 11 5" xfId="20861"/>
    <cellStyle name="Normal 39 11 5 2" xfId="44980"/>
    <cellStyle name="Normal 39 11 6" xfId="20862"/>
    <cellStyle name="Normal 39 11 6 2" xfId="44981"/>
    <cellStyle name="Normal 39 11 7" xfId="20863"/>
    <cellStyle name="Normal 39 11 7 2" xfId="44982"/>
    <cellStyle name="Normal 39 11 8" xfId="44983"/>
    <cellStyle name="Normal 39 12" xfId="20864"/>
    <cellStyle name="Normal 39 12 2" xfId="20865"/>
    <cellStyle name="Normal 39 12 2 2" xfId="20866"/>
    <cellStyle name="Normal 39 12 2 2 2" xfId="44984"/>
    <cellStyle name="Normal 39 12 2 3" xfId="20867"/>
    <cellStyle name="Normal 39 12 2 3 2" xfId="44985"/>
    <cellStyle name="Normal 39 12 2 4" xfId="20868"/>
    <cellStyle name="Normal 39 12 2 4 2" xfId="44986"/>
    <cellStyle name="Normal 39 12 2 5" xfId="44987"/>
    <cellStyle name="Normal 39 12 3" xfId="20869"/>
    <cellStyle name="Normal 39 12 3 2" xfId="44988"/>
    <cellStyle name="Normal 39 12 4" xfId="20870"/>
    <cellStyle name="Normal 39 12 4 2" xfId="44989"/>
    <cellStyle name="Normal 39 12 5" xfId="20871"/>
    <cellStyle name="Normal 39 12 5 2" xfId="44990"/>
    <cellStyle name="Normal 39 12 6" xfId="44991"/>
    <cellStyle name="Normal 39 13" xfId="20872"/>
    <cellStyle name="Normal 39 13 2" xfId="20873"/>
    <cellStyle name="Normal 39 13 2 2" xfId="20874"/>
    <cellStyle name="Normal 39 13 2 2 2" xfId="44992"/>
    <cellStyle name="Normal 39 13 2 3" xfId="20875"/>
    <cellStyle name="Normal 39 13 2 3 2" xfId="44993"/>
    <cellStyle name="Normal 39 13 2 4" xfId="20876"/>
    <cellStyle name="Normal 39 13 2 4 2" xfId="44994"/>
    <cellStyle name="Normal 39 13 2 5" xfId="44995"/>
    <cellStyle name="Normal 39 13 3" xfId="20877"/>
    <cellStyle name="Normal 39 13 3 2" xfId="44996"/>
    <cellStyle name="Normal 39 13 4" xfId="20878"/>
    <cellStyle name="Normal 39 13 4 2" xfId="44997"/>
    <cellStyle name="Normal 39 13 5" xfId="20879"/>
    <cellStyle name="Normal 39 13 5 2" xfId="44998"/>
    <cellStyle name="Normal 39 13 6" xfId="44999"/>
    <cellStyle name="Normal 39 14" xfId="20880"/>
    <cellStyle name="Normal 39 14 2" xfId="20881"/>
    <cellStyle name="Normal 39 14 2 2" xfId="45000"/>
    <cellStyle name="Normal 39 14 3" xfId="20882"/>
    <cellStyle name="Normal 39 14 3 2" xfId="45001"/>
    <cellStyle name="Normal 39 14 4" xfId="20883"/>
    <cellStyle name="Normal 39 14 4 2" xfId="45002"/>
    <cellStyle name="Normal 39 14 5" xfId="45003"/>
    <cellStyle name="Normal 39 15" xfId="20884"/>
    <cellStyle name="Normal 39 15 2" xfId="45004"/>
    <cellStyle name="Normal 39 16" xfId="20885"/>
    <cellStyle name="Normal 39 16 2" xfId="45005"/>
    <cellStyle name="Normal 39 17" xfId="20886"/>
    <cellStyle name="Normal 39 17 2" xfId="45006"/>
    <cellStyle name="Normal 39 18" xfId="45007"/>
    <cellStyle name="Normal 39 2" xfId="20887"/>
    <cellStyle name="Normal 39 2 10" xfId="20888"/>
    <cellStyle name="Normal 39 2 10 2" xfId="20889"/>
    <cellStyle name="Normal 39 2 10 2 2" xfId="20890"/>
    <cellStyle name="Normal 39 2 10 2 2 2" xfId="45008"/>
    <cellStyle name="Normal 39 2 10 2 3" xfId="20891"/>
    <cellStyle name="Normal 39 2 10 2 3 2" xfId="45009"/>
    <cellStyle name="Normal 39 2 10 2 4" xfId="20892"/>
    <cellStyle name="Normal 39 2 10 2 4 2" xfId="45010"/>
    <cellStyle name="Normal 39 2 10 2 5" xfId="45011"/>
    <cellStyle name="Normal 39 2 10 3" xfId="20893"/>
    <cellStyle name="Normal 39 2 10 3 2" xfId="45012"/>
    <cellStyle name="Normal 39 2 10 4" xfId="20894"/>
    <cellStyle name="Normal 39 2 10 4 2" xfId="45013"/>
    <cellStyle name="Normal 39 2 10 5" xfId="20895"/>
    <cellStyle name="Normal 39 2 10 5 2" xfId="45014"/>
    <cellStyle name="Normal 39 2 10 6" xfId="45015"/>
    <cellStyle name="Normal 39 2 11" xfId="20896"/>
    <cellStyle name="Normal 39 2 11 2" xfId="20897"/>
    <cellStyle name="Normal 39 2 11 2 2" xfId="20898"/>
    <cellStyle name="Normal 39 2 11 2 2 2" xfId="45016"/>
    <cellStyle name="Normal 39 2 11 2 3" xfId="20899"/>
    <cellStyle name="Normal 39 2 11 2 3 2" xfId="45017"/>
    <cellStyle name="Normal 39 2 11 2 4" xfId="20900"/>
    <cellStyle name="Normal 39 2 11 2 4 2" xfId="45018"/>
    <cellStyle name="Normal 39 2 11 2 5" xfId="45019"/>
    <cellStyle name="Normal 39 2 11 3" xfId="20901"/>
    <cellStyle name="Normal 39 2 11 3 2" xfId="45020"/>
    <cellStyle name="Normal 39 2 11 4" xfId="20902"/>
    <cellStyle name="Normal 39 2 11 4 2" xfId="45021"/>
    <cellStyle name="Normal 39 2 11 5" xfId="20903"/>
    <cellStyle name="Normal 39 2 11 5 2" xfId="45022"/>
    <cellStyle name="Normal 39 2 11 6" xfId="45023"/>
    <cellStyle name="Normal 39 2 12" xfId="20904"/>
    <cellStyle name="Normal 39 2 12 2" xfId="20905"/>
    <cellStyle name="Normal 39 2 12 2 2" xfId="45024"/>
    <cellStyle name="Normal 39 2 12 3" xfId="20906"/>
    <cellStyle name="Normal 39 2 12 3 2" xfId="45025"/>
    <cellStyle name="Normal 39 2 12 4" xfId="20907"/>
    <cellStyle name="Normal 39 2 12 4 2" xfId="45026"/>
    <cellStyle name="Normal 39 2 12 5" xfId="45027"/>
    <cellStyle name="Normal 39 2 13" xfId="20908"/>
    <cellStyle name="Normal 39 2 13 2" xfId="45028"/>
    <cellStyle name="Normal 39 2 14" xfId="20909"/>
    <cellStyle name="Normal 39 2 14 2" xfId="45029"/>
    <cellStyle name="Normal 39 2 15" xfId="20910"/>
    <cellStyle name="Normal 39 2 15 2" xfId="45030"/>
    <cellStyle name="Normal 39 2 16" xfId="45031"/>
    <cellStyle name="Normal 39 2 2" xfId="20911"/>
    <cellStyle name="Normal 39 2 2 2" xfId="20912"/>
    <cellStyle name="Normal 39 2 2 2 2" xfId="20913"/>
    <cellStyle name="Normal 39 2 2 2 2 2" xfId="20914"/>
    <cellStyle name="Normal 39 2 2 2 2 2 2" xfId="20915"/>
    <cellStyle name="Normal 39 2 2 2 2 2 2 2" xfId="45032"/>
    <cellStyle name="Normal 39 2 2 2 2 2 3" xfId="20916"/>
    <cellStyle name="Normal 39 2 2 2 2 2 3 2" xfId="45033"/>
    <cellStyle name="Normal 39 2 2 2 2 2 4" xfId="20917"/>
    <cellStyle name="Normal 39 2 2 2 2 2 4 2" xfId="45034"/>
    <cellStyle name="Normal 39 2 2 2 2 2 5" xfId="45035"/>
    <cellStyle name="Normal 39 2 2 2 2 3" xfId="20918"/>
    <cellStyle name="Normal 39 2 2 2 2 3 2" xfId="45036"/>
    <cellStyle name="Normal 39 2 2 2 2 4" xfId="20919"/>
    <cellStyle name="Normal 39 2 2 2 2 4 2" xfId="45037"/>
    <cellStyle name="Normal 39 2 2 2 2 5" xfId="20920"/>
    <cellStyle name="Normal 39 2 2 2 2 5 2" xfId="45038"/>
    <cellStyle name="Normal 39 2 2 2 2 6" xfId="45039"/>
    <cellStyle name="Normal 39 2 2 2 3" xfId="20921"/>
    <cellStyle name="Normal 39 2 2 2 3 2" xfId="20922"/>
    <cellStyle name="Normal 39 2 2 2 3 2 2" xfId="20923"/>
    <cellStyle name="Normal 39 2 2 2 3 2 2 2" xfId="45040"/>
    <cellStyle name="Normal 39 2 2 2 3 2 3" xfId="20924"/>
    <cellStyle name="Normal 39 2 2 2 3 2 3 2" xfId="45041"/>
    <cellStyle name="Normal 39 2 2 2 3 2 4" xfId="20925"/>
    <cellStyle name="Normal 39 2 2 2 3 2 4 2" xfId="45042"/>
    <cellStyle name="Normal 39 2 2 2 3 2 5" xfId="45043"/>
    <cellStyle name="Normal 39 2 2 2 3 3" xfId="20926"/>
    <cellStyle name="Normal 39 2 2 2 3 3 2" xfId="45044"/>
    <cellStyle name="Normal 39 2 2 2 3 4" xfId="20927"/>
    <cellStyle name="Normal 39 2 2 2 3 4 2" xfId="45045"/>
    <cellStyle name="Normal 39 2 2 2 3 5" xfId="20928"/>
    <cellStyle name="Normal 39 2 2 2 3 5 2" xfId="45046"/>
    <cellStyle name="Normal 39 2 2 2 3 6" xfId="45047"/>
    <cellStyle name="Normal 39 2 2 2 4" xfId="20929"/>
    <cellStyle name="Normal 39 2 2 2 4 2" xfId="20930"/>
    <cellStyle name="Normal 39 2 2 2 4 2 2" xfId="45048"/>
    <cellStyle name="Normal 39 2 2 2 4 3" xfId="20931"/>
    <cellStyle name="Normal 39 2 2 2 4 3 2" xfId="45049"/>
    <cellStyle name="Normal 39 2 2 2 4 4" xfId="20932"/>
    <cellStyle name="Normal 39 2 2 2 4 4 2" xfId="45050"/>
    <cellStyle name="Normal 39 2 2 2 4 5" xfId="45051"/>
    <cellStyle name="Normal 39 2 2 2 5" xfId="20933"/>
    <cellStyle name="Normal 39 2 2 2 5 2" xfId="45052"/>
    <cellStyle name="Normal 39 2 2 2 6" xfId="20934"/>
    <cellStyle name="Normal 39 2 2 2 6 2" xfId="45053"/>
    <cellStyle name="Normal 39 2 2 2 7" xfId="20935"/>
    <cellStyle name="Normal 39 2 2 2 7 2" xfId="45054"/>
    <cellStyle name="Normal 39 2 2 2 8" xfId="45055"/>
    <cellStyle name="Normal 39 2 2 3" xfId="20936"/>
    <cellStyle name="Normal 39 2 2 3 2" xfId="20937"/>
    <cellStyle name="Normal 39 2 2 3 2 2" xfId="20938"/>
    <cellStyle name="Normal 39 2 2 3 2 2 2" xfId="45056"/>
    <cellStyle name="Normal 39 2 2 3 2 3" xfId="20939"/>
    <cellStyle name="Normal 39 2 2 3 2 3 2" xfId="45057"/>
    <cellStyle name="Normal 39 2 2 3 2 4" xfId="20940"/>
    <cellStyle name="Normal 39 2 2 3 2 4 2" xfId="45058"/>
    <cellStyle name="Normal 39 2 2 3 2 5" xfId="45059"/>
    <cellStyle name="Normal 39 2 2 3 3" xfId="20941"/>
    <cellStyle name="Normal 39 2 2 3 3 2" xfId="45060"/>
    <cellStyle name="Normal 39 2 2 3 4" xfId="20942"/>
    <cellStyle name="Normal 39 2 2 3 4 2" xfId="45061"/>
    <cellStyle name="Normal 39 2 2 3 5" xfId="20943"/>
    <cellStyle name="Normal 39 2 2 3 5 2" xfId="45062"/>
    <cellStyle name="Normal 39 2 2 3 6" xfId="45063"/>
    <cellStyle name="Normal 39 2 2 4" xfId="20944"/>
    <cellStyle name="Normal 39 2 2 4 2" xfId="20945"/>
    <cellStyle name="Normal 39 2 2 4 2 2" xfId="20946"/>
    <cellStyle name="Normal 39 2 2 4 2 2 2" xfId="45064"/>
    <cellStyle name="Normal 39 2 2 4 2 3" xfId="20947"/>
    <cellStyle name="Normal 39 2 2 4 2 3 2" xfId="45065"/>
    <cellStyle name="Normal 39 2 2 4 2 4" xfId="20948"/>
    <cellStyle name="Normal 39 2 2 4 2 4 2" xfId="45066"/>
    <cellStyle name="Normal 39 2 2 4 2 5" xfId="45067"/>
    <cellStyle name="Normal 39 2 2 4 3" xfId="20949"/>
    <cellStyle name="Normal 39 2 2 4 3 2" xfId="45068"/>
    <cellStyle name="Normal 39 2 2 4 4" xfId="20950"/>
    <cellStyle name="Normal 39 2 2 4 4 2" xfId="45069"/>
    <cellStyle name="Normal 39 2 2 4 5" xfId="20951"/>
    <cellStyle name="Normal 39 2 2 4 5 2" xfId="45070"/>
    <cellStyle name="Normal 39 2 2 4 6" xfId="45071"/>
    <cellStyle name="Normal 39 2 2 5" xfId="20952"/>
    <cellStyle name="Normal 39 2 2 5 2" xfId="20953"/>
    <cellStyle name="Normal 39 2 2 5 2 2" xfId="45072"/>
    <cellStyle name="Normal 39 2 2 5 3" xfId="20954"/>
    <cellStyle name="Normal 39 2 2 5 3 2" xfId="45073"/>
    <cellStyle name="Normal 39 2 2 5 4" xfId="20955"/>
    <cellStyle name="Normal 39 2 2 5 4 2" xfId="45074"/>
    <cellStyle name="Normal 39 2 2 5 5" xfId="45075"/>
    <cellStyle name="Normal 39 2 2 6" xfId="20956"/>
    <cellStyle name="Normal 39 2 2 6 2" xfId="45076"/>
    <cellStyle name="Normal 39 2 2 7" xfId="20957"/>
    <cellStyle name="Normal 39 2 2 7 2" xfId="45077"/>
    <cellStyle name="Normal 39 2 2 8" xfId="20958"/>
    <cellStyle name="Normal 39 2 2 8 2" xfId="45078"/>
    <cellStyle name="Normal 39 2 2 9" xfId="45079"/>
    <cellStyle name="Normal 39 2 3" xfId="20959"/>
    <cellStyle name="Normal 39 2 3 2" xfId="20960"/>
    <cellStyle name="Normal 39 2 3 2 2" xfId="20961"/>
    <cellStyle name="Normal 39 2 3 2 2 2" xfId="20962"/>
    <cellStyle name="Normal 39 2 3 2 2 2 2" xfId="45080"/>
    <cellStyle name="Normal 39 2 3 2 2 3" xfId="20963"/>
    <cellStyle name="Normal 39 2 3 2 2 3 2" xfId="45081"/>
    <cellStyle name="Normal 39 2 3 2 2 4" xfId="20964"/>
    <cellStyle name="Normal 39 2 3 2 2 4 2" xfId="45082"/>
    <cellStyle name="Normal 39 2 3 2 2 5" xfId="45083"/>
    <cellStyle name="Normal 39 2 3 2 3" xfId="20965"/>
    <cellStyle name="Normal 39 2 3 2 3 2" xfId="45084"/>
    <cellStyle name="Normal 39 2 3 2 4" xfId="20966"/>
    <cellStyle name="Normal 39 2 3 2 4 2" xfId="45085"/>
    <cellStyle name="Normal 39 2 3 2 5" xfId="20967"/>
    <cellStyle name="Normal 39 2 3 2 5 2" xfId="45086"/>
    <cellStyle name="Normal 39 2 3 2 6" xfId="45087"/>
    <cellStyle name="Normal 39 2 3 3" xfId="20968"/>
    <cellStyle name="Normal 39 2 3 3 2" xfId="20969"/>
    <cellStyle name="Normal 39 2 3 3 2 2" xfId="20970"/>
    <cellStyle name="Normal 39 2 3 3 2 2 2" xfId="45088"/>
    <cellStyle name="Normal 39 2 3 3 2 3" xfId="20971"/>
    <cellStyle name="Normal 39 2 3 3 2 3 2" xfId="45089"/>
    <cellStyle name="Normal 39 2 3 3 2 4" xfId="20972"/>
    <cellStyle name="Normal 39 2 3 3 2 4 2" xfId="45090"/>
    <cellStyle name="Normal 39 2 3 3 2 5" xfId="45091"/>
    <cellStyle name="Normal 39 2 3 3 3" xfId="20973"/>
    <cellStyle name="Normal 39 2 3 3 3 2" xfId="45092"/>
    <cellStyle name="Normal 39 2 3 3 4" xfId="20974"/>
    <cellStyle name="Normal 39 2 3 3 4 2" xfId="45093"/>
    <cellStyle name="Normal 39 2 3 3 5" xfId="20975"/>
    <cellStyle name="Normal 39 2 3 3 5 2" xfId="45094"/>
    <cellStyle name="Normal 39 2 3 3 6" xfId="45095"/>
    <cellStyle name="Normal 39 2 3 4" xfId="20976"/>
    <cellStyle name="Normal 39 2 3 4 2" xfId="20977"/>
    <cellStyle name="Normal 39 2 3 4 2 2" xfId="45096"/>
    <cellStyle name="Normal 39 2 3 4 3" xfId="20978"/>
    <cellStyle name="Normal 39 2 3 4 3 2" xfId="45097"/>
    <cellStyle name="Normal 39 2 3 4 4" xfId="20979"/>
    <cellStyle name="Normal 39 2 3 4 4 2" xfId="45098"/>
    <cellStyle name="Normal 39 2 3 4 5" xfId="45099"/>
    <cellStyle name="Normal 39 2 3 5" xfId="20980"/>
    <cellStyle name="Normal 39 2 3 5 2" xfId="45100"/>
    <cellStyle name="Normal 39 2 3 6" xfId="20981"/>
    <cellStyle name="Normal 39 2 3 6 2" xfId="45101"/>
    <cellStyle name="Normal 39 2 3 7" xfId="20982"/>
    <cellStyle name="Normal 39 2 3 7 2" xfId="45102"/>
    <cellStyle name="Normal 39 2 3 8" xfId="45103"/>
    <cellStyle name="Normal 39 2 4" xfId="20983"/>
    <cellStyle name="Normal 39 2 4 2" xfId="20984"/>
    <cellStyle name="Normal 39 2 4 2 2" xfId="20985"/>
    <cellStyle name="Normal 39 2 4 2 2 2" xfId="20986"/>
    <cellStyle name="Normal 39 2 4 2 2 2 2" xfId="45104"/>
    <cellStyle name="Normal 39 2 4 2 2 3" xfId="20987"/>
    <cellStyle name="Normal 39 2 4 2 2 3 2" xfId="45105"/>
    <cellStyle name="Normal 39 2 4 2 2 4" xfId="20988"/>
    <cellStyle name="Normal 39 2 4 2 2 4 2" xfId="45106"/>
    <cellStyle name="Normal 39 2 4 2 2 5" xfId="45107"/>
    <cellStyle name="Normal 39 2 4 2 3" xfId="20989"/>
    <cellStyle name="Normal 39 2 4 2 3 2" xfId="45108"/>
    <cellStyle name="Normal 39 2 4 2 4" xfId="20990"/>
    <cellStyle name="Normal 39 2 4 2 4 2" xfId="45109"/>
    <cellStyle name="Normal 39 2 4 2 5" xfId="20991"/>
    <cellStyle name="Normal 39 2 4 2 5 2" xfId="45110"/>
    <cellStyle name="Normal 39 2 4 2 6" xfId="45111"/>
    <cellStyle name="Normal 39 2 4 3" xfId="20992"/>
    <cellStyle name="Normal 39 2 4 3 2" xfId="20993"/>
    <cellStyle name="Normal 39 2 4 3 2 2" xfId="20994"/>
    <cellStyle name="Normal 39 2 4 3 2 2 2" xfId="45112"/>
    <cellStyle name="Normal 39 2 4 3 2 3" xfId="20995"/>
    <cellStyle name="Normal 39 2 4 3 2 3 2" xfId="45113"/>
    <cellStyle name="Normal 39 2 4 3 2 4" xfId="20996"/>
    <cellStyle name="Normal 39 2 4 3 2 4 2" xfId="45114"/>
    <cellStyle name="Normal 39 2 4 3 2 5" xfId="45115"/>
    <cellStyle name="Normal 39 2 4 3 3" xfId="20997"/>
    <cellStyle name="Normal 39 2 4 3 3 2" xfId="45116"/>
    <cellStyle name="Normal 39 2 4 3 4" xfId="20998"/>
    <cellStyle name="Normal 39 2 4 3 4 2" xfId="45117"/>
    <cellStyle name="Normal 39 2 4 3 5" xfId="20999"/>
    <cellStyle name="Normal 39 2 4 3 5 2" xfId="45118"/>
    <cellStyle name="Normal 39 2 4 3 6" xfId="45119"/>
    <cellStyle name="Normal 39 2 4 4" xfId="21000"/>
    <cellStyle name="Normal 39 2 4 4 2" xfId="21001"/>
    <cellStyle name="Normal 39 2 4 4 2 2" xfId="45120"/>
    <cellStyle name="Normal 39 2 4 4 3" xfId="21002"/>
    <cellStyle name="Normal 39 2 4 4 3 2" xfId="45121"/>
    <cellStyle name="Normal 39 2 4 4 4" xfId="21003"/>
    <cellStyle name="Normal 39 2 4 4 4 2" xfId="45122"/>
    <cellStyle name="Normal 39 2 4 4 5" xfId="45123"/>
    <cellStyle name="Normal 39 2 4 5" xfId="21004"/>
    <cellStyle name="Normal 39 2 4 5 2" xfId="45124"/>
    <cellStyle name="Normal 39 2 4 6" xfId="21005"/>
    <cellStyle name="Normal 39 2 4 6 2" xfId="45125"/>
    <cellStyle name="Normal 39 2 4 7" xfId="21006"/>
    <cellStyle name="Normal 39 2 4 7 2" xfId="45126"/>
    <cellStyle name="Normal 39 2 4 8" xfId="45127"/>
    <cellStyle name="Normal 39 2 5" xfId="21007"/>
    <cellStyle name="Normal 39 2 5 2" xfId="21008"/>
    <cellStyle name="Normal 39 2 5 2 2" xfId="21009"/>
    <cellStyle name="Normal 39 2 5 2 2 2" xfId="21010"/>
    <cellStyle name="Normal 39 2 5 2 2 2 2" xfId="45128"/>
    <cellStyle name="Normal 39 2 5 2 2 3" xfId="21011"/>
    <cellStyle name="Normal 39 2 5 2 2 3 2" xfId="45129"/>
    <cellStyle name="Normal 39 2 5 2 2 4" xfId="21012"/>
    <cellStyle name="Normal 39 2 5 2 2 4 2" xfId="45130"/>
    <cellStyle name="Normal 39 2 5 2 2 5" xfId="45131"/>
    <cellStyle name="Normal 39 2 5 2 3" xfId="21013"/>
    <cellStyle name="Normal 39 2 5 2 3 2" xfId="45132"/>
    <cellStyle name="Normal 39 2 5 2 4" xfId="21014"/>
    <cellStyle name="Normal 39 2 5 2 4 2" xfId="45133"/>
    <cellStyle name="Normal 39 2 5 2 5" xfId="21015"/>
    <cellStyle name="Normal 39 2 5 2 5 2" xfId="45134"/>
    <cellStyle name="Normal 39 2 5 2 6" xfId="45135"/>
    <cellStyle name="Normal 39 2 5 3" xfId="21016"/>
    <cellStyle name="Normal 39 2 5 3 2" xfId="21017"/>
    <cellStyle name="Normal 39 2 5 3 2 2" xfId="21018"/>
    <cellStyle name="Normal 39 2 5 3 2 2 2" xfId="45136"/>
    <cellStyle name="Normal 39 2 5 3 2 3" xfId="21019"/>
    <cellStyle name="Normal 39 2 5 3 2 3 2" xfId="45137"/>
    <cellStyle name="Normal 39 2 5 3 2 4" xfId="21020"/>
    <cellStyle name="Normal 39 2 5 3 2 4 2" xfId="45138"/>
    <cellStyle name="Normal 39 2 5 3 2 5" xfId="45139"/>
    <cellStyle name="Normal 39 2 5 3 3" xfId="21021"/>
    <cellStyle name="Normal 39 2 5 3 3 2" xfId="45140"/>
    <cellStyle name="Normal 39 2 5 3 4" xfId="21022"/>
    <cellStyle name="Normal 39 2 5 3 4 2" xfId="45141"/>
    <cellStyle name="Normal 39 2 5 3 5" xfId="21023"/>
    <cellStyle name="Normal 39 2 5 3 5 2" xfId="45142"/>
    <cellStyle name="Normal 39 2 5 3 6" xfId="45143"/>
    <cellStyle name="Normal 39 2 5 4" xfId="21024"/>
    <cellStyle name="Normal 39 2 5 4 2" xfId="21025"/>
    <cellStyle name="Normal 39 2 5 4 2 2" xfId="45144"/>
    <cellStyle name="Normal 39 2 5 4 3" xfId="21026"/>
    <cellStyle name="Normal 39 2 5 4 3 2" xfId="45145"/>
    <cellStyle name="Normal 39 2 5 4 4" xfId="21027"/>
    <cellStyle name="Normal 39 2 5 4 4 2" xfId="45146"/>
    <cellStyle name="Normal 39 2 5 4 5" xfId="45147"/>
    <cellStyle name="Normal 39 2 5 5" xfId="21028"/>
    <cellStyle name="Normal 39 2 5 5 2" xfId="45148"/>
    <cellStyle name="Normal 39 2 5 6" xfId="21029"/>
    <cellStyle name="Normal 39 2 5 6 2" xfId="45149"/>
    <cellStyle name="Normal 39 2 5 7" xfId="21030"/>
    <cellStyle name="Normal 39 2 5 7 2" xfId="45150"/>
    <cellStyle name="Normal 39 2 5 8" xfId="45151"/>
    <cellStyle name="Normal 39 2 6" xfId="21031"/>
    <cellStyle name="Normal 39 2 6 2" xfId="21032"/>
    <cellStyle name="Normal 39 2 6 2 2" xfId="21033"/>
    <cellStyle name="Normal 39 2 6 2 2 2" xfId="21034"/>
    <cellStyle name="Normal 39 2 6 2 2 2 2" xfId="45152"/>
    <cellStyle name="Normal 39 2 6 2 2 3" xfId="21035"/>
    <cellStyle name="Normal 39 2 6 2 2 3 2" xfId="45153"/>
    <cellStyle name="Normal 39 2 6 2 2 4" xfId="21036"/>
    <cellStyle name="Normal 39 2 6 2 2 4 2" xfId="45154"/>
    <cellStyle name="Normal 39 2 6 2 2 5" xfId="45155"/>
    <cellStyle name="Normal 39 2 6 2 3" xfId="21037"/>
    <cellStyle name="Normal 39 2 6 2 3 2" xfId="45156"/>
    <cellStyle name="Normal 39 2 6 2 4" xfId="21038"/>
    <cellStyle name="Normal 39 2 6 2 4 2" xfId="45157"/>
    <cellStyle name="Normal 39 2 6 2 5" xfId="21039"/>
    <cellStyle name="Normal 39 2 6 2 5 2" xfId="45158"/>
    <cellStyle name="Normal 39 2 6 2 6" xfId="45159"/>
    <cellStyle name="Normal 39 2 6 3" xfId="21040"/>
    <cellStyle name="Normal 39 2 6 3 2" xfId="21041"/>
    <cellStyle name="Normal 39 2 6 3 2 2" xfId="21042"/>
    <cellStyle name="Normal 39 2 6 3 2 2 2" xfId="45160"/>
    <cellStyle name="Normal 39 2 6 3 2 3" xfId="21043"/>
    <cellStyle name="Normal 39 2 6 3 2 3 2" xfId="45161"/>
    <cellStyle name="Normal 39 2 6 3 2 4" xfId="21044"/>
    <cellStyle name="Normal 39 2 6 3 2 4 2" xfId="45162"/>
    <cellStyle name="Normal 39 2 6 3 2 5" xfId="45163"/>
    <cellStyle name="Normal 39 2 6 3 3" xfId="21045"/>
    <cellStyle name="Normal 39 2 6 3 3 2" xfId="45164"/>
    <cellStyle name="Normal 39 2 6 3 4" xfId="21046"/>
    <cellStyle name="Normal 39 2 6 3 4 2" xfId="45165"/>
    <cellStyle name="Normal 39 2 6 3 5" xfId="21047"/>
    <cellStyle name="Normal 39 2 6 3 5 2" xfId="45166"/>
    <cellStyle name="Normal 39 2 6 3 6" xfId="45167"/>
    <cellStyle name="Normal 39 2 6 4" xfId="21048"/>
    <cellStyle name="Normal 39 2 6 4 2" xfId="21049"/>
    <cellStyle name="Normal 39 2 6 4 2 2" xfId="45168"/>
    <cellStyle name="Normal 39 2 6 4 3" xfId="21050"/>
    <cellStyle name="Normal 39 2 6 4 3 2" xfId="45169"/>
    <cellStyle name="Normal 39 2 6 4 4" xfId="21051"/>
    <cellStyle name="Normal 39 2 6 4 4 2" xfId="45170"/>
    <cellStyle name="Normal 39 2 6 4 5" xfId="45171"/>
    <cellStyle name="Normal 39 2 6 5" xfId="21052"/>
    <cellStyle name="Normal 39 2 6 5 2" xfId="45172"/>
    <cellStyle name="Normal 39 2 6 6" xfId="21053"/>
    <cellStyle name="Normal 39 2 6 6 2" xfId="45173"/>
    <cellStyle name="Normal 39 2 6 7" xfId="21054"/>
    <cellStyle name="Normal 39 2 6 7 2" xfId="45174"/>
    <cellStyle name="Normal 39 2 6 8" xfId="45175"/>
    <cellStyle name="Normal 39 2 7" xfId="21055"/>
    <cellStyle name="Normal 39 2 7 2" xfId="21056"/>
    <cellStyle name="Normal 39 2 7 2 2" xfId="21057"/>
    <cellStyle name="Normal 39 2 7 2 2 2" xfId="21058"/>
    <cellStyle name="Normal 39 2 7 2 2 2 2" xfId="45176"/>
    <cellStyle name="Normal 39 2 7 2 2 3" xfId="21059"/>
    <cellStyle name="Normal 39 2 7 2 2 3 2" xfId="45177"/>
    <cellStyle name="Normal 39 2 7 2 2 4" xfId="21060"/>
    <cellStyle name="Normal 39 2 7 2 2 4 2" xfId="45178"/>
    <cellStyle name="Normal 39 2 7 2 2 5" xfId="45179"/>
    <cellStyle name="Normal 39 2 7 2 3" xfId="21061"/>
    <cellStyle name="Normal 39 2 7 2 3 2" xfId="45180"/>
    <cellStyle name="Normal 39 2 7 2 4" xfId="21062"/>
    <cellStyle name="Normal 39 2 7 2 4 2" xfId="45181"/>
    <cellStyle name="Normal 39 2 7 2 5" xfId="21063"/>
    <cellStyle name="Normal 39 2 7 2 5 2" xfId="45182"/>
    <cellStyle name="Normal 39 2 7 2 6" xfId="45183"/>
    <cellStyle name="Normal 39 2 7 3" xfId="21064"/>
    <cellStyle name="Normal 39 2 7 3 2" xfId="21065"/>
    <cellStyle name="Normal 39 2 7 3 2 2" xfId="21066"/>
    <cellStyle name="Normal 39 2 7 3 2 2 2" xfId="45184"/>
    <cellStyle name="Normal 39 2 7 3 2 3" xfId="21067"/>
    <cellStyle name="Normal 39 2 7 3 2 3 2" xfId="45185"/>
    <cellStyle name="Normal 39 2 7 3 2 4" xfId="21068"/>
    <cellStyle name="Normal 39 2 7 3 2 4 2" xfId="45186"/>
    <cellStyle name="Normal 39 2 7 3 2 5" xfId="45187"/>
    <cellStyle name="Normal 39 2 7 3 3" xfId="21069"/>
    <cellStyle name="Normal 39 2 7 3 3 2" xfId="45188"/>
    <cellStyle name="Normal 39 2 7 3 4" xfId="21070"/>
    <cellStyle name="Normal 39 2 7 3 4 2" xfId="45189"/>
    <cellStyle name="Normal 39 2 7 3 5" xfId="21071"/>
    <cellStyle name="Normal 39 2 7 3 5 2" xfId="45190"/>
    <cellStyle name="Normal 39 2 7 3 6" xfId="45191"/>
    <cellStyle name="Normal 39 2 7 4" xfId="21072"/>
    <cellStyle name="Normal 39 2 7 4 2" xfId="21073"/>
    <cellStyle name="Normal 39 2 7 4 2 2" xfId="45192"/>
    <cellStyle name="Normal 39 2 7 4 3" xfId="21074"/>
    <cellStyle name="Normal 39 2 7 4 3 2" xfId="45193"/>
    <cellStyle name="Normal 39 2 7 4 4" xfId="21075"/>
    <cellStyle name="Normal 39 2 7 4 4 2" xfId="45194"/>
    <cellStyle name="Normal 39 2 7 4 5" xfId="45195"/>
    <cellStyle name="Normal 39 2 7 5" xfId="21076"/>
    <cellStyle name="Normal 39 2 7 5 2" xfId="45196"/>
    <cellStyle name="Normal 39 2 7 6" xfId="21077"/>
    <cellStyle name="Normal 39 2 7 6 2" xfId="45197"/>
    <cellStyle name="Normal 39 2 7 7" xfId="21078"/>
    <cellStyle name="Normal 39 2 7 7 2" xfId="45198"/>
    <cellStyle name="Normal 39 2 7 8" xfId="45199"/>
    <cellStyle name="Normal 39 2 8" xfId="21079"/>
    <cellStyle name="Normal 39 2 8 2" xfId="21080"/>
    <cellStyle name="Normal 39 2 8 2 2" xfId="21081"/>
    <cellStyle name="Normal 39 2 8 2 2 2" xfId="21082"/>
    <cellStyle name="Normal 39 2 8 2 2 2 2" xfId="45200"/>
    <cellStyle name="Normal 39 2 8 2 2 3" xfId="21083"/>
    <cellStyle name="Normal 39 2 8 2 2 3 2" xfId="45201"/>
    <cellStyle name="Normal 39 2 8 2 2 4" xfId="21084"/>
    <cellStyle name="Normal 39 2 8 2 2 4 2" xfId="45202"/>
    <cellStyle name="Normal 39 2 8 2 2 5" xfId="45203"/>
    <cellStyle name="Normal 39 2 8 2 3" xfId="21085"/>
    <cellStyle name="Normal 39 2 8 2 3 2" xfId="45204"/>
    <cellStyle name="Normal 39 2 8 2 4" xfId="21086"/>
    <cellStyle name="Normal 39 2 8 2 4 2" xfId="45205"/>
    <cellStyle name="Normal 39 2 8 2 5" xfId="21087"/>
    <cellStyle name="Normal 39 2 8 2 5 2" xfId="45206"/>
    <cellStyle name="Normal 39 2 8 2 6" xfId="45207"/>
    <cellStyle name="Normal 39 2 8 3" xfId="21088"/>
    <cellStyle name="Normal 39 2 8 3 2" xfId="21089"/>
    <cellStyle name="Normal 39 2 8 3 2 2" xfId="21090"/>
    <cellStyle name="Normal 39 2 8 3 2 2 2" xfId="45208"/>
    <cellStyle name="Normal 39 2 8 3 2 3" xfId="21091"/>
    <cellStyle name="Normal 39 2 8 3 2 3 2" xfId="45209"/>
    <cellStyle name="Normal 39 2 8 3 2 4" xfId="21092"/>
    <cellStyle name="Normal 39 2 8 3 2 4 2" xfId="45210"/>
    <cellStyle name="Normal 39 2 8 3 2 5" xfId="45211"/>
    <cellStyle name="Normal 39 2 8 3 3" xfId="21093"/>
    <cellStyle name="Normal 39 2 8 3 3 2" xfId="45212"/>
    <cellStyle name="Normal 39 2 8 3 4" xfId="21094"/>
    <cellStyle name="Normal 39 2 8 3 4 2" xfId="45213"/>
    <cellStyle name="Normal 39 2 8 3 5" xfId="21095"/>
    <cellStyle name="Normal 39 2 8 3 5 2" xfId="45214"/>
    <cellStyle name="Normal 39 2 8 3 6" xfId="45215"/>
    <cellStyle name="Normal 39 2 8 4" xfId="21096"/>
    <cellStyle name="Normal 39 2 8 4 2" xfId="21097"/>
    <cellStyle name="Normal 39 2 8 4 2 2" xfId="45216"/>
    <cellStyle name="Normal 39 2 8 4 3" xfId="21098"/>
    <cellStyle name="Normal 39 2 8 4 3 2" xfId="45217"/>
    <cellStyle name="Normal 39 2 8 4 4" xfId="21099"/>
    <cellStyle name="Normal 39 2 8 4 4 2" xfId="45218"/>
    <cellStyle name="Normal 39 2 8 4 5" xfId="45219"/>
    <cellStyle name="Normal 39 2 8 5" xfId="21100"/>
    <cellStyle name="Normal 39 2 8 5 2" xfId="45220"/>
    <cellStyle name="Normal 39 2 8 6" xfId="21101"/>
    <cellStyle name="Normal 39 2 8 6 2" xfId="45221"/>
    <cellStyle name="Normal 39 2 8 7" xfId="21102"/>
    <cellStyle name="Normal 39 2 8 7 2" xfId="45222"/>
    <cellStyle name="Normal 39 2 8 8" xfId="45223"/>
    <cellStyle name="Normal 39 2 9" xfId="21103"/>
    <cellStyle name="Normal 39 2 9 2" xfId="21104"/>
    <cellStyle name="Normal 39 2 9 2 2" xfId="21105"/>
    <cellStyle name="Normal 39 2 9 2 2 2" xfId="21106"/>
    <cellStyle name="Normal 39 2 9 2 2 2 2" xfId="45224"/>
    <cellStyle name="Normal 39 2 9 2 2 3" xfId="21107"/>
    <cellStyle name="Normal 39 2 9 2 2 3 2" xfId="45225"/>
    <cellStyle name="Normal 39 2 9 2 2 4" xfId="21108"/>
    <cellStyle name="Normal 39 2 9 2 2 4 2" xfId="45226"/>
    <cellStyle name="Normal 39 2 9 2 2 5" xfId="45227"/>
    <cellStyle name="Normal 39 2 9 2 3" xfId="21109"/>
    <cellStyle name="Normal 39 2 9 2 3 2" xfId="45228"/>
    <cellStyle name="Normal 39 2 9 2 4" xfId="21110"/>
    <cellStyle name="Normal 39 2 9 2 4 2" xfId="45229"/>
    <cellStyle name="Normal 39 2 9 2 5" xfId="21111"/>
    <cellStyle name="Normal 39 2 9 2 5 2" xfId="45230"/>
    <cellStyle name="Normal 39 2 9 2 6" xfId="45231"/>
    <cellStyle name="Normal 39 2 9 3" xfId="21112"/>
    <cellStyle name="Normal 39 2 9 3 2" xfId="21113"/>
    <cellStyle name="Normal 39 2 9 3 2 2" xfId="21114"/>
    <cellStyle name="Normal 39 2 9 3 2 2 2" xfId="45232"/>
    <cellStyle name="Normal 39 2 9 3 2 3" xfId="21115"/>
    <cellStyle name="Normal 39 2 9 3 2 3 2" xfId="45233"/>
    <cellStyle name="Normal 39 2 9 3 2 4" xfId="21116"/>
    <cellStyle name="Normal 39 2 9 3 2 4 2" xfId="45234"/>
    <cellStyle name="Normal 39 2 9 3 2 5" xfId="45235"/>
    <cellStyle name="Normal 39 2 9 3 3" xfId="21117"/>
    <cellStyle name="Normal 39 2 9 3 3 2" xfId="45236"/>
    <cellStyle name="Normal 39 2 9 3 4" xfId="21118"/>
    <cellStyle name="Normal 39 2 9 3 4 2" xfId="45237"/>
    <cellStyle name="Normal 39 2 9 3 5" xfId="21119"/>
    <cellStyle name="Normal 39 2 9 3 5 2" xfId="45238"/>
    <cellStyle name="Normal 39 2 9 3 6" xfId="45239"/>
    <cellStyle name="Normal 39 2 9 4" xfId="21120"/>
    <cellStyle name="Normal 39 2 9 4 2" xfId="21121"/>
    <cellStyle name="Normal 39 2 9 4 2 2" xfId="45240"/>
    <cellStyle name="Normal 39 2 9 4 3" xfId="21122"/>
    <cellStyle name="Normal 39 2 9 4 3 2" xfId="45241"/>
    <cellStyle name="Normal 39 2 9 4 4" xfId="21123"/>
    <cellStyle name="Normal 39 2 9 4 4 2" xfId="45242"/>
    <cellStyle name="Normal 39 2 9 4 5" xfId="45243"/>
    <cellStyle name="Normal 39 2 9 5" xfId="21124"/>
    <cellStyle name="Normal 39 2 9 5 2" xfId="45244"/>
    <cellStyle name="Normal 39 2 9 6" xfId="21125"/>
    <cellStyle name="Normal 39 2 9 6 2" xfId="45245"/>
    <cellStyle name="Normal 39 2 9 7" xfId="21126"/>
    <cellStyle name="Normal 39 2 9 7 2" xfId="45246"/>
    <cellStyle name="Normal 39 2 9 8" xfId="45247"/>
    <cellStyle name="Normal 39 3" xfId="21127"/>
    <cellStyle name="Normal 39 3 10" xfId="21128"/>
    <cellStyle name="Normal 39 3 10 2" xfId="21129"/>
    <cellStyle name="Normal 39 3 10 2 2" xfId="21130"/>
    <cellStyle name="Normal 39 3 10 2 2 2" xfId="45248"/>
    <cellStyle name="Normal 39 3 10 2 3" xfId="21131"/>
    <cellStyle name="Normal 39 3 10 2 3 2" xfId="45249"/>
    <cellStyle name="Normal 39 3 10 2 4" xfId="21132"/>
    <cellStyle name="Normal 39 3 10 2 4 2" xfId="45250"/>
    <cellStyle name="Normal 39 3 10 2 5" xfId="45251"/>
    <cellStyle name="Normal 39 3 10 3" xfId="21133"/>
    <cellStyle name="Normal 39 3 10 3 2" xfId="45252"/>
    <cellStyle name="Normal 39 3 10 4" xfId="21134"/>
    <cellStyle name="Normal 39 3 10 4 2" xfId="45253"/>
    <cellStyle name="Normal 39 3 10 5" xfId="21135"/>
    <cellStyle name="Normal 39 3 10 5 2" xfId="45254"/>
    <cellStyle name="Normal 39 3 10 6" xfId="45255"/>
    <cellStyle name="Normal 39 3 11" xfId="21136"/>
    <cellStyle name="Normal 39 3 11 2" xfId="21137"/>
    <cellStyle name="Normal 39 3 11 2 2" xfId="21138"/>
    <cellStyle name="Normal 39 3 11 2 2 2" xfId="45256"/>
    <cellStyle name="Normal 39 3 11 2 3" xfId="21139"/>
    <cellStyle name="Normal 39 3 11 2 3 2" xfId="45257"/>
    <cellStyle name="Normal 39 3 11 2 4" xfId="21140"/>
    <cellStyle name="Normal 39 3 11 2 4 2" xfId="45258"/>
    <cellStyle name="Normal 39 3 11 2 5" xfId="45259"/>
    <cellStyle name="Normal 39 3 11 3" xfId="21141"/>
    <cellStyle name="Normal 39 3 11 3 2" xfId="45260"/>
    <cellStyle name="Normal 39 3 11 4" xfId="21142"/>
    <cellStyle name="Normal 39 3 11 4 2" xfId="45261"/>
    <cellStyle name="Normal 39 3 11 5" xfId="21143"/>
    <cellStyle name="Normal 39 3 11 5 2" xfId="45262"/>
    <cellStyle name="Normal 39 3 11 6" xfId="45263"/>
    <cellStyle name="Normal 39 3 12" xfId="21144"/>
    <cellStyle name="Normal 39 3 12 2" xfId="21145"/>
    <cellStyle name="Normal 39 3 12 2 2" xfId="45264"/>
    <cellStyle name="Normal 39 3 12 3" xfId="21146"/>
    <cellStyle name="Normal 39 3 12 3 2" xfId="45265"/>
    <cellStyle name="Normal 39 3 12 4" xfId="21147"/>
    <cellStyle name="Normal 39 3 12 4 2" xfId="45266"/>
    <cellStyle name="Normal 39 3 12 5" xfId="45267"/>
    <cellStyle name="Normal 39 3 13" xfId="21148"/>
    <cellStyle name="Normal 39 3 13 2" xfId="45268"/>
    <cellStyle name="Normal 39 3 14" xfId="21149"/>
    <cellStyle name="Normal 39 3 14 2" xfId="45269"/>
    <cellStyle name="Normal 39 3 15" xfId="21150"/>
    <cellStyle name="Normal 39 3 15 2" xfId="45270"/>
    <cellStyle name="Normal 39 3 16" xfId="45271"/>
    <cellStyle name="Normal 39 3 2" xfId="21151"/>
    <cellStyle name="Normal 39 3 2 2" xfId="21152"/>
    <cellStyle name="Normal 39 3 2 2 2" xfId="21153"/>
    <cellStyle name="Normal 39 3 2 2 2 2" xfId="21154"/>
    <cellStyle name="Normal 39 3 2 2 2 2 2" xfId="45272"/>
    <cellStyle name="Normal 39 3 2 2 2 3" xfId="21155"/>
    <cellStyle name="Normal 39 3 2 2 2 3 2" xfId="45273"/>
    <cellStyle name="Normal 39 3 2 2 2 4" xfId="21156"/>
    <cellStyle name="Normal 39 3 2 2 2 4 2" xfId="45274"/>
    <cellStyle name="Normal 39 3 2 2 2 5" xfId="45275"/>
    <cellStyle name="Normal 39 3 2 2 3" xfId="21157"/>
    <cellStyle name="Normal 39 3 2 2 3 2" xfId="45276"/>
    <cellStyle name="Normal 39 3 2 2 4" xfId="21158"/>
    <cellStyle name="Normal 39 3 2 2 4 2" xfId="45277"/>
    <cellStyle name="Normal 39 3 2 2 5" xfId="21159"/>
    <cellStyle name="Normal 39 3 2 2 5 2" xfId="45278"/>
    <cellStyle name="Normal 39 3 2 2 6" xfId="45279"/>
    <cellStyle name="Normal 39 3 2 3" xfId="21160"/>
    <cellStyle name="Normal 39 3 2 3 2" xfId="21161"/>
    <cellStyle name="Normal 39 3 2 3 2 2" xfId="21162"/>
    <cellStyle name="Normal 39 3 2 3 2 2 2" xfId="45280"/>
    <cellStyle name="Normal 39 3 2 3 2 3" xfId="21163"/>
    <cellStyle name="Normal 39 3 2 3 2 3 2" xfId="45281"/>
    <cellStyle name="Normal 39 3 2 3 2 4" xfId="21164"/>
    <cellStyle name="Normal 39 3 2 3 2 4 2" xfId="45282"/>
    <cellStyle name="Normal 39 3 2 3 2 5" xfId="45283"/>
    <cellStyle name="Normal 39 3 2 3 3" xfId="21165"/>
    <cellStyle name="Normal 39 3 2 3 3 2" xfId="45284"/>
    <cellStyle name="Normal 39 3 2 3 4" xfId="21166"/>
    <cellStyle name="Normal 39 3 2 3 4 2" xfId="45285"/>
    <cellStyle name="Normal 39 3 2 3 5" xfId="21167"/>
    <cellStyle name="Normal 39 3 2 3 5 2" xfId="45286"/>
    <cellStyle name="Normal 39 3 2 3 6" xfId="45287"/>
    <cellStyle name="Normal 39 3 2 4" xfId="21168"/>
    <cellStyle name="Normal 39 3 2 4 2" xfId="21169"/>
    <cellStyle name="Normal 39 3 2 4 2 2" xfId="45288"/>
    <cellStyle name="Normal 39 3 2 4 3" xfId="21170"/>
    <cellStyle name="Normal 39 3 2 4 3 2" xfId="45289"/>
    <cellStyle name="Normal 39 3 2 4 4" xfId="21171"/>
    <cellStyle name="Normal 39 3 2 4 4 2" xfId="45290"/>
    <cellStyle name="Normal 39 3 2 4 5" xfId="45291"/>
    <cellStyle name="Normal 39 3 2 5" xfId="21172"/>
    <cellStyle name="Normal 39 3 2 5 2" xfId="45292"/>
    <cellStyle name="Normal 39 3 2 6" xfId="21173"/>
    <cellStyle name="Normal 39 3 2 6 2" xfId="45293"/>
    <cellStyle name="Normal 39 3 2 7" xfId="21174"/>
    <cellStyle name="Normal 39 3 2 7 2" xfId="45294"/>
    <cellStyle name="Normal 39 3 2 8" xfId="45295"/>
    <cellStyle name="Normal 39 3 3" xfId="21175"/>
    <cellStyle name="Normal 39 3 3 2" xfId="21176"/>
    <cellStyle name="Normal 39 3 3 2 2" xfId="21177"/>
    <cellStyle name="Normal 39 3 3 2 2 2" xfId="21178"/>
    <cellStyle name="Normal 39 3 3 2 2 2 2" xfId="45296"/>
    <cellStyle name="Normal 39 3 3 2 2 3" xfId="21179"/>
    <cellStyle name="Normal 39 3 3 2 2 3 2" xfId="45297"/>
    <cellStyle name="Normal 39 3 3 2 2 4" xfId="21180"/>
    <cellStyle name="Normal 39 3 3 2 2 4 2" xfId="45298"/>
    <cellStyle name="Normal 39 3 3 2 2 5" xfId="45299"/>
    <cellStyle name="Normal 39 3 3 2 3" xfId="21181"/>
    <cellStyle name="Normal 39 3 3 2 3 2" xfId="45300"/>
    <cellStyle name="Normal 39 3 3 2 4" xfId="21182"/>
    <cellStyle name="Normal 39 3 3 2 4 2" xfId="45301"/>
    <cellStyle name="Normal 39 3 3 2 5" xfId="21183"/>
    <cellStyle name="Normal 39 3 3 2 5 2" xfId="45302"/>
    <cellStyle name="Normal 39 3 3 2 6" xfId="45303"/>
    <cellStyle name="Normal 39 3 3 3" xfId="21184"/>
    <cellStyle name="Normal 39 3 3 3 2" xfId="21185"/>
    <cellStyle name="Normal 39 3 3 3 2 2" xfId="21186"/>
    <cellStyle name="Normal 39 3 3 3 2 2 2" xfId="45304"/>
    <cellStyle name="Normal 39 3 3 3 2 3" xfId="21187"/>
    <cellStyle name="Normal 39 3 3 3 2 3 2" xfId="45305"/>
    <cellStyle name="Normal 39 3 3 3 2 4" xfId="21188"/>
    <cellStyle name="Normal 39 3 3 3 2 4 2" xfId="45306"/>
    <cellStyle name="Normal 39 3 3 3 2 5" xfId="45307"/>
    <cellStyle name="Normal 39 3 3 3 3" xfId="21189"/>
    <cellStyle name="Normal 39 3 3 3 3 2" xfId="45308"/>
    <cellStyle name="Normal 39 3 3 3 4" xfId="21190"/>
    <cellStyle name="Normal 39 3 3 3 4 2" xfId="45309"/>
    <cellStyle name="Normal 39 3 3 3 5" xfId="21191"/>
    <cellStyle name="Normal 39 3 3 3 5 2" xfId="45310"/>
    <cellStyle name="Normal 39 3 3 3 6" xfId="45311"/>
    <cellStyle name="Normal 39 3 3 4" xfId="21192"/>
    <cellStyle name="Normal 39 3 3 4 2" xfId="21193"/>
    <cellStyle name="Normal 39 3 3 4 2 2" xfId="45312"/>
    <cellStyle name="Normal 39 3 3 4 3" xfId="21194"/>
    <cellStyle name="Normal 39 3 3 4 3 2" xfId="45313"/>
    <cellStyle name="Normal 39 3 3 4 4" xfId="21195"/>
    <cellStyle name="Normal 39 3 3 4 4 2" xfId="45314"/>
    <cellStyle name="Normal 39 3 3 4 5" xfId="45315"/>
    <cellStyle name="Normal 39 3 3 5" xfId="21196"/>
    <cellStyle name="Normal 39 3 3 5 2" xfId="45316"/>
    <cellStyle name="Normal 39 3 3 6" xfId="21197"/>
    <cellStyle name="Normal 39 3 3 6 2" xfId="45317"/>
    <cellStyle name="Normal 39 3 3 7" xfId="21198"/>
    <cellStyle name="Normal 39 3 3 7 2" xfId="45318"/>
    <cellStyle name="Normal 39 3 3 8" xfId="45319"/>
    <cellStyle name="Normal 39 3 4" xfId="21199"/>
    <cellStyle name="Normal 39 3 4 2" xfId="21200"/>
    <cellStyle name="Normal 39 3 4 2 2" xfId="21201"/>
    <cellStyle name="Normal 39 3 4 2 2 2" xfId="21202"/>
    <cellStyle name="Normal 39 3 4 2 2 2 2" xfId="45320"/>
    <cellStyle name="Normal 39 3 4 2 2 3" xfId="21203"/>
    <cellStyle name="Normal 39 3 4 2 2 3 2" xfId="45321"/>
    <cellStyle name="Normal 39 3 4 2 2 4" xfId="21204"/>
    <cellStyle name="Normal 39 3 4 2 2 4 2" xfId="45322"/>
    <cellStyle name="Normal 39 3 4 2 2 5" xfId="45323"/>
    <cellStyle name="Normal 39 3 4 2 3" xfId="21205"/>
    <cellStyle name="Normal 39 3 4 2 3 2" xfId="45324"/>
    <cellStyle name="Normal 39 3 4 2 4" xfId="21206"/>
    <cellStyle name="Normal 39 3 4 2 4 2" xfId="45325"/>
    <cellStyle name="Normal 39 3 4 2 5" xfId="21207"/>
    <cellStyle name="Normal 39 3 4 2 5 2" xfId="45326"/>
    <cellStyle name="Normal 39 3 4 2 6" xfId="45327"/>
    <cellStyle name="Normal 39 3 4 3" xfId="21208"/>
    <cellStyle name="Normal 39 3 4 3 2" xfId="21209"/>
    <cellStyle name="Normal 39 3 4 3 2 2" xfId="21210"/>
    <cellStyle name="Normal 39 3 4 3 2 2 2" xfId="45328"/>
    <cellStyle name="Normal 39 3 4 3 2 3" xfId="21211"/>
    <cellStyle name="Normal 39 3 4 3 2 3 2" xfId="45329"/>
    <cellStyle name="Normal 39 3 4 3 2 4" xfId="21212"/>
    <cellStyle name="Normal 39 3 4 3 2 4 2" xfId="45330"/>
    <cellStyle name="Normal 39 3 4 3 2 5" xfId="45331"/>
    <cellStyle name="Normal 39 3 4 3 3" xfId="21213"/>
    <cellStyle name="Normal 39 3 4 3 3 2" xfId="45332"/>
    <cellStyle name="Normal 39 3 4 3 4" xfId="21214"/>
    <cellStyle name="Normal 39 3 4 3 4 2" xfId="45333"/>
    <cellStyle name="Normal 39 3 4 3 5" xfId="21215"/>
    <cellStyle name="Normal 39 3 4 3 5 2" xfId="45334"/>
    <cellStyle name="Normal 39 3 4 3 6" xfId="45335"/>
    <cellStyle name="Normal 39 3 4 4" xfId="21216"/>
    <cellStyle name="Normal 39 3 4 4 2" xfId="21217"/>
    <cellStyle name="Normal 39 3 4 4 2 2" xfId="45336"/>
    <cellStyle name="Normal 39 3 4 4 3" xfId="21218"/>
    <cellStyle name="Normal 39 3 4 4 3 2" xfId="45337"/>
    <cellStyle name="Normal 39 3 4 4 4" xfId="21219"/>
    <cellStyle name="Normal 39 3 4 4 4 2" xfId="45338"/>
    <cellStyle name="Normal 39 3 4 4 5" xfId="45339"/>
    <cellStyle name="Normal 39 3 4 5" xfId="21220"/>
    <cellStyle name="Normal 39 3 4 5 2" xfId="45340"/>
    <cellStyle name="Normal 39 3 4 6" xfId="21221"/>
    <cellStyle name="Normal 39 3 4 6 2" xfId="45341"/>
    <cellStyle name="Normal 39 3 4 7" xfId="21222"/>
    <cellStyle name="Normal 39 3 4 7 2" xfId="45342"/>
    <cellStyle name="Normal 39 3 4 8" xfId="45343"/>
    <cellStyle name="Normal 39 3 5" xfId="21223"/>
    <cellStyle name="Normal 39 3 5 2" xfId="21224"/>
    <cellStyle name="Normal 39 3 5 2 2" xfId="21225"/>
    <cellStyle name="Normal 39 3 5 2 2 2" xfId="21226"/>
    <cellStyle name="Normal 39 3 5 2 2 2 2" xfId="45344"/>
    <cellStyle name="Normal 39 3 5 2 2 3" xfId="21227"/>
    <cellStyle name="Normal 39 3 5 2 2 3 2" xfId="45345"/>
    <cellStyle name="Normal 39 3 5 2 2 4" xfId="21228"/>
    <cellStyle name="Normal 39 3 5 2 2 4 2" xfId="45346"/>
    <cellStyle name="Normal 39 3 5 2 2 5" xfId="45347"/>
    <cellStyle name="Normal 39 3 5 2 3" xfId="21229"/>
    <cellStyle name="Normal 39 3 5 2 3 2" xfId="45348"/>
    <cellStyle name="Normal 39 3 5 2 4" xfId="21230"/>
    <cellStyle name="Normal 39 3 5 2 4 2" xfId="45349"/>
    <cellStyle name="Normal 39 3 5 2 5" xfId="21231"/>
    <cellStyle name="Normal 39 3 5 2 5 2" xfId="45350"/>
    <cellStyle name="Normal 39 3 5 2 6" xfId="45351"/>
    <cellStyle name="Normal 39 3 5 3" xfId="21232"/>
    <cellStyle name="Normal 39 3 5 3 2" xfId="21233"/>
    <cellStyle name="Normal 39 3 5 3 2 2" xfId="21234"/>
    <cellStyle name="Normal 39 3 5 3 2 2 2" xfId="45352"/>
    <cellStyle name="Normal 39 3 5 3 2 3" xfId="21235"/>
    <cellStyle name="Normal 39 3 5 3 2 3 2" xfId="45353"/>
    <cellStyle name="Normal 39 3 5 3 2 4" xfId="21236"/>
    <cellStyle name="Normal 39 3 5 3 2 4 2" xfId="45354"/>
    <cellStyle name="Normal 39 3 5 3 2 5" xfId="45355"/>
    <cellStyle name="Normal 39 3 5 3 3" xfId="21237"/>
    <cellStyle name="Normal 39 3 5 3 3 2" xfId="45356"/>
    <cellStyle name="Normal 39 3 5 3 4" xfId="21238"/>
    <cellStyle name="Normal 39 3 5 3 4 2" xfId="45357"/>
    <cellStyle name="Normal 39 3 5 3 5" xfId="21239"/>
    <cellStyle name="Normal 39 3 5 3 5 2" xfId="45358"/>
    <cellStyle name="Normal 39 3 5 3 6" xfId="45359"/>
    <cellStyle name="Normal 39 3 5 4" xfId="21240"/>
    <cellStyle name="Normal 39 3 5 4 2" xfId="21241"/>
    <cellStyle name="Normal 39 3 5 4 2 2" xfId="45360"/>
    <cellStyle name="Normal 39 3 5 4 3" xfId="21242"/>
    <cellStyle name="Normal 39 3 5 4 3 2" xfId="45361"/>
    <cellStyle name="Normal 39 3 5 4 4" xfId="21243"/>
    <cellStyle name="Normal 39 3 5 4 4 2" xfId="45362"/>
    <cellStyle name="Normal 39 3 5 4 5" xfId="45363"/>
    <cellStyle name="Normal 39 3 5 5" xfId="21244"/>
    <cellStyle name="Normal 39 3 5 5 2" xfId="45364"/>
    <cellStyle name="Normal 39 3 5 6" xfId="21245"/>
    <cellStyle name="Normal 39 3 5 6 2" xfId="45365"/>
    <cellStyle name="Normal 39 3 5 7" xfId="21246"/>
    <cellStyle name="Normal 39 3 5 7 2" xfId="45366"/>
    <cellStyle name="Normal 39 3 5 8" xfId="45367"/>
    <cellStyle name="Normal 39 3 6" xfId="21247"/>
    <cellStyle name="Normal 39 3 6 2" xfId="21248"/>
    <cellStyle name="Normal 39 3 6 2 2" xfId="21249"/>
    <cellStyle name="Normal 39 3 6 2 2 2" xfId="21250"/>
    <cellStyle name="Normal 39 3 6 2 2 2 2" xfId="45368"/>
    <cellStyle name="Normal 39 3 6 2 2 3" xfId="21251"/>
    <cellStyle name="Normal 39 3 6 2 2 3 2" xfId="45369"/>
    <cellStyle name="Normal 39 3 6 2 2 4" xfId="21252"/>
    <cellStyle name="Normal 39 3 6 2 2 4 2" xfId="45370"/>
    <cellStyle name="Normal 39 3 6 2 2 5" xfId="45371"/>
    <cellStyle name="Normal 39 3 6 2 3" xfId="21253"/>
    <cellStyle name="Normal 39 3 6 2 3 2" xfId="45372"/>
    <cellStyle name="Normal 39 3 6 2 4" xfId="21254"/>
    <cellStyle name="Normal 39 3 6 2 4 2" xfId="45373"/>
    <cellStyle name="Normal 39 3 6 2 5" xfId="21255"/>
    <cellStyle name="Normal 39 3 6 2 5 2" xfId="45374"/>
    <cellStyle name="Normal 39 3 6 2 6" xfId="45375"/>
    <cellStyle name="Normal 39 3 6 3" xfId="21256"/>
    <cellStyle name="Normal 39 3 6 3 2" xfId="21257"/>
    <cellStyle name="Normal 39 3 6 3 2 2" xfId="21258"/>
    <cellStyle name="Normal 39 3 6 3 2 2 2" xfId="45376"/>
    <cellStyle name="Normal 39 3 6 3 2 3" xfId="21259"/>
    <cellStyle name="Normal 39 3 6 3 2 3 2" xfId="45377"/>
    <cellStyle name="Normal 39 3 6 3 2 4" xfId="21260"/>
    <cellStyle name="Normal 39 3 6 3 2 4 2" xfId="45378"/>
    <cellStyle name="Normal 39 3 6 3 2 5" xfId="45379"/>
    <cellStyle name="Normal 39 3 6 3 3" xfId="21261"/>
    <cellStyle name="Normal 39 3 6 3 3 2" xfId="45380"/>
    <cellStyle name="Normal 39 3 6 3 4" xfId="21262"/>
    <cellStyle name="Normal 39 3 6 3 4 2" xfId="45381"/>
    <cellStyle name="Normal 39 3 6 3 5" xfId="21263"/>
    <cellStyle name="Normal 39 3 6 3 5 2" xfId="45382"/>
    <cellStyle name="Normal 39 3 6 3 6" xfId="45383"/>
    <cellStyle name="Normal 39 3 6 4" xfId="21264"/>
    <cellStyle name="Normal 39 3 6 4 2" xfId="21265"/>
    <cellStyle name="Normal 39 3 6 4 2 2" xfId="45384"/>
    <cellStyle name="Normal 39 3 6 4 3" xfId="21266"/>
    <cellStyle name="Normal 39 3 6 4 3 2" xfId="45385"/>
    <cellStyle name="Normal 39 3 6 4 4" xfId="21267"/>
    <cellStyle name="Normal 39 3 6 4 4 2" xfId="45386"/>
    <cellStyle name="Normal 39 3 6 4 5" xfId="45387"/>
    <cellStyle name="Normal 39 3 6 5" xfId="21268"/>
    <cellStyle name="Normal 39 3 6 5 2" xfId="45388"/>
    <cellStyle name="Normal 39 3 6 6" xfId="21269"/>
    <cellStyle name="Normal 39 3 6 6 2" xfId="45389"/>
    <cellStyle name="Normal 39 3 6 7" xfId="21270"/>
    <cellStyle name="Normal 39 3 6 7 2" xfId="45390"/>
    <cellStyle name="Normal 39 3 6 8" xfId="45391"/>
    <cellStyle name="Normal 39 3 7" xfId="21271"/>
    <cellStyle name="Normal 39 3 7 2" xfId="21272"/>
    <cellStyle name="Normal 39 3 7 2 2" xfId="21273"/>
    <cellStyle name="Normal 39 3 7 2 2 2" xfId="21274"/>
    <cellStyle name="Normal 39 3 7 2 2 2 2" xfId="45392"/>
    <cellStyle name="Normal 39 3 7 2 2 3" xfId="21275"/>
    <cellStyle name="Normal 39 3 7 2 2 3 2" xfId="45393"/>
    <cellStyle name="Normal 39 3 7 2 2 4" xfId="21276"/>
    <cellStyle name="Normal 39 3 7 2 2 4 2" xfId="45394"/>
    <cellStyle name="Normal 39 3 7 2 2 5" xfId="45395"/>
    <cellStyle name="Normal 39 3 7 2 3" xfId="21277"/>
    <cellStyle name="Normal 39 3 7 2 3 2" xfId="45396"/>
    <cellStyle name="Normal 39 3 7 2 4" xfId="21278"/>
    <cellStyle name="Normal 39 3 7 2 4 2" xfId="45397"/>
    <cellStyle name="Normal 39 3 7 2 5" xfId="21279"/>
    <cellStyle name="Normal 39 3 7 2 5 2" xfId="45398"/>
    <cellStyle name="Normal 39 3 7 2 6" xfId="45399"/>
    <cellStyle name="Normal 39 3 7 3" xfId="21280"/>
    <cellStyle name="Normal 39 3 7 3 2" xfId="21281"/>
    <cellStyle name="Normal 39 3 7 3 2 2" xfId="21282"/>
    <cellStyle name="Normal 39 3 7 3 2 2 2" xfId="45400"/>
    <cellStyle name="Normal 39 3 7 3 2 3" xfId="21283"/>
    <cellStyle name="Normal 39 3 7 3 2 3 2" xfId="45401"/>
    <cellStyle name="Normal 39 3 7 3 2 4" xfId="21284"/>
    <cellStyle name="Normal 39 3 7 3 2 4 2" xfId="45402"/>
    <cellStyle name="Normal 39 3 7 3 2 5" xfId="45403"/>
    <cellStyle name="Normal 39 3 7 3 3" xfId="21285"/>
    <cellStyle name="Normal 39 3 7 3 3 2" xfId="45404"/>
    <cellStyle name="Normal 39 3 7 3 4" xfId="21286"/>
    <cellStyle name="Normal 39 3 7 3 4 2" xfId="45405"/>
    <cellStyle name="Normal 39 3 7 3 5" xfId="21287"/>
    <cellStyle name="Normal 39 3 7 3 5 2" xfId="45406"/>
    <cellStyle name="Normal 39 3 7 3 6" xfId="45407"/>
    <cellStyle name="Normal 39 3 7 4" xfId="21288"/>
    <cellStyle name="Normal 39 3 7 4 2" xfId="21289"/>
    <cellStyle name="Normal 39 3 7 4 2 2" xfId="45408"/>
    <cellStyle name="Normal 39 3 7 4 3" xfId="21290"/>
    <cellStyle name="Normal 39 3 7 4 3 2" xfId="45409"/>
    <cellStyle name="Normal 39 3 7 4 4" xfId="21291"/>
    <cellStyle name="Normal 39 3 7 4 4 2" xfId="45410"/>
    <cellStyle name="Normal 39 3 7 4 5" xfId="45411"/>
    <cellStyle name="Normal 39 3 7 5" xfId="21292"/>
    <cellStyle name="Normal 39 3 7 5 2" xfId="45412"/>
    <cellStyle name="Normal 39 3 7 6" xfId="21293"/>
    <cellStyle name="Normal 39 3 7 6 2" xfId="45413"/>
    <cellStyle name="Normal 39 3 7 7" xfId="21294"/>
    <cellStyle name="Normal 39 3 7 7 2" xfId="45414"/>
    <cellStyle name="Normal 39 3 7 8" xfId="45415"/>
    <cellStyle name="Normal 39 3 8" xfId="21295"/>
    <cellStyle name="Normal 39 3 8 2" xfId="21296"/>
    <cellStyle name="Normal 39 3 8 2 2" xfId="21297"/>
    <cellStyle name="Normal 39 3 8 2 2 2" xfId="21298"/>
    <cellStyle name="Normal 39 3 8 2 2 2 2" xfId="45416"/>
    <cellStyle name="Normal 39 3 8 2 2 3" xfId="21299"/>
    <cellStyle name="Normal 39 3 8 2 2 3 2" xfId="45417"/>
    <cellStyle name="Normal 39 3 8 2 2 4" xfId="21300"/>
    <cellStyle name="Normal 39 3 8 2 2 4 2" xfId="45418"/>
    <cellStyle name="Normal 39 3 8 2 2 5" xfId="45419"/>
    <cellStyle name="Normal 39 3 8 2 3" xfId="21301"/>
    <cellStyle name="Normal 39 3 8 2 3 2" xfId="45420"/>
    <cellStyle name="Normal 39 3 8 2 4" xfId="21302"/>
    <cellStyle name="Normal 39 3 8 2 4 2" xfId="45421"/>
    <cellStyle name="Normal 39 3 8 2 5" xfId="21303"/>
    <cellStyle name="Normal 39 3 8 2 5 2" xfId="45422"/>
    <cellStyle name="Normal 39 3 8 2 6" xfId="45423"/>
    <cellStyle name="Normal 39 3 8 3" xfId="21304"/>
    <cellStyle name="Normal 39 3 8 3 2" xfId="21305"/>
    <cellStyle name="Normal 39 3 8 3 2 2" xfId="21306"/>
    <cellStyle name="Normal 39 3 8 3 2 2 2" xfId="45424"/>
    <cellStyle name="Normal 39 3 8 3 2 3" xfId="21307"/>
    <cellStyle name="Normal 39 3 8 3 2 3 2" xfId="45425"/>
    <cellStyle name="Normal 39 3 8 3 2 4" xfId="21308"/>
    <cellStyle name="Normal 39 3 8 3 2 4 2" xfId="45426"/>
    <cellStyle name="Normal 39 3 8 3 2 5" xfId="45427"/>
    <cellStyle name="Normal 39 3 8 3 3" xfId="21309"/>
    <cellStyle name="Normal 39 3 8 3 3 2" xfId="45428"/>
    <cellStyle name="Normal 39 3 8 3 4" xfId="21310"/>
    <cellStyle name="Normal 39 3 8 3 4 2" xfId="45429"/>
    <cellStyle name="Normal 39 3 8 3 5" xfId="21311"/>
    <cellStyle name="Normal 39 3 8 3 5 2" xfId="45430"/>
    <cellStyle name="Normal 39 3 8 3 6" xfId="45431"/>
    <cellStyle name="Normal 39 3 8 4" xfId="21312"/>
    <cellStyle name="Normal 39 3 8 4 2" xfId="21313"/>
    <cellStyle name="Normal 39 3 8 4 2 2" xfId="45432"/>
    <cellStyle name="Normal 39 3 8 4 3" xfId="21314"/>
    <cellStyle name="Normal 39 3 8 4 3 2" xfId="45433"/>
    <cellStyle name="Normal 39 3 8 4 4" xfId="21315"/>
    <cellStyle name="Normal 39 3 8 4 4 2" xfId="45434"/>
    <cellStyle name="Normal 39 3 8 4 5" xfId="45435"/>
    <cellStyle name="Normal 39 3 8 5" xfId="21316"/>
    <cellStyle name="Normal 39 3 8 5 2" xfId="45436"/>
    <cellStyle name="Normal 39 3 8 6" xfId="21317"/>
    <cellStyle name="Normal 39 3 8 6 2" xfId="45437"/>
    <cellStyle name="Normal 39 3 8 7" xfId="21318"/>
    <cellStyle name="Normal 39 3 8 7 2" xfId="45438"/>
    <cellStyle name="Normal 39 3 8 8" xfId="45439"/>
    <cellStyle name="Normal 39 3 9" xfId="21319"/>
    <cellStyle name="Normal 39 3 9 2" xfId="21320"/>
    <cellStyle name="Normal 39 3 9 2 2" xfId="21321"/>
    <cellStyle name="Normal 39 3 9 2 2 2" xfId="21322"/>
    <cellStyle name="Normal 39 3 9 2 2 2 2" xfId="45440"/>
    <cellStyle name="Normal 39 3 9 2 2 3" xfId="21323"/>
    <cellStyle name="Normal 39 3 9 2 2 3 2" xfId="45441"/>
    <cellStyle name="Normal 39 3 9 2 2 4" xfId="21324"/>
    <cellStyle name="Normal 39 3 9 2 2 4 2" xfId="45442"/>
    <cellStyle name="Normal 39 3 9 2 2 5" xfId="45443"/>
    <cellStyle name="Normal 39 3 9 2 3" xfId="21325"/>
    <cellStyle name="Normal 39 3 9 2 3 2" xfId="45444"/>
    <cellStyle name="Normal 39 3 9 2 4" xfId="21326"/>
    <cellStyle name="Normal 39 3 9 2 4 2" xfId="45445"/>
    <cellStyle name="Normal 39 3 9 2 5" xfId="21327"/>
    <cellStyle name="Normal 39 3 9 2 5 2" xfId="45446"/>
    <cellStyle name="Normal 39 3 9 2 6" xfId="45447"/>
    <cellStyle name="Normal 39 3 9 3" xfId="21328"/>
    <cellStyle name="Normal 39 3 9 3 2" xfId="21329"/>
    <cellStyle name="Normal 39 3 9 3 2 2" xfId="21330"/>
    <cellStyle name="Normal 39 3 9 3 2 2 2" xfId="45448"/>
    <cellStyle name="Normal 39 3 9 3 2 3" xfId="21331"/>
    <cellStyle name="Normal 39 3 9 3 2 3 2" xfId="45449"/>
    <cellStyle name="Normal 39 3 9 3 2 4" xfId="21332"/>
    <cellStyle name="Normal 39 3 9 3 2 4 2" xfId="45450"/>
    <cellStyle name="Normal 39 3 9 3 2 5" xfId="45451"/>
    <cellStyle name="Normal 39 3 9 3 3" xfId="21333"/>
    <cellStyle name="Normal 39 3 9 3 3 2" xfId="45452"/>
    <cellStyle name="Normal 39 3 9 3 4" xfId="21334"/>
    <cellStyle name="Normal 39 3 9 3 4 2" xfId="45453"/>
    <cellStyle name="Normal 39 3 9 3 5" xfId="21335"/>
    <cellStyle name="Normal 39 3 9 3 5 2" xfId="45454"/>
    <cellStyle name="Normal 39 3 9 3 6" xfId="45455"/>
    <cellStyle name="Normal 39 3 9 4" xfId="21336"/>
    <cellStyle name="Normal 39 3 9 4 2" xfId="21337"/>
    <cellStyle name="Normal 39 3 9 4 2 2" xfId="45456"/>
    <cellStyle name="Normal 39 3 9 4 3" xfId="21338"/>
    <cellStyle name="Normal 39 3 9 4 3 2" xfId="45457"/>
    <cellStyle name="Normal 39 3 9 4 4" xfId="21339"/>
    <cellStyle name="Normal 39 3 9 4 4 2" xfId="45458"/>
    <cellStyle name="Normal 39 3 9 4 5" xfId="45459"/>
    <cellStyle name="Normal 39 3 9 5" xfId="21340"/>
    <cellStyle name="Normal 39 3 9 5 2" xfId="45460"/>
    <cellStyle name="Normal 39 3 9 6" xfId="21341"/>
    <cellStyle name="Normal 39 3 9 6 2" xfId="45461"/>
    <cellStyle name="Normal 39 3 9 7" xfId="21342"/>
    <cellStyle name="Normal 39 3 9 7 2" xfId="45462"/>
    <cellStyle name="Normal 39 3 9 8" xfId="45463"/>
    <cellStyle name="Normal 39 4" xfId="21343"/>
    <cellStyle name="Normal 39 4 2" xfId="21344"/>
    <cellStyle name="Normal 39 4 2 2" xfId="21345"/>
    <cellStyle name="Normal 39 4 2 2 2" xfId="21346"/>
    <cellStyle name="Normal 39 4 2 2 2 2" xfId="45464"/>
    <cellStyle name="Normal 39 4 2 2 3" xfId="21347"/>
    <cellStyle name="Normal 39 4 2 2 3 2" xfId="45465"/>
    <cellStyle name="Normal 39 4 2 2 4" xfId="21348"/>
    <cellStyle name="Normal 39 4 2 2 4 2" xfId="45466"/>
    <cellStyle name="Normal 39 4 2 2 5" xfId="45467"/>
    <cellStyle name="Normal 39 4 2 3" xfId="21349"/>
    <cellStyle name="Normal 39 4 2 3 2" xfId="45468"/>
    <cellStyle name="Normal 39 4 2 4" xfId="21350"/>
    <cellStyle name="Normal 39 4 2 4 2" xfId="45469"/>
    <cellStyle name="Normal 39 4 2 5" xfId="21351"/>
    <cellStyle name="Normal 39 4 2 5 2" xfId="45470"/>
    <cellStyle name="Normal 39 4 2 6" xfId="45471"/>
    <cellStyle name="Normal 39 4 3" xfId="21352"/>
    <cellStyle name="Normal 39 4 3 2" xfId="21353"/>
    <cellStyle name="Normal 39 4 3 2 2" xfId="21354"/>
    <cellStyle name="Normal 39 4 3 2 2 2" xfId="45472"/>
    <cellStyle name="Normal 39 4 3 2 3" xfId="21355"/>
    <cellStyle name="Normal 39 4 3 2 3 2" xfId="45473"/>
    <cellStyle name="Normal 39 4 3 2 4" xfId="21356"/>
    <cellStyle name="Normal 39 4 3 2 4 2" xfId="45474"/>
    <cellStyle name="Normal 39 4 3 2 5" xfId="45475"/>
    <cellStyle name="Normal 39 4 3 3" xfId="21357"/>
    <cellStyle name="Normal 39 4 3 3 2" xfId="45476"/>
    <cellStyle name="Normal 39 4 3 4" xfId="21358"/>
    <cellStyle name="Normal 39 4 3 4 2" xfId="45477"/>
    <cellStyle name="Normal 39 4 3 5" xfId="21359"/>
    <cellStyle name="Normal 39 4 3 5 2" xfId="45478"/>
    <cellStyle name="Normal 39 4 3 6" xfId="45479"/>
    <cellStyle name="Normal 39 4 4" xfId="21360"/>
    <cellStyle name="Normal 39 4 4 2" xfId="21361"/>
    <cellStyle name="Normal 39 4 4 2 2" xfId="45480"/>
    <cellStyle name="Normal 39 4 4 3" xfId="21362"/>
    <cellStyle name="Normal 39 4 4 3 2" xfId="45481"/>
    <cellStyle name="Normal 39 4 4 4" xfId="21363"/>
    <cellStyle name="Normal 39 4 4 4 2" xfId="45482"/>
    <cellStyle name="Normal 39 4 4 5" xfId="45483"/>
    <cellStyle name="Normal 39 4 5" xfId="21364"/>
    <cellStyle name="Normal 39 4 5 2" xfId="45484"/>
    <cellStyle name="Normal 39 4 6" xfId="21365"/>
    <cellStyle name="Normal 39 4 6 2" xfId="45485"/>
    <cellStyle name="Normal 39 4 7" xfId="21366"/>
    <cellStyle name="Normal 39 4 7 2" xfId="45486"/>
    <cellStyle name="Normal 39 4 8" xfId="45487"/>
    <cellStyle name="Normal 39 5" xfId="21367"/>
    <cellStyle name="Normal 39 5 2" xfId="21368"/>
    <cellStyle name="Normal 39 5 2 2" xfId="21369"/>
    <cellStyle name="Normal 39 5 2 2 2" xfId="21370"/>
    <cellStyle name="Normal 39 5 2 2 2 2" xfId="45488"/>
    <cellStyle name="Normal 39 5 2 2 3" xfId="21371"/>
    <cellStyle name="Normal 39 5 2 2 3 2" xfId="45489"/>
    <cellStyle name="Normal 39 5 2 2 4" xfId="21372"/>
    <cellStyle name="Normal 39 5 2 2 4 2" xfId="45490"/>
    <cellStyle name="Normal 39 5 2 2 5" xfId="45491"/>
    <cellStyle name="Normal 39 5 2 3" xfId="21373"/>
    <cellStyle name="Normal 39 5 2 3 2" xfId="45492"/>
    <cellStyle name="Normal 39 5 2 4" xfId="21374"/>
    <cellStyle name="Normal 39 5 2 4 2" xfId="45493"/>
    <cellStyle name="Normal 39 5 2 5" xfId="21375"/>
    <cellStyle name="Normal 39 5 2 5 2" xfId="45494"/>
    <cellStyle name="Normal 39 5 2 6" xfId="45495"/>
    <cellStyle name="Normal 39 5 3" xfId="21376"/>
    <cellStyle name="Normal 39 5 3 2" xfId="21377"/>
    <cellStyle name="Normal 39 5 3 2 2" xfId="21378"/>
    <cellStyle name="Normal 39 5 3 2 2 2" xfId="45496"/>
    <cellStyle name="Normal 39 5 3 2 3" xfId="21379"/>
    <cellStyle name="Normal 39 5 3 2 3 2" xfId="45497"/>
    <cellStyle name="Normal 39 5 3 2 4" xfId="21380"/>
    <cellStyle name="Normal 39 5 3 2 4 2" xfId="45498"/>
    <cellStyle name="Normal 39 5 3 2 5" xfId="45499"/>
    <cellStyle name="Normal 39 5 3 3" xfId="21381"/>
    <cellStyle name="Normal 39 5 3 3 2" xfId="45500"/>
    <cellStyle name="Normal 39 5 3 4" xfId="21382"/>
    <cellStyle name="Normal 39 5 3 4 2" xfId="45501"/>
    <cellStyle name="Normal 39 5 3 5" xfId="21383"/>
    <cellStyle name="Normal 39 5 3 5 2" xfId="45502"/>
    <cellStyle name="Normal 39 5 3 6" xfId="45503"/>
    <cellStyle name="Normal 39 5 4" xfId="21384"/>
    <cellStyle name="Normal 39 5 4 2" xfId="21385"/>
    <cellStyle name="Normal 39 5 4 2 2" xfId="45504"/>
    <cellStyle name="Normal 39 5 4 3" xfId="21386"/>
    <cellStyle name="Normal 39 5 4 3 2" xfId="45505"/>
    <cellStyle name="Normal 39 5 4 4" xfId="21387"/>
    <cellStyle name="Normal 39 5 4 4 2" xfId="45506"/>
    <cellStyle name="Normal 39 5 4 5" xfId="45507"/>
    <cellStyle name="Normal 39 5 5" xfId="21388"/>
    <cellStyle name="Normal 39 5 5 2" xfId="45508"/>
    <cellStyle name="Normal 39 5 6" xfId="21389"/>
    <cellStyle name="Normal 39 5 6 2" xfId="45509"/>
    <cellStyle name="Normal 39 5 7" xfId="21390"/>
    <cellStyle name="Normal 39 5 7 2" xfId="45510"/>
    <cellStyle name="Normal 39 5 8" xfId="45511"/>
    <cellStyle name="Normal 39 6" xfId="21391"/>
    <cellStyle name="Normal 39 6 2" xfId="21392"/>
    <cellStyle name="Normal 39 6 2 2" xfId="21393"/>
    <cellStyle name="Normal 39 6 2 2 2" xfId="21394"/>
    <cellStyle name="Normal 39 6 2 2 2 2" xfId="45512"/>
    <cellStyle name="Normal 39 6 2 2 3" xfId="21395"/>
    <cellStyle name="Normal 39 6 2 2 3 2" xfId="45513"/>
    <cellStyle name="Normal 39 6 2 2 4" xfId="21396"/>
    <cellStyle name="Normal 39 6 2 2 4 2" xfId="45514"/>
    <cellStyle name="Normal 39 6 2 2 5" xfId="45515"/>
    <cellStyle name="Normal 39 6 2 3" xfId="21397"/>
    <cellStyle name="Normal 39 6 2 3 2" xfId="45516"/>
    <cellStyle name="Normal 39 6 2 4" xfId="21398"/>
    <cellStyle name="Normal 39 6 2 4 2" xfId="45517"/>
    <cellStyle name="Normal 39 6 2 5" xfId="21399"/>
    <cellStyle name="Normal 39 6 2 5 2" xfId="45518"/>
    <cellStyle name="Normal 39 6 2 6" xfId="45519"/>
    <cellStyle name="Normal 39 6 3" xfId="21400"/>
    <cellStyle name="Normal 39 6 3 2" xfId="21401"/>
    <cellStyle name="Normal 39 6 3 2 2" xfId="21402"/>
    <cellStyle name="Normal 39 6 3 2 2 2" xfId="45520"/>
    <cellStyle name="Normal 39 6 3 2 3" xfId="21403"/>
    <cellStyle name="Normal 39 6 3 2 3 2" xfId="45521"/>
    <cellStyle name="Normal 39 6 3 2 4" xfId="21404"/>
    <cellStyle name="Normal 39 6 3 2 4 2" xfId="45522"/>
    <cellStyle name="Normal 39 6 3 2 5" xfId="45523"/>
    <cellStyle name="Normal 39 6 3 3" xfId="21405"/>
    <cellStyle name="Normal 39 6 3 3 2" xfId="45524"/>
    <cellStyle name="Normal 39 6 3 4" xfId="21406"/>
    <cellStyle name="Normal 39 6 3 4 2" xfId="45525"/>
    <cellStyle name="Normal 39 6 3 5" xfId="21407"/>
    <cellStyle name="Normal 39 6 3 5 2" xfId="45526"/>
    <cellStyle name="Normal 39 6 3 6" xfId="45527"/>
    <cellStyle name="Normal 39 6 4" xfId="21408"/>
    <cellStyle name="Normal 39 6 4 2" xfId="21409"/>
    <cellStyle name="Normal 39 6 4 2 2" xfId="45528"/>
    <cellStyle name="Normal 39 6 4 3" xfId="21410"/>
    <cellStyle name="Normal 39 6 4 3 2" xfId="45529"/>
    <cellStyle name="Normal 39 6 4 4" xfId="21411"/>
    <cellStyle name="Normal 39 6 4 4 2" xfId="45530"/>
    <cellStyle name="Normal 39 6 4 5" xfId="45531"/>
    <cellStyle name="Normal 39 6 5" xfId="21412"/>
    <cellStyle name="Normal 39 6 5 2" xfId="45532"/>
    <cellStyle name="Normal 39 6 6" xfId="21413"/>
    <cellStyle name="Normal 39 6 6 2" xfId="45533"/>
    <cellStyle name="Normal 39 6 7" xfId="21414"/>
    <cellStyle name="Normal 39 6 7 2" xfId="45534"/>
    <cellStyle name="Normal 39 6 8" xfId="45535"/>
    <cellStyle name="Normal 39 7" xfId="21415"/>
    <cellStyle name="Normal 39 7 2" xfId="21416"/>
    <cellStyle name="Normal 39 7 2 2" xfId="21417"/>
    <cellStyle name="Normal 39 7 2 2 2" xfId="21418"/>
    <cellStyle name="Normal 39 7 2 2 2 2" xfId="45536"/>
    <cellStyle name="Normal 39 7 2 2 3" xfId="21419"/>
    <cellStyle name="Normal 39 7 2 2 3 2" xfId="45537"/>
    <cellStyle name="Normal 39 7 2 2 4" xfId="21420"/>
    <cellStyle name="Normal 39 7 2 2 4 2" xfId="45538"/>
    <cellStyle name="Normal 39 7 2 2 5" xfId="45539"/>
    <cellStyle name="Normal 39 7 2 3" xfId="21421"/>
    <cellStyle name="Normal 39 7 2 3 2" xfId="45540"/>
    <cellStyle name="Normal 39 7 2 4" xfId="21422"/>
    <cellStyle name="Normal 39 7 2 4 2" xfId="45541"/>
    <cellStyle name="Normal 39 7 2 5" xfId="21423"/>
    <cellStyle name="Normal 39 7 2 5 2" xfId="45542"/>
    <cellStyle name="Normal 39 7 2 6" xfId="45543"/>
    <cellStyle name="Normal 39 7 3" xfId="21424"/>
    <cellStyle name="Normal 39 7 3 2" xfId="21425"/>
    <cellStyle name="Normal 39 7 3 2 2" xfId="21426"/>
    <cellStyle name="Normal 39 7 3 2 2 2" xfId="45544"/>
    <cellStyle name="Normal 39 7 3 2 3" xfId="21427"/>
    <cellStyle name="Normal 39 7 3 2 3 2" xfId="45545"/>
    <cellStyle name="Normal 39 7 3 2 4" xfId="21428"/>
    <cellStyle name="Normal 39 7 3 2 4 2" xfId="45546"/>
    <cellStyle name="Normal 39 7 3 2 5" xfId="45547"/>
    <cellStyle name="Normal 39 7 3 3" xfId="21429"/>
    <cellStyle name="Normal 39 7 3 3 2" xfId="45548"/>
    <cellStyle name="Normal 39 7 3 4" xfId="21430"/>
    <cellStyle name="Normal 39 7 3 4 2" xfId="45549"/>
    <cellStyle name="Normal 39 7 3 5" xfId="21431"/>
    <cellStyle name="Normal 39 7 3 5 2" xfId="45550"/>
    <cellStyle name="Normal 39 7 3 6" xfId="45551"/>
    <cellStyle name="Normal 39 7 4" xfId="21432"/>
    <cellStyle name="Normal 39 7 4 2" xfId="21433"/>
    <cellStyle name="Normal 39 7 4 2 2" xfId="45552"/>
    <cellStyle name="Normal 39 7 4 3" xfId="21434"/>
    <cellStyle name="Normal 39 7 4 3 2" xfId="45553"/>
    <cellStyle name="Normal 39 7 4 4" xfId="21435"/>
    <cellStyle name="Normal 39 7 4 4 2" xfId="45554"/>
    <cellStyle name="Normal 39 7 4 5" xfId="45555"/>
    <cellStyle name="Normal 39 7 5" xfId="21436"/>
    <cellStyle name="Normal 39 7 5 2" xfId="45556"/>
    <cellStyle name="Normal 39 7 6" xfId="21437"/>
    <cellStyle name="Normal 39 7 6 2" xfId="45557"/>
    <cellStyle name="Normal 39 7 7" xfId="21438"/>
    <cellStyle name="Normal 39 7 7 2" xfId="45558"/>
    <cellStyle name="Normal 39 7 8" xfId="45559"/>
    <cellStyle name="Normal 39 8" xfId="21439"/>
    <cellStyle name="Normal 39 8 2" xfId="21440"/>
    <cellStyle name="Normal 39 8 2 2" xfId="21441"/>
    <cellStyle name="Normal 39 8 2 2 2" xfId="21442"/>
    <cellStyle name="Normal 39 8 2 2 2 2" xfId="45560"/>
    <cellStyle name="Normal 39 8 2 2 3" xfId="21443"/>
    <cellStyle name="Normal 39 8 2 2 3 2" xfId="45561"/>
    <cellStyle name="Normal 39 8 2 2 4" xfId="21444"/>
    <cellStyle name="Normal 39 8 2 2 4 2" xfId="45562"/>
    <cellStyle name="Normal 39 8 2 2 5" xfId="45563"/>
    <cellStyle name="Normal 39 8 2 3" xfId="21445"/>
    <cellStyle name="Normal 39 8 2 3 2" xfId="45564"/>
    <cellStyle name="Normal 39 8 2 4" xfId="21446"/>
    <cellStyle name="Normal 39 8 2 4 2" xfId="45565"/>
    <cellStyle name="Normal 39 8 2 5" xfId="21447"/>
    <cellStyle name="Normal 39 8 2 5 2" xfId="45566"/>
    <cellStyle name="Normal 39 8 2 6" xfId="45567"/>
    <cellStyle name="Normal 39 8 3" xfId="21448"/>
    <cellStyle name="Normal 39 8 3 2" xfId="21449"/>
    <cellStyle name="Normal 39 8 3 2 2" xfId="21450"/>
    <cellStyle name="Normal 39 8 3 2 2 2" xfId="45568"/>
    <cellStyle name="Normal 39 8 3 2 3" xfId="21451"/>
    <cellStyle name="Normal 39 8 3 2 3 2" xfId="45569"/>
    <cellStyle name="Normal 39 8 3 2 4" xfId="21452"/>
    <cellStyle name="Normal 39 8 3 2 4 2" xfId="45570"/>
    <cellStyle name="Normal 39 8 3 2 5" xfId="45571"/>
    <cellStyle name="Normal 39 8 3 3" xfId="21453"/>
    <cellStyle name="Normal 39 8 3 3 2" xfId="45572"/>
    <cellStyle name="Normal 39 8 3 4" xfId="21454"/>
    <cellStyle name="Normal 39 8 3 4 2" xfId="45573"/>
    <cellStyle name="Normal 39 8 3 5" xfId="21455"/>
    <cellStyle name="Normal 39 8 3 5 2" xfId="45574"/>
    <cellStyle name="Normal 39 8 3 6" xfId="45575"/>
    <cellStyle name="Normal 39 8 4" xfId="21456"/>
    <cellStyle name="Normal 39 8 4 2" xfId="21457"/>
    <cellStyle name="Normal 39 8 4 2 2" xfId="45576"/>
    <cellStyle name="Normal 39 8 4 3" xfId="21458"/>
    <cellStyle name="Normal 39 8 4 3 2" xfId="45577"/>
    <cellStyle name="Normal 39 8 4 4" xfId="21459"/>
    <cellStyle name="Normal 39 8 4 4 2" xfId="45578"/>
    <cellStyle name="Normal 39 8 4 5" xfId="45579"/>
    <cellStyle name="Normal 39 8 5" xfId="21460"/>
    <cellStyle name="Normal 39 8 5 2" xfId="45580"/>
    <cellStyle name="Normal 39 8 6" xfId="21461"/>
    <cellStyle name="Normal 39 8 6 2" xfId="45581"/>
    <cellStyle name="Normal 39 8 7" xfId="21462"/>
    <cellStyle name="Normal 39 8 7 2" xfId="45582"/>
    <cellStyle name="Normal 39 8 8" xfId="45583"/>
    <cellStyle name="Normal 39 9" xfId="21463"/>
    <cellStyle name="Normal 39 9 2" xfId="21464"/>
    <cellStyle name="Normal 39 9 2 2" xfId="21465"/>
    <cellStyle name="Normal 39 9 2 2 2" xfId="21466"/>
    <cellStyle name="Normal 39 9 2 2 2 2" xfId="45584"/>
    <cellStyle name="Normal 39 9 2 2 3" xfId="21467"/>
    <cellStyle name="Normal 39 9 2 2 3 2" xfId="45585"/>
    <cellStyle name="Normal 39 9 2 2 4" xfId="21468"/>
    <cellStyle name="Normal 39 9 2 2 4 2" xfId="45586"/>
    <cellStyle name="Normal 39 9 2 2 5" xfId="45587"/>
    <cellStyle name="Normal 39 9 2 3" xfId="21469"/>
    <cellStyle name="Normal 39 9 2 3 2" xfId="45588"/>
    <cellStyle name="Normal 39 9 2 4" xfId="21470"/>
    <cellStyle name="Normal 39 9 2 4 2" xfId="45589"/>
    <cellStyle name="Normal 39 9 2 5" xfId="21471"/>
    <cellStyle name="Normal 39 9 2 5 2" xfId="45590"/>
    <cellStyle name="Normal 39 9 2 6" xfId="45591"/>
    <cellStyle name="Normal 39 9 3" xfId="21472"/>
    <cellStyle name="Normal 39 9 3 2" xfId="21473"/>
    <cellStyle name="Normal 39 9 3 2 2" xfId="21474"/>
    <cellStyle name="Normal 39 9 3 2 2 2" xfId="45592"/>
    <cellStyle name="Normal 39 9 3 2 3" xfId="21475"/>
    <cellStyle name="Normal 39 9 3 2 3 2" xfId="45593"/>
    <cellStyle name="Normal 39 9 3 2 4" xfId="21476"/>
    <cellStyle name="Normal 39 9 3 2 4 2" xfId="45594"/>
    <cellStyle name="Normal 39 9 3 2 5" xfId="45595"/>
    <cellStyle name="Normal 39 9 3 3" xfId="21477"/>
    <cellStyle name="Normal 39 9 3 3 2" xfId="45596"/>
    <cellStyle name="Normal 39 9 3 4" xfId="21478"/>
    <cellStyle name="Normal 39 9 3 4 2" xfId="45597"/>
    <cellStyle name="Normal 39 9 3 5" xfId="21479"/>
    <cellStyle name="Normal 39 9 3 5 2" xfId="45598"/>
    <cellStyle name="Normal 39 9 3 6" xfId="45599"/>
    <cellStyle name="Normal 39 9 4" xfId="21480"/>
    <cellStyle name="Normal 39 9 4 2" xfId="21481"/>
    <cellStyle name="Normal 39 9 4 2 2" xfId="45600"/>
    <cellStyle name="Normal 39 9 4 3" xfId="21482"/>
    <cellStyle name="Normal 39 9 4 3 2" xfId="45601"/>
    <cellStyle name="Normal 39 9 4 4" xfId="21483"/>
    <cellStyle name="Normal 39 9 4 4 2" xfId="45602"/>
    <cellStyle name="Normal 39 9 4 5" xfId="45603"/>
    <cellStyle name="Normal 39 9 5" xfId="21484"/>
    <cellStyle name="Normal 39 9 5 2" xfId="45604"/>
    <cellStyle name="Normal 39 9 6" xfId="21485"/>
    <cellStyle name="Normal 39 9 6 2" xfId="45605"/>
    <cellStyle name="Normal 39 9 7" xfId="21486"/>
    <cellStyle name="Normal 39 9 7 2" xfId="45606"/>
    <cellStyle name="Normal 39 9 8" xfId="45607"/>
    <cellStyle name="Normal 4" xfId="21487"/>
    <cellStyle name="Normal 4 10" xfId="21488"/>
    <cellStyle name="Normal 4 11" xfId="21489"/>
    <cellStyle name="Normal 4 12" xfId="21490"/>
    <cellStyle name="Normal 4 12 2" xfId="21491"/>
    <cellStyle name="Normal 4 12 2 2" xfId="21492"/>
    <cellStyle name="Normal 4 12 2 2 2" xfId="21493"/>
    <cellStyle name="Normal 4 12 2 2 2 2" xfId="45608"/>
    <cellStyle name="Normal 4 12 2 2 3" xfId="21494"/>
    <cellStyle name="Normal 4 12 2 2 3 2" xfId="45609"/>
    <cellStyle name="Normal 4 12 2 2 4" xfId="21495"/>
    <cellStyle name="Normal 4 12 2 2 4 2" xfId="45610"/>
    <cellStyle name="Normal 4 12 2 2 5" xfId="45611"/>
    <cellStyle name="Normal 4 12 2 3" xfId="21496"/>
    <cellStyle name="Normal 4 12 2 3 2" xfId="45612"/>
    <cellStyle name="Normal 4 12 2 4" xfId="21497"/>
    <cellStyle name="Normal 4 12 2 4 2" xfId="45613"/>
    <cellStyle name="Normal 4 12 2 5" xfId="21498"/>
    <cellStyle name="Normal 4 12 2 5 2" xfId="45614"/>
    <cellStyle name="Normal 4 12 2 6" xfId="45615"/>
    <cellStyle name="Normal 4 12 3" xfId="21499"/>
    <cellStyle name="Normal 4 12 3 2" xfId="21500"/>
    <cellStyle name="Normal 4 12 3 2 2" xfId="21501"/>
    <cellStyle name="Normal 4 12 3 2 2 2" xfId="45616"/>
    <cellStyle name="Normal 4 12 3 2 3" xfId="21502"/>
    <cellStyle name="Normal 4 12 3 2 3 2" xfId="45617"/>
    <cellStyle name="Normal 4 12 3 2 4" xfId="21503"/>
    <cellStyle name="Normal 4 12 3 2 4 2" xfId="45618"/>
    <cellStyle name="Normal 4 12 3 2 5" xfId="45619"/>
    <cellStyle name="Normal 4 12 3 3" xfId="21504"/>
    <cellStyle name="Normal 4 12 3 3 2" xfId="45620"/>
    <cellStyle name="Normal 4 12 3 4" xfId="21505"/>
    <cellStyle name="Normal 4 12 3 4 2" xfId="45621"/>
    <cellStyle name="Normal 4 12 3 5" xfId="21506"/>
    <cellStyle name="Normal 4 12 3 5 2" xfId="45622"/>
    <cellStyle name="Normal 4 12 3 6" xfId="45623"/>
    <cellStyle name="Normal 4 12 4" xfId="21507"/>
    <cellStyle name="Normal 4 12 4 2" xfId="21508"/>
    <cellStyle name="Normal 4 12 4 2 2" xfId="45624"/>
    <cellStyle name="Normal 4 12 4 3" xfId="21509"/>
    <cellStyle name="Normal 4 12 4 3 2" xfId="45625"/>
    <cellStyle name="Normal 4 12 4 4" xfId="21510"/>
    <cellStyle name="Normal 4 12 4 4 2" xfId="45626"/>
    <cellStyle name="Normal 4 12 4 5" xfId="45627"/>
    <cellStyle name="Normal 4 12 5" xfId="21511"/>
    <cellStyle name="Normal 4 12 5 2" xfId="45628"/>
    <cellStyle name="Normal 4 12 6" xfId="21512"/>
    <cellStyle name="Normal 4 12 6 2" xfId="45629"/>
    <cellStyle name="Normal 4 12 7" xfId="21513"/>
    <cellStyle name="Normal 4 12 7 2" xfId="45630"/>
    <cellStyle name="Normal 4 12 8" xfId="45631"/>
    <cellStyle name="Normal 4 13" xfId="21514"/>
    <cellStyle name="Normal 4 13 2" xfId="21515"/>
    <cellStyle name="Normal 4 13 2 2" xfId="21516"/>
    <cellStyle name="Normal 4 13 2 2 2" xfId="45632"/>
    <cellStyle name="Normal 4 13 2 3" xfId="21517"/>
    <cellStyle name="Normal 4 13 2 3 2" xfId="45633"/>
    <cellStyle name="Normal 4 13 2 4" xfId="21518"/>
    <cellStyle name="Normal 4 13 2 4 2" xfId="45634"/>
    <cellStyle name="Normal 4 13 2 5" xfId="45635"/>
    <cellStyle name="Normal 4 13 3" xfId="21519"/>
    <cellStyle name="Normal 4 13 3 2" xfId="45636"/>
    <cellStyle name="Normal 4 13 4" xfId="21520"/>
    <cellStyle name="Normal 4 13 4 2" xfId="45637"/>
    <cellStyle name="Normal 4 13 5" xfId="21521"/>
    <cellStyle name="Normal 4 13 5 2" xfId="45638"/>
    <cellStyle name="Normal 4 13 6" xfId="45639"/>
    <cellStyle name="Normal 4 14" xfId="21522"/>
    <cellStyle name="Normal 4 14 2" xfId="21523"/>
    <cellStyle name="Normal 4 14 2 2" xfId="21524"/>
    <cellStyle name="Normal 4 14 2 2 2" xfId="45640"/>
    <cellStyle name="Normal 4 14 2 3" xfId="21525"/>
    <cellStyle name="Normal 4 14 2 3 2" xfId="45641"/>
    <cellStyle name="Normal 4 14 2 4" xfId="21526"/>
    <cellStyle name="Normal 4 14 2 4 2" xfId="45642"/>
    <cellStyle name="Normal 4 14 2 5" xfId="45643"/>
    <cellStyle name="Normal 4 14 3" xfId="21527"/>
    <cellStyle name="Normal 4 14 3 2" xfId="45644"/>
    <cellStyle name="Normal 4 14 4" xfId="21528"/>
    <cellStyle name="Normal 4 14 4 2" xfId="45645"/>
    <cellStyle name="Normal 4 14 5" xfId="21529"/>
    <cellStyle name="Normal 4 14 5 2" xfId="45646"/>
    <cellStyle name="Normal 4 14 6" xfId="45647"/>
    <cellStyle name="Normal 4 15" xfId="21530"/>
    <cellStyle name="Normal 4 15 2" xfId="21531"/>
    <cellStyle name="Normal 4 15 2 2" xfId="45648"/>
    <cellStyle name="Normal 4 15 3" xfId="21532"/>
    <cellStyle name="Normal 4 15 3 2" xfId="45649"/>
    <cellStyle name="Normal 4 15 4" xfId="21533"/>
    <cellStyle name="Normal 4 15 4 2" xfId="45650"/>
    <cellStyle name="Normal 4 15 5" xfId="45651"/>
    <cellStyle name="Normal 4 16" xfId="21534"/>
    <cellStyle name="Normal 4 16 2" xfId="45652"/>
    <cellStyle name="Normal 4 17" xfId="21535"/>
    <cellStyle name="Normal 4 17 2" xfId="45653"/>
    <cellStyle name="Normal 4 18" xfId="21536"/>
    <cellStyle name="Normal 4 18 2" xfId="45654"/>
    <cellStyle name="Normal 4 19" xfId="45655"/>
    <cellStyle name="Normal 4 2" xfId="21537"/>
    <cellStyle name="Normal 4 2 10" xfId="21538"/>
    <cellStyle name="Normal 4 2 10 2" xfId="21539"/>
    <cellStyle name="Normal 4 2 10 2 2" xfId="21540"/>
    <cellStyle name="Normal 4 2 10 2 2 2" xfId="45656"/>
    <cellStyle name="Normal 4 2 10 2 3" xfId="21541"/>
    <cellStyle name="Normal 4 2 10 2 3 2" xfId="45657"/>
    <cellStyle name="Normal 4 2 10 2 4" xfId="21542"/>
    <cellStyle name="Normal 4 2 10 2 4 2" xfId="45658"/>
    <cellStyle name="Normal 4 2 10 2 5" xfId="45659"/>
    <cellStyle name="Normal 4 2 10 3" xfId="21543"/>
    <cellStyle name="Normal 4 2 10 3 2" xfId="45660"/>
    <cellStyle name="Normal 4 2 10 4" xfId="21544"/>
    <cellStyle name="Normal 4 2 10 4 2" xfId="45661"/>
    <cellStyle name="Normal 4 2 10 5" xfId="21545"/>
    <cellStyle name="Normal 4 2 10 5 2" xfId="45662"/>
    <cellStyle name="Normal 4 2 10 6" xfId="45663"/>
    <cellStyle name="Normal 4 2 11" xfId="21546"/>
    <cellStyle name="Normal 4 2 11 2" xfId="21547"/>
    <cellStyle name="Normal 4 2 11 2 2" xfId="21548"/>
    <cellStyle name="Normal 4 2 11 2 2 2" xfId="45664"/>
    <cellStyle name="Normal 4 2 11 2 3" xfId="21549"/>
    <cellStyle name="Normal 4 2 11 2 3 2" xfId="45665"/>
    <cellStyle name="Normal 4 2 11 2 4" xfId="21550"/>
    <cellStyle name="Normal 4 2 11 2 4 2" xfId="45666"/>
    <cellStyle name="Normal 4 2 11 2 5" xfId="45667"/>
    <cellStyle name="Normal 4 2 11 3" xfId="21551"/>
    <cellStyle name="Normal 4 2 11 3 2" xfId="45668"/>
    <cellStyle name="Normal 4 2 11 4" xfId="21552"/>
    <cellStyle name="Normal 4 2 11 4 2" xfId="45669"/>
    <cellStyle name="Normal 4 2 11 5" xfId="21553"/>
    <cellStyle name="Normal 4 2 11 5 2" xfId="45670"/>
    <cellStyle name="Normal 4 2 11 6" xfId="45671"/>
    <cellStyle name="Normal 4 2 12" xfId="21554"/>
    <cellStyle name="Normal 4 2 12 2" xfId="21555"/>
    <cellStyle name="Normal 4 2 12 2 2" xfId="45672"/>
    <cellStyle name="Normal 4 2 12 3" xfId="21556"/>
    <cellStyle name="Normal 4 2 12 3 2" xfId="45673"/>
    <cellStyle name="Normal 4 2 12 4" xfId="21557"/>
    <cellStyle name="Normal 4 2 12 4 2" xfId="45674"/>
    <cellStyle name="Normal 4 2 12 5" xfId="45675"/>
    <cellStyle name="Normal 4 2 13" xfId="21558"/>
    <cellStyle name="Normal 4 2 13 2" xfId="45676"/>
    <cellStyle name="Normal 4 2 14" xfId="21559"/>
    <cellStyle name="Normal 4 2 14 2" xfId="45677"/>
    <cellStyle name="Normal 4 2 15" xfId="21560"/>
    <cellStyle name="Normal 4 2 15 2" xfId="45678"/>
    <cellStyle name="Normal 4 2 16" xfId="45679"/>
    <cellStyle name="Normal 4 2 2" xfId="21561"/>
    <cellStyle name="Normal 4 2 3" xfId="21562"/>
    <cellStyle name="Normal 4 2 4" xfId="21563"/>
    <cellStyle name="Normal 4 2 5" xfId="21564"/>
    <cellStyle name="Normal 4 2 6" xfId="21565"/>
    <cellStyle name="Normal 4 2 7" xfId="21566"/>
    <cellStyle name="Normal 4 2 8" xfId="21567"/>
    <cellStyle name="Normal 4 2 9" xfId="21568"/>
    <cellStyle name="Normal 4 2 9 2" xfId="21569"/>
    <cellStyle name="Normal 4 2 9 2 2" xfId="21570"/>
    <cellStyle name="Normal 4 2 9 2 2 2" xfId="21571"/>
    <cellStyle name="Normal 4 2 9 2 2 2 2" xfId="45680"/>
    <cellStyle name="Normal 4 2 9 2 2 3" xfId="21572"/>
    <cellStyle name="Normal 4 2 9 2 2 3 2" xfId="45681"/>
    <cellStyle name="Normal 4 2 9 2 2 4" xfId="21573"/>
    <cellStyle name="Normal 4 2 9 2 2 4 2" xfId="45682"/>
    <cellStyle name="Normal 4 2 9 2 2 5" xfId="45683"/>
    <cellStyle name="Normal 4 2 9 2 3" xfId="21574"/>
    <cellStyle name="Normal 4 2 9 2 3 2" xfId="45684"/>
    <cellStyle name="Normal 4 2 9 2 4" xfId="21575"/>
    <cellStyle name="Normal 4 2 9 2 4 2" xfId="45685"/>
    <cellStyle name="Normal 4 2 9 2 5" xfId="21576"/>
    <cellStyle name="Normal 4 2 9 2 5 2" xfId="45686"/>
    <cellStyle name="Normal 4 2 9 2 6" xfId="45687"/>
    <cellStyle name="Normal 4 2 9 3" xfId="21577"/>
    <cellStyle name="Normal 4 2 9 3 2" xfId="21578"/>
    <cellStyle name="Normal 4 2 9 3 2 2" xfId="21579"/>
    <cellStyle name="Normal 4 2 9 3 2 2 2" xfId="45688"/>
    <cellStyle name="Normal 4 2 9 3 2 3" xfId="21580"/>
    <cellStyle name="Normal 4 2 9 3 2 3 2" xfId="45689"/>
    <cellStyle name="Normal 4 2 9 3 2 4" xfId="21581"/>
    <cellStyle name="Normal 4 2 9 3 2 4 2" xfId="45690"/>
    <cellStyle name="Normal 4 2 9 3 2 5" xfId="45691"/>
    <cellStyle name="Normal 4 2 9 3 3" xfId="21582"/>
    <cellStyle name="Normal 4 2 9 3 3 2" xfId="45692"/>
    <cellStyle name="Normal 4 2 9 3 4" xfId="21583"/>
    <cellStyle name="Normal 4 2 9 3 4 2" xfId="45693"/>
    <cellStyle name="Normal 4 2 9 3 5" xfId="21584"/>
    <cellStyle name="Normal 4 2 9 3 5 2" xfId="45694"/>
    <cellStyle name="Normal 4 2 9 3 6" xfId="45695"/>
    <cellStyle name="Normal 4 2 9 4" xfId="21585"/>
    <cellStyle name="Normal 4 2 9 4 2" xfId="21586"/>
    <cellStyle name="Normal 4 2 9 4 2 2" xfId="45696"/>
    <cellStyle name="Normal 4 2 9 4 3" xfId="21587"/>
    <cellStyle name="Normal 4 2 9 4 3 2" xfId="45697"/>
    <cellStyle name="Normal 4 2 9 4 4" xfId="21588"/>
    <cellStyle name="Normal 4 2 9 4 4 2" xfId="45698"/>
    <cellStyle name="Normal 4 2 9 4 5" xfId="45699"/>
    <cellStyle name="Normal 4 2 9 5" xfId="21589"/>
    <cellStyle name="Normal 4 2 9 5 2" xfId="45700"/>
    <cellStyle name="Normal 4 2 9 6" xfId="21590"/>
    <cellStyle name="Normal 4 2 9 6 2" xfId="45701"/>
    <cellStyle name="Normal 4 2 9 7" xfId="21591"/>
    <cellStyle name="Normal 4 2 9 7 2" xfId="45702"/>
    <cellStyle name="Normal 4 2 9 8" xfId="45703"/>
    <cellStyle name="Normal 4 3" xfId="21592"/>
    <cellStyle name="Normal 4 3 2" xfId="21593"/>
    <cellStyle name="Normal 4 3 2 2" xfId="21594"/>
    <cellStyle name="Normal 4 3 2 3" xfId="21595"/>
    <cellStyle name="Normal 4 3 2 4" xfId="21596"/>
    <cellStyle name="Normal 4 3 2 5" xfId="21597"/>
    <cellStyle name="Normal 4 3 2 6" xfId="21598"/>
    <cellStyle name="Normal 4 3 2 7" xfId="21599"/>
    <cellStyle name="Normal 4 3 2 8" xfId="21600"/>
    <cellStyle name="Normal 4 3 2 9" xfId="45704"/>
    <cellStyle name="Normal 4 3 3" xfId="21601"/>
    <cellStyle name="Normal 4 3 3 2" xfId="21602"/>
    <cellStyle name="Normal 4 3 3 2 2" xfId="21603"/>
    <cellStyle name="Normal 4 3 3 2 2 2" xfId="21604"/>
    <cellStyle name="Normal 4 3 3 2 2 2 2" xfId="45705"/>
    <cellStyle name="Normal 4 3 3 2 2 3" xfId="21605"/>
    <cellStyle name="Normal 4 3 3 2 2 3 2" xfId="45706"/>
    <cellStyle name="Normal 4 3 3 2 2 4" xfId="21606"/>
    <cellStyle name="Normal 4 3 3 2 2 4 2" xfId="45707"/>
    <cellStyle name="Normal 4 3 3 2 2 5" xfId="45708"/>
    <cellStyle name="Normal 4 3 3 2 3" xfId="21607"/>
    <cellStyle name="Normal 4 3 3 2 3 2" xfId="45709"/>
    <cellStyle name="Normal 4 3 3 2 4" xfId="21608"/>
    <cellStyle name="Normal 4 3 3 2 4 2" xfId="45710"/>
    <cellStyle name="Normal 4 3 3 2 5" xfId="21609"/>
    <cellStyle name="Normal 4 3 3 2 5 2" xfId="45711"/>
    <cellStyle name="Normal 4 3 3 2 6" xfId="45712"/>
    <cellStyle name="Normal 4 3 3 3" xfId="21610"/>
    <cellStyle name="Normal 4 3 3 3 2" xfId="21611"/>
    <cellStyle name="Normal 4 3 3 3 2 2" xfId="21612"/>
    <cellStyle name="Normal 4 3 3 3 2 2 2" xfId="45713"/>
    <cellStyle name="Normal 4 3 3 3 2 3" xfId="21613"/>
    <cellStyle name="Normal 4 3 3 3 2 3 2" xfId="45714"/>
    <cellStyle name="Normal 4 3 3 3 2 4" xfId="21614"/>
    <cellStyle name="Normal 4 3 3 3 2 4 2" xfId="45715"/>
    <cellStyle name="Normal 4 3 3 3 2 5" xfId="45716"/>
    <cellStyle name="Normal 4 3 3 3 3" xfId="21615"/>
    <cellStyle name="Normal 4 3 3 3 3 2" xfId="45717"/>
    <cellStyle name="Normal 4 3 3 3 4" xfId="21616"/>
    <cellStyle name="Normal 4 3 3 3 4 2" xfId="45718"/>
    <cellStyle name="Normal 4 3 3 3 5" xfId="21617"/>
    <cellStyle name="Normal 4 3 3 3 5 2" xfId="45719"/>
    <cellStyle name="Normal 4 3 3 3 6" xfId="45720"/>
    <cellStyle name="Normal 4 3 3 4" xfId="21618"/>
    <cellStyle name="Normal 4 3 3 4 2" xfId="21619"/>
    <cellStyle name="Normal 4 3 3 4 2 2" xfId="45721"/>
    <cellStyle name="Normal 4 3 3 4 3" xfId="21620"/>
    <cellStyle name="Normal 4 3 3 4 3 2" xfId="45722"/>
    <cellStyle name="Normal 4 3 3 4 4" xfId="21621"/>
    <cellStyle name="Normal 4 3 3 4 4 2" xfId="45723"/>
    <cellStyle name="Normal 4 3 3 4 5" xfId="45724"/>
    <cellStyle name="Normal 4 3 3 5" xfId="21622"/>
    <cellStyle name="Normal 4 3 3 5 2" xfId="45725"/>
    <cellStyle name="Normal 4 3 3 6" xfId="21623"/>
    <cellStyle name="Normal 4 3 3 6 2" xfId="45726"/>
    <cellStyle name="Normal 4 3 3 7" xfId="21624"/>
    <cellStyle name="Normal 4 3 3 7 2" xfId="45727"/>
    <cellStyle name="Normal 4 3 3 8" xfId="45728"/>
    <cellStyle name="Normal 4 3 4" xfId="21625"/>
    <cellStyle name="Normal 4 3 4 2" xfId="21626"/>
    <cellStyle name="Normal 4 3 4 2 2" xfId="21627"/>
    <cellStyle name="Normal 4 3 4 2 2 2" xfId="21628"/>
    <cellStyle name="Normal 4 3 4 2 2 2 2" xfId="45729"/>
    <cellStyle name="Normal 4 3 4 2 2 3" xfId="21629"/>
    <cellStyle name="Normal 4 3 4 2 2 3 2" xfId="45730"/>
    <cellStyle name="Normal 4 3 4 2 2 4" xfId="21630"/>
    <cellStyle name="Normal 4 3 4 2 2 4 2" xfId="45731"/>
    <cellStyle name="Normal 4 3 4 2 2 5" xfId="45732"/>
    <cellStyle name="Normal 4 3 4 2 3" xfId="21631"/>
    <cellStyle name="Normal 4 3 4 2 3 2" xfId="45733"/>
    <cellStyle name="Normal 4 3 4 2 4" xfId="21632"/>
    <cellStyle name="Normal 4 3 4 2 4 2" xfId="45734"/>
    <cellStyle name="Normal 4 3 4 2 5" xfId="21633"/>
    <cellStyle name="Normal 4 3 4 2 5 2" xfId="45735"/>
    <cellStyle name="Normal 4 3 4 2 6" xfId="45736"/>
    <cellStyle name="Normal 4 3 4 3" xfId="21634"/>
    <cellStyle name="Normal 4 3 4 3 2" xfId="21635"/>
    <cellStyle name="Normal 4 3 4 3 2 2" xfId="21636"/>
    <cellStyle name="Normal 4 3 4 3 2 2 2" xfId="45737"/>
    <cellStyle name="Normal 4 3 4 3 2 3" xfId="21637"/>
    <cellStyle name="Normal 4 3 4 3 2 3 2" xfId="45738"/>
    <cellStyle name="Normal 4 3 4 3 2 4" xfId="21638"/>
    <cellStyle name="Normal 4 3 4 3 2 4 2" xfId="45739"/>
    <cellStyle name="Normal 4 3 4 3 2 5" xfId="45740"/>
    <cellStyle name="Normal 4 3 4 3 3" xfId="21639"/>
    <cellStyle name="Normal 4 3 4 3 3 2" xfId="45741"/>
    <cellStyle name="Normal 4 3 4 3 4" xfId="21640"/>
    <cellStyle name="Normal 4 3 4 3 4 2" xfId="45742"/>
    <cellStyle name="Normal 4 3 4 3 5" xfId="21641"/>
    <cellStyle name="Normal 4 3 4 3 5 2" xfId="45743"/>
    <cellStyle name="Normal 4 3 4 3 6" xfId="45744"/>
    <cellStyle name="Normal 4 3 4 4" xfId="21642"/>
    <cellStyle name="Normal 4 3 4 4 2" xfId="21643"/>
    <cellStyle name="Normal 4 3 4 4 2 2" xfId="45745"/>
    <cellStyle name="Normal 4 3 4 4 3" xfId="21644"/>
    <cellStyle name="Normal 4 3 4 4 3 2" xfId="45746"/>
    <cellStyle name="Normal 4 3 4 4 4" xfId="21645"/>
    <cellStyle name="Normal 4 3 4 4 4 2" xfId="45747"/>
    <cellStyle name="Normal 4 3 4 4 5" xfId="45748"/>
    <cellStyle name="Normal 4 3 4 5" xfId="21646"/>
    <cellStyle name="Normal 4 3 4 5 2" xfId="45749"/>
    <cellStyle name="Normal 4 3 4 6" xfId="21647"/>
    <cellStyle name="Normal 4 3 4 6 2" xfId="45750"/>
    <cellStyle name="Normal 4 3 4 7" xfId="21648"/>
    <cellStyle name="Normal 4 3 4 7 2" xfId="45751"/>
    <cellStyle name="Normal 4 3 4 8" xfId="45752"/>
    <cellStyle name="Normal 4 3 5" xfId="21649"/>
    <cellStyle name="Normal 4 3 5 2" xfId="21650"/>
    <cellStyle name="Normal 4 3 5 2 2" xfId="21651"/>
    <cellStyle name="Normal 4 3 5 2 2 2" xfId="21652"/>
    <cellStyle name="Normal 4 3 5 2 2 2 2" xfId="45753"/>
    <cellStyle name="Normal 4 3 5 2 2 3" xfId="21653"/>
    <cellStyle name="Normal 4 3 5 2 2 3 2" xfId="45754"/>
    <cellStyle name="Normal 4 3 5 2 2 4" xfId="21654"/>
    <cellStyle name="Normal 4 3 5 2 2 4 2" xfId="45755"/>
    <cellStyle name="Normal 4 3 5 2 2 5" xfId="45756"/>
    <cellStyle name="Normal 4 3 5 2 3" xfId="21655"/>
    <cellStyle name="Normal 4 3 5 2 3 2" xfId="45757"/>
    <cellStyle name="Normal 4 3 5 2 4" xfId="21656"/>
    <cellStyle name="Normal 4 3 5 2 4 2" xfId="45758"/>
    <cellStyle name="Normal 4 3 5 2 5" xfId="21657"/>
    <cellStyle name="Normal 4 3 5 2 5 2" xfId="45759"/>
    <cellStyle name="Normal 4 3 5 2 6" xfId="45760"/>
    <cellStyle name="Normal 4 3 5 3" xfId="21658"/>
    <cellStyle name="Normal 4 3 5 3 2" xfId="21659"/>
    <cellStyle name="Normal 4 3 5 3 2 2" xfId="21660"/>
    <cellStyle name="Normal 4 3 5 3 2 2 2" xfId="45761"/>
    <cellStyle name="Normal 4 3 5 3 2 3" xfId="21661"/>
    <cellStyle name="Normal 4 3 5 3 2 3 2" xfId="45762"/>
    <cellStyle name="Normal 4 3 5 3 2 4" xfId="21662"/>
    <cellStyle name="Normal 4 3 5 3 2 4 2" xfId="45763"/>
    <cellStyle name="Normal 4 3 5 3 2 5" xfId="45764"/>
    <cellStyle name="Normal 4 3 5 3 3" xfId="21663"/>
    <cellStyle name="Normal 4 3 5 3 3 2" xfId="45765"/>
    <cellStyle name="Normal 4 3 5 3 4" xfId="21664"/>
    <cellStyle name="Normal 4 3 5 3 4 2" xfId="45766"/>
    <cellStyle name="Normal 4 3 5 3 5" xfId="21665"/>
    <cellStyle name="Normal 4 3 5 3 5 2" xfId="45767"/>
    <cellStyle name="Normal 4 3 5 3 6" xfId="45768"/>
    <cellStyle name="Normal 4 3 5 4" xfId="21666"/>
    <cellStyle name="Normal 4 3 5 4 2" xfId="21667"/>
    <cellStyle name="Normal 4 3 5 4 2 2" xfId="45769"/>
    <cellStyle name="Normal 4 3 5 4 3" xfId="21668"/>
    <cellStyle name="Normal 4 3 5 4 3 2" xfId="45770"/>
    <cellStyle name="Normal 4 3 5 4 4" xfId="21669"/>
    <cellStyle name="Normal 4 3 5 4 4 2" xfId="45771"/>
    <cellStyle name="Normal 4 3 5 4 5" xfId="45772"/>
    <cellStyle name="Normal 4 3 5 5" xfId="21670"/>
    <cellStyle name="Normal 4 3 5 5 2" xfId="45773"/>
    <cellStyle name="Normal 4 3 5 6" xfId="21671"/>
    <cellStyle name="Normal 4 3 5 6 2" xfId="45774"/>
    <cellStyle name="Normal 4 3 5 7" xfId="21672"/>
    <cellStyle name="Normal 4 3 5 7 2" xfId="45775"/>
    <cellStyle name="Normal 4 3 5 8" xfId="45776"/>
    <cellStyle name="Normal 4 3 6" xfId="21673"/>
    <cellStyle name="Normal 4 3 6 2" xfId="21674"/>
    <cellStyle name="Normal 4 3 6 2 2" xfId="21675"/>
    <cellStyle name="Normal 4 3 6 2 2 2" xfId="21676"/>
    <cellStyle name="Normal 4 3 6 2 2 2 2" xfId="45777"/>
    <cellStyle name="Normal 4 3 6 2 2 3" xfId="21677"/>
    <cellStyle name="Normal 4 3 6 2 2 3 2" xfId="45778"/>
    <cellStyle name="Normal 4 3 6 2 2 4" xfId="21678"/>
    <cellStyle name="Normal 4 3 6 2 2 4 2" xfId="45779"/>
    <cellStyle name="Normal 4 3 6 2 2 5" xfId="45780"/>
    <cellStyle name="Normal 4 3 6 2 3" xfId="21679"/>
    <cellStyle name="Normal 4 3 6 2 3 2" xfId="45781"/>
    <cellStyle name="Normal 4 3 6 2 4" xfId="21680"/>
    <cellStyle name="Normal 4 3 6 2 4 2" xfId="45782"/>
    <cellStyle name="Normal 4 3 6 2 5" xfId="21681"/>
    <cellStyle name="Normal 4 3 6 2 5 2" xfId="45783"/>
    <cellStyle name="Normal 4 3 6 2 6" xfId="45784"/>
    <cellStyle name="Normal 4 3 6 3" xfId="21682"/>
    <cellStyle name="Normal 4 3 6 3 2" xfId="21683"/>
    <cellStyle name="Normal 4 3 6 3 2 2" xfId="21684"/>
    <cellStyle name="Normal 4 3 6 3 2 2 2" xfId="45785"/>
    <cellStyle name="Normal 4 3 6 3 2 3" xfId="21685"/>
    <cellStyle name="Normal 4 3 6 3 2 3 2" xfId="45786"/>
    <cellStyle name="Normal 4 3 6 3 2 4" xfId="21686"/>
    <cellStyle name="Normal 4 3 6 3 2 4 2" xfId="45787"/>
    <cellStyle name="Normal 4 3 6 3 2 5" xfId="45788"/>
    <cellStyle name="Normal 4 3 6 3 3" xfId="21687"/>
    <cellStyle name="Normal 4 3 6 3 3 2" xfId="45789"/>
    <cellStyle name="Normal 4 3 6 3 4" xfId="21688"/>
    <cellStyle name="Normal 4 3 6 3 4 2" xfId="45790"/>
    <cellStyle name="Normal 4 3 6 3 5" xfId="21689"/>
    <cellStyle name="Normal 4 3 6 3 5 2" xfId="45791"/>
    <cellStyle name="Normal 4 3 6 3 6" xfId="45792"/>
    <cellStyle name="Normal 4 3 6 4" xfId="21690"/>
    <cellStyle name="Normal 4 3 6 4 2" xfId="21691"/>
    <cellStyle name="Normal 4 3 6 4 2 2" xfId="45793"/>
    <cellStyle name="Normal 4 3 6 4 3" xfId="21692"/>
    <cellStyle name="Normal 4 3 6 4 3 2" xfId="45794"/>
    <cellStyle name="Normal 4 3 6 4 4" xfId="21693"/>
    <cellStyle name="Normal 4 3 6 4 4 2" xfId="45795"/>
    <cellStyle name="Normal 4 3 6 4 5" xfId="45796"/>
    <cellStyle name="Normal 4 3 6 5" xfId="21694"/>
    <cellStyle name="Normal 4 3 6 5 2" xfId="45797"/>
    <cellStyle name="Normal 4 3 6 6" xfId="21695"/>
    <cellStyle name="Normal 4 3 6 6 2" xfId="45798"/>
    <cellStyle name="Normal 4 3 6 7" xfId="21696"/>
    <cellStyle name="Normal 4 3 6 7 2" xfId="45799"/>
    <cellStyle name="Normal 4 3 6 8" xfId="45800"/>
    <cellStyle name="Normal 4 3 7" xfId="21697"/>
    <cellStyle name="Normal 4 3 7 2" xfId="21698"/>
    <cellStyle name="Normal 4 3 7 2 2" xfId="21699"/>
    <cellStyle name="Normal 4 3 7 2 2 2" xfId="21700"/>
    <cellStyle name="Normal 4 3 7 2 2 2 2" xfId="45801"/>
    <cellStyle name="Normal 4 3 7 2 2 3" xfId="21701"/>
    <cellStyle name="Normal 4 3 7 2 2 3 2" xfId="45802"/>
    <cellStyle name="Normal 4 3 7 2 2 4" xfId="21702"/>
    <cellStyle name="Normal 4 3 7 2 2 4 2" xfId="45803"/>
    <cellStyle name="Normal 4 3 7 2 2 5" xfId="45804"/>
    <cellStyle name="Normal 4 3 7 2 3" xfId="21703"/>
    <cellStyle name="Normal 4 3 7 2 3 2" xfId="45805"/>
    <cellStyle name="Normal 4 3 7 2 4" xfId="21704"/>
    <cellStyle name="Normal 4 3 7 2 4 2" xfId="45806"/>
    <cellStyle name="Normal 4 3 7 2 5" xfId="21705"/>
    <cellStyle name="Normal 4 3 7 2 5 2" xfId="45807"/>
    <cellStyle name="Normal 4 3 7 2 6" xfId="45808"/>
    <cellStyle name="Normal 4 3 7 3" xfId="21706"/>
    <cellStyle name="Normal 4 3 7 3 2" xfId="21707"/>
    <cellStyle name="Normal 4 3 7 3 2 2" xfId="21708"/>
    <cellStyle name="Normal 4 3 7 3 2 2 2" xfId="45809"/>
    <cellStyle name="Normal 4 3 7 3 2 3" xfId="21709"/>
    <cellStyle name="Normal 4 3 7 3 2 3 2" xfId="45810"/>
    <cellStyle name="Normal 4 3 7 3 2 4" xfId="21710"/>
    <cellStyle name="Normal 4 3 7 3 2 4 2" xfId="45811"/>
    <cellStyle name="Normal 4 3 7 3 2 5" xfId="45812"/>
    <cellStyle name="Normal 4 3 7 3 3" xfId="21711"/>
    <cellStyle name="Normal 4 3 7 3 3 2" xfId="45813"/>
    <cellStyle name="Normal 4 3 7 3 4" xfId="21712"/>
    <cellStyle name="Normal 4 3 7 3 4 2" xfId="45814"/>
    <cellStyle name="Normal 4 3 7 3 5" xfId="21713"/>
    <cellStyle name="Normal 4 3 7 3 5 2" xfId="45815"/>
    <cellStyle name="Normal 4 3 7 3 6" xfId="45816"/>
    <cellStyle name="Normal 4 3 7 4" xfId="21714"/>
    <cellStyle name="Normal 4 3 7 4 2" xfId="21715"/>
    <cellStyle name="Normal 4 3 7 4 2 2" xfId="45817"/>
    <cellStyle name="Normal 4 3 7 4 3" xfId="21716"/>
    <cellStyle name="Normal 4 3 7 4 3 2" xfId="45818"/>
    <cellStyle name="Normal 4 3 7 4 4" xfId="21717"/>
    <cellStyle name="Normal 4 3 7 4 4 2" xfId="45819"/>
    <cellStyle name="Normal 4 3 7 4 5" xfId="45820"/>
    <cellStyle name="Normal 4 3 7 5" xfId="21718"/>
    <cellStyle name="Normal 4 3 7 5 2" xfId="45821"/>
    <cellStyle name="Normal 4 3 7 6" xfId="21719"/>
    <cellStyle name="Normal 4 3 7 6 2" xfId="45822"/>
    <cellStyle name="Normal 4 3 7 7" xfId="21720"/>
    <cellStyle name="Normal 4 3 7 7 2" xfId="45823"/>
    <cellStyle name="Normal 4 3 7 8" xfId="45824"/>
    <cellStyle name="Normal 4 3 8" xfId="21721"/>
    <cellStyle name="Normal 4 3 8 2" xfId="21722"/>
    <cellStyle name="Normal 4 3 8 2 2" xfId="21723"/>
    <cellStyle name="Normal 4 3 8 2 2 2" xfId="21724"/>
    <cellStyle name="Normal 4 3 8 2 2 2 2" xfId="45825"/>
    <cellStyle name="Normal 4 3 8 2 2 3" xfId="21725"/>
    <cellStyle name="Normal 4 3 8 2 2 3 2" xfId="45826"/>
    <cellStyle name="Normal 4 3 8 2 2 4" xfId="21726"/>
    <cellStyle name="Normal 4 3 8 2 2 4 2" xfId="45827"/>
    <cellStyle name="Normal 4 3 8 2 2 5" xfId="45828"/>
    <cellStyle name="Normal 4 3 8 2 3" xfId="21727"/>
    <cellStyle name="Normal 4 3 8 2 3 2" xfId="45829"/>
    <cellStyle name="Normal 4 3 8 2 4" xfId="21728"/>
    <cellStyle name="Normal 4 3 8 2 4 2" xfId="45830"/>
    <cellStyle name="Normal 4 3 8 2 5" xfId="21729"/>
    <cellStyle name="Normal 4 3 8 2 5 2" xfId="45831"/>
    <cellStyle name="Normal 4 3 8 2 6" xfId="45832"/>
    <cellStyle name="Normal 4 3 8 3" xfId="21730"/>
    <cellStyle name="Normal 4 3 8 3 2" xfId="21731"/>
    <cellStyle name="Normal 4 3 8 3 2 2" xfId="21732"/>
    <cellStyle name="Normal 4 3 8 3 2 2 2" xfId="45833"/>
    <cellStyle name="Normal 4 3 8 3 2 3" xfId="21733"/>
    <cellStyle name="Normal 4 3 8 3 2 3 2" xfId="45834"/>
    <cellStyle name="Normal 4 3 8 3 2 4" xfId="21734"/>
    <cellStyle name="Normal 4 3 8 3 2 4 2" xfId="45835"/>
    <cellStyle name="Normal 4 3 8 3 2 5" xfId="45836"/>
    <cellStyle name="Normal 4 3 8 3 3" xfId="21735"/>
    <cellStyle name="Normal 4 3 8 3 3 2" xfId="45837"/>
    <cellStyle name="Normal 4 3 8 3 4" xfId="21736"/>
    <cellStyle name="Normal 4 3 8 3 4 2" xfId="45838"/>
    <cellStyle name="Normal 4 3 8 3 5" xfId="21737"/>
    <cellStyle name="Normal 4 3 8 3 5 2" xfId="45839"/>
    <cellStyle name="Normal 4 3 8 3 6" xfId="45840"/>
    <cellStyle name="Normal 4 3 8 4" xfId="21738"/>
    <cellStyle name="Normal 4 3 8 4 2" xfId="21739"/>
    <cellStyle name="Normal 4 3 8 4 2 2" xfId="45841"/>
    <cellStyle name="Normal 4 3 8 4 3" xfId="21740"/>
    <cellStyle name="Normal 4 3 8 4 3 2" xfId="45842"/>
    <cellStyle name="Normal 4 3 8 4 4" xfId="21741"/>
    <cellStyle name="Normal 4 3 8 4 4 2" xfId="45843"/>
    <cellStyle name="Normal 4 3 8 4 5" xfId="45844"/>
    <cellStyle name="Normal 4 3 8 5" xfId="21742"/>
    <cellStyle name="Normal 4 3 8 5 2" xfId="45845"/>
    <cellStyle name="Normal 4 3 8 6" xfId="21743"/>
    <cellStyle name="Normal 4 3 8 6 2" xfId="45846"/>
    <cellStyle name="Normal 4 3 8 7" xfId="21744"/>
    <cellStyle name="Normal 4 3 8 7 2" xfId="45847"/>
    <cellStyle name="Normal 4 3 8 8" xfId="45848"/>
    <cellStyle name="Normal 4 3 9" xfId="21745"/>
    <cellStyle name="Normal 4 3 9 2" xfId="21746"/>
    <cellStyle name="Normal 4 3 9 2 2" xfId="21747"/>
    <cellStyle name="Normal 4 3 9 2 2 2" xfId="21748"/>
    <cellStyle name="Normal 4 3 9 2 2 2 2" xfId="45849"/>
    <cellStyle name="Normal 4 3 9 2 2 3" xfId="21749"/>
    <cellStyle name="Normal 4 3 9 2 2 3 2" xfId="45850"/>
    <cellStyle name="Normal 4 3 9 2 2 4" xfId="21750"/>
    <cellStyle name="Normal 4 3 9 2 2 4 2" xfId="45851"/>
    <cellStyle name="Normal 4 3 9 2 2 5" xfId="45852"/>
    <cellStyle name="Normal 4 3 9 2 3" xfId="21751"/>
    <cellStyle name="Normal 4 3 9 2 3 2" xfId="45853"/>
    <cellStyle name="Normal 4 3 9 2 4" xfId="21752"/>
    <cellStyle name="Normal 4 3 9 2 4 2" xfId="45854"/>
    <cellStyle name="Normal 4 3 9 2 5" xfId="21753"/>
    <cellStyle name="Normal 4 3 9 2 5 2" xfId="45855"/>
    <cellStyle name="Normal 4 3 9 2 6" xfId="45856"/>
    <cellStyle name="Normal 4 3 9 3" xfId="21754"/>
    <cellStyle name="Normal 4 3 9 3 2" xfId="21755"/>
    <cellStyle name="Normal 4 3 9 3 2 2" xfId="21756"/>
    <cellStyle name="Normal 4 3 9 3 2 2 2" xfId="45857"/>
    <cellStyle name="Normal 4 3 9 3 2 3" xfId="21757"/>
    <cellStyle name="Normal 4 3 9 3 2 3 2" xfId="45858"/>
    <cellStyle name="Normal 4 3 9 3 2 4" xfId="21758"/>
    <cellStyle name="Normal 4 3 9 3 2 4 2" xfId="45859"/>
    <cellStyle name="Normal 4 3 9 3 2 5" xfId="45860"/>
    <cellStyle name="Normal 4 3 9 3 3" xfId="21759"/>
    <cellStyle name="Normal 4 3 9 3 3 2" xfId="45861"/>
    <cellStyle name="Normal 4 3 9 3 4" xfId="21760"/>
    <cellStyle name="Normal 4 3 9 3 4 2" xfId="45862"/>
    <cellStyle name="Normal 4 3 9 3 5" xfId="21761"/>
    <cellStyle name="Normal 4 3 9 3 5 2" xfId="45863"/>
    <cellStyle name="Normal 4 3 9 3 6" xfId="45864"/>
    <cellStyle name="Normal 4 3 9 4" xfId="21762"/>
    <cellStyle name="Normal 4 3 9 4 2" xfId="21763"/>
    <cellStyle name="Normal 4 3 9 4 2 2" xfId="45865"/>
    <cellStyle name="Normal 4 3 9 4 3" xfId="21764"/>
    <cellStyle name="Normal 4 3 9 4 3 2" xfId="45866"/>
    <cellStyle name="Normal 4 3 9 4 4" xfId="21765"/>
    <cellStyle name="Normal 4 3 9 4 4 2" xfId="45867"/>
    <cellStyle name="Normal 4 3 9 4 5" xfId="45868"/>
    <cellStyle name="Normal 4 3 9 5" xfId="21766"/>
    <cellStyle name="Normal 4 3 9 5 2" xfId="45869"/>
    <cellStyle name="Normal 4 3 9 6" xfId="21767"/>
    <cellStyle name="Normal 4 3 9 6 2" xfId="45870"/>
    <cellStyle name="Normal 4 3 9 7" xfId="21768"/>
    <cellStyle name="Normal 4 3 9 7 2" xfId="45871"/>
    <cellStyle name="Normal 4 3 9 8" xfId="45872"/>
    <cellStyle name="Normal 4 4" xfId="21769"/>
    <cellStyle name="Normal 4 4 10" xfId="21770"/>
    <cellStyle name="Normal 4 4 10 2" xfId="21771"/>
    <cellStyle name="Normal 4 4 10 2 2" xfId="21772"/>
    <cellStyle name="Normal 4 4 10 2 2 2" xfId="45873"/>
    <cellStyle name="Normal 4 4 10 2 3" xfId="21773"/>
    <cellStyle name="Normal 4 4 10 2 3 2" xfId="45874"/>
    <cellStyle name="Normal 4 4 10 2 4" xfId="21774"/>
    <cellStyle name="Normal 4 4 10 2 4 2" xfId="45875"/>
    <cellStyle name="Normal 4 4 10 2 5" xfId="45876"/>
    <cellStyle name="Normal 4 4 10 3" xfId="21775"/>
    <cellStyle name="Normal 4 4 10 3 2" xfId="45877"/>
    <cellStyle name="Normal 4 4 10 4" xfId="21776"/>
    <cellStyle name="Normal 4 4 10 4 2" xfId="45878"/>
    <cellStyle name="Normal 4 4 10 5" xfId="21777"/>
    <cellStyle name="Normal 4 4 10 5 2" xfId="45879"/>
    <cellStyle name="Normal 4 4 10 6" xfId="45880"/>
    <cellStyle name="Normal 4 4 11" xfId="21778"/>
    <cellStyle name="Normal 4 4 11 2" xfId="21779"/>
    <cellStyle name="Normal 4 4 11 2 2" xfId="21780"/>
    <cellStyle name="Normal 4 4 11 2 2 2" xfId="45881"/>
    <cellStyle name="Normal 4 4 11 2 3" xfId="21781"/>
    <cellStyle name="Normal 4 4 11 2 3 2" xfId="45882"/>
    <cellStyle name="Normal 4 4 11 2 4" xfId="21782"/>
    <cellStyle name="Normal 4 4 11 2 4 2" xfId="45883"/>
    <cellStyle name="Normal 4 4 11 2 5" xfId="45884"/>
    <cellStyle name="Normal 4 4 11 3" xfId="21783"/>
    <cellStyle name="Normal 4 4 11 3 2" xfId="45885"/>
    <cellStyle name="Normal 4 4 11 4" xfId="21784"/>
    <cellStyle name="Normal 4 4 11 4 2" xfId="45886"/>
    <cellStyle name="Normal 4 4 11 5" xfId="21785"/>
    <cellStyle name="Normal 4 4 11 5 2" xfId="45887"/>
    <cellStyle name="Normal 4 4 11 6" xfId="45888"/>
    <cellStyle name="Normal 4 4 12" xfId="21786"/>
    <cellStyle name="Normal 4 4 12 2" xfId="21787"/>
    <cellStyle name="Normal 4 4 12 2 2" xfId="45889"/>
    <cellStyle name="Normal 4 4 12 3" xfId="21788"/>
    <cellStyle name="Normal 4 4 12 3 2" xfId="45890"/>
    <cellStyle name="Normal 4 4 12 4" xfId="21789"/>
    <cellStyle name="Normal 4 4 12 4 2" xfId="45891"/>
    <cellStyle name="Normal 4 4 12 5" xfId="45892"/>
    <cellStyle name="Normal 4 4 13" xfId="21790"/>
    <cellStyle name="Normal 4 4 13 2" xfId="45893"/>
    <cellStyle name="Normal 4 4 14" xfId="21791"/>
    <cellStyle name="Normal 4 4 14 2" xfId="45894"/>
    <cellStyle name="Normal 4 4 15" xfId="21792"/>
    <cellStyle name="Normal 4 4 15 2" xfId="45895"/>
    <cellStyle name="Normal 4 4 16" xfId="45896"/>
    <cellStyle name="Normal 4 4 2" xfId="21793"/>
    <cellStyle name="Normal 4 4 2 2" xfId="21794"/>
    <cellStyle name="Normal 4 4 2 2 2" xfId="21795"/>
    <cellStyle name="Normal 4 4 2 2 2 2" xfId="21796"/>
    <cellStyle name="Normal 4 4 2 2 2 2 2" xfId="45897"/>
    <cellStyle name="Normal 4 4 2 2 2 3" xfId="21797"/>
    <cellStyle name="Normal 4 4 2 2 2 3 2" xfId="45898"/>
    <cellStyle name="Normal 4 4 2 2 2 4" xfId="21798"/>
    <cellStyle name="Normal 4 4 2 2 2 4 2" xfId="45899"/>
    <cellStyle name="Normal 4 4 2 2 2 5" xfId="45900"/>
    <cellStyle name="Normal 4 4 2 2 3" xfId="21799"/>
    <cellStyle name="Normal 4 4 2 2 3 2" xfId="45901"/>
    <cellStyle name="Normal 4 4 2 2 4" xfId="21800"/>
    <cellStyle name="Normal 4 4 2 2 4 2" xfId="45902"/>
    <cellStyle name="Normal 4 4 2 2 5" xfId="21801"/>
    <cellStyle name="Normal 4 4 2 2 5 2" xfId="45903"/>
    <cellStyle name="Normal 4 4 2 2 6" xfId="45904"/>
    <cellStyle name="Normal 4 4 2 3" xfId="21802"/>
    <cellStyle name="Normal 4 4 2 3 2" xfId="21803"/>
    <cellStyle name="Normal 4 4 2 3 2 2" xfId="21804"/>
    <cellStyle name="Normal 4 4 2 3 2 2 2" xfId="45905"/>
    <cellStyle name="Normal 4 4 2 3 2 3" xfId="21805"/>
    <cellStyle name="Normal 4 4 2 3 2 3 2" xfId="45906"/>
    <cellStyle name="Normal 4 4 2 3 2 4" xfId="21806"/>
    <cellStyle name="Normal 4 4 2 3 2 4 2" xfId="45907"/>
    <cellStyle name="Normal 4 4 2 3 2 5" xfId="45908"/>
    <cellStyle name="Normal 4 4 2 3 3" xfId="21807"/>
    <cellStyle name="Normal 4 4 2 3 3 2" xfId="45909"/>
    <cellStyle name="Normal 4 4 2 3 4" xfId="21808"/>
    <cellStyle name="Normal 4 4 2 3 4 2" xfId="45910"/>
    <cellStyle name="Normal 4 4 2 3 5" xfId="21809"/>
    <cellStyle name="Normal 4 4 2 3 5 2" xfId="45911"/>
    <cellStyle name="Normal 4 4 2 3 6" xfId="45912"/>
    <cellStyle name="Normal 4 4 2 4" xfId="21810"/>
    <cellStyle name="Normal 4 4 2 4 2" xfId="21811"/>
    <cellStyle name="Normal 4 4 2 4 2 2" xfId="45913"/>
    <cellStyle name="Normal 4 4 2 4 3" xfId="21812"/>
    <cellStyle name="Normal 4 4 2 4 3 2" xfId="45914"/>
    <cellStyle name="Normal 4 4 2 4 4" xfId="21813"/>
    <cellStyle name="Normal 4 4 2 4 4 2" xfId="45915"/>
    <cellStyle name="Normal 4 4 2 4 5" xfId="45916"/>
    <cellStyle name="Normal 4 4 2 5" xfId="21814"/>
    <cellStyle name="Normal 4 4 2 5 2" xfId="45917"/>
    <cellStyle name="Normal 4 4 2 6" xfId="21815"/>
    <cellStyle name="Normal 4 4 2 6 2" xfId="45918"/>
    <cellStyle name="Normal 4 4 2 7" xfId="21816"/>
    <cellStyle name="Normal 4 4 2 7 2" xfId="45919"/>
    <cellStyle name="Normal 4 4 2 8" xfId="45920"/>
    <cellStyle name="Normal 4 4 3" xfId="21817"/>
    <cellStyle name="Normal 4 4 3 2" xfId="21818"/>
    <cellStyle name="Normal 4 4 3 2 2" xfId="21819"/>
    <cellStyle name="Normal 4 4 3 2 2 2" xfId="21820"/>
    <cellStyle name="Normal 4 4 3 2 2 2 2" xfId="45921"/>
    <cellStyle name="Normal 4 4 3 2 2 3" xfId="21821"/>
    <cellStyle name="Normal 4 4 3 2 2 3 2" xfId="45922"/>
    <cellStyle name="Normal 4 4 3 2 2 4" xfId="21822"/>
    <cellStyle name="Normal 4 4 3 2 2 4 2" xfId="45923"/>
    <cellStyle name="Normal 4 4 3 2 2 5" xfId="45924"/>
    <cellStyle name="Normal 4 4 3 2 3" xfId="21823"/>
    <cellStyle name="Normal 4 4 3 2 3 2" xfId="45925"/>
    <cellStyle name="Normal 4 4 3 2 4" xfId="21824"/>
    <cellStyle name="Normal 4 4 3 2 4 2" xfId="45926"/>
    <cellStyle name="Normal 4 4 3 2 5" xfId="21825"/>
    <cellStyle name="Normal 4 4 3 2 5 2" xfId="45927"/>
    <cellStyle name="Normal 4 4 3 2 6" xfId="45928"/>
    <cellStyle name="Normal 4 4 3 3" xfId="21826"/>
    <cellStyle name="Normal 4 4 3 3 2" xfId="21827"/>
    <cellStyle name="Normal 4 4 3 3 2 2" xfId="21828"/>
    <cellStyle name="Normal 4 4 3 3 2 2 2" xfId="45929"/>
    <cellStyle name="Normal 4 4 3 3 2 3" xfId="21829"/>
    <cellStyle name="Normal 4 4 3 3 2 3 2" xfId="45930"/>
    <cellStyle name="Normal 4 4 3 3 2 4" xfId="21830"/>
    <cellStyle name="Normal 4 4 3 3 2 4 2" xfId="45931"/>
    <cellStyle name="Normal 4 4 3 3 2 5" xfId="45932"/>
    <cellStyle name="Normal 4 4 3 3 3" xfId="21831"/>
    <cellStyle name="Normal 4 4 3 3 3 2" xfId="45933"/>
    <cellStyle name="Normal 4 4 3 3 4" xfId="21832"/>
    <cellStyle name="Normal 4 4 3 3 4 2" xfId="45934"/>
    <cellStyle name="Normal 4 4 3 3 5" xfId="21833"/>
    <cellStyle name="Normal 4 4 3 3 5 2" xfId="45935"/>
    <cellStyle name="Normal 4 4 3 3 6" xfId="45936"/>
    <cellStyle name="Normal 4 4 3 4" xfId="21834"/>
    <cellStyle name="Normal 4 4 3 4 2" xfId="21835"/>
    <cellStyle name="Normal 4 4 3 4 2 2" xfId="45937"/>
    <cellStyle name="Normal 4 4 3 4 3" xfId="21836"/>
    <cellStyle name="Normal 4 4 3 4 3 2" xfId="45938"/>
    <cellStyle name="Normal 4 4 3 4 4" xfId="21837"/>
    <cellStyle name="Normal 4 4 3 4 4 2" xfId="45939"/>
    <cellStyle name="Normal 4 4 3 4 5" xfId="45940"/>
    <cellStyle name="Normal 4 4 3 5" xfId="21838"/>
    <cellStyle name="Normal 4 4 3 5 2" xfId="45941"/>
    <cellStyle name="Normal 4 4 3 6" xfId="21839"/>
    <cellStyle name="Normal 4 4 3 6 2" xfId="45942"/>
    <cellStyle name="Normal 4 4 3 7" xfId="21840"/>
    <cellStyle name="Normal 4 4 3 7 2" xfId="45943"/>
    <cellStyle name="Normal 4 4 3 8" xfId="45944"/>
    <cellStyle name="Normal 4 4 4" xfId="21841"/>
    <cellStyle name="Normal 4 4 4 2" xfId="21842"/>
    <cellStyle name="Normal 4 4 4 2 2" xfId="21843"/>
    <cellStyle name="Normal 4 4 4 2 2 2" xfId="21844"/>
    <cellStyle name="Normal 4 4 4 2 2 2 2" xfId="45945"/>
    <cellStyle name="Normal 4 4 4 2 2 3" xfId="21845"/>
    <cellStyle name="Normal 4 4 4 2 2 3 2" xfId="45946"/>
    <cellStyle name="Normal 4 4 4 2 2 4" xfId="21846"/>
    <cellStyle name="Normal 4 4 4 2 2 4 2" xfId="45947"/>
    <cellStyle name="Normal 4 4 4 2 2 5" xfId="45948"/>
    <cellStyle name="Normal 4 4 4 2 3" xfId="21847"/>
    <cellStyle name="Normal 4 4 4 2 3 2" xfId="45949"/>
    <cellStyle name="Normal 4 4 4 2 4" xfId="21848"/>
    <cellStyle name="Normal 4 4 4 2 4 2" xfId="45950"/>
    <cellStyle name="Normal 4 4 4 2 5" xfId="21849"/>
    <cellStyle name="Normal 4 4 4 2 5 2" xfId="45951"/>
    <cellStyle name="Normal 4 4 4 2 6" xfId="45952"/>
    <cellStyle name="Normal 4 4 4 3" xfId="21850"/>
    <cellStyle name="Normal 4 4 4 3 2" xfId="21851"/>
    <cellStyle name="Normal 4 4 4 3 2 2" xfId="21852"/>
    <cellStyle name="Normal 4 4 4 3 2 2 2" xfId="45953"/>
    <cellStyle name="Normal 4 4 4 3 2 3" xfId="21853"/>
    <cellStyle name="Normal 4 4 4 3 2 3 2" xfId="45954"/>
    <cellStyle name="Normal 4 4 4 3 2 4" xfId="21854"/>
    <cellStyle name="Normal 4 4 4 3 2 4 2" xfId="45955"/>
    <cellStyle name="Normal 4 4 4 3 2 5" xfId="45956"/>
    <cellStyle name="Normal 4 4 4 3 3" xfId="21855"/>
    <cellStyle name="Normal 4 4 4 3 3 2" xfId="45957"/>
    <cellStyle name="Normal 4 4 4 3 4" xfId="21856"/>
    <cellStyle name="Normal 4 4 4 3 4 2" xfId="45958"/>
    <cellStyle name="Normal 4 4 4 3 5" xfId="21857"/>
    <cellStyle name="Normal 4 4 4 3 5 2" xfId="45959"/>
    <cellStyle name="Normal 4 4 4 3 6" xfId="45960"/>
    <cellStyle name="Normal 4 4 4 4" xfId="21858"/>
    <cellStyle name="Normal 4 4 4 4 2" xfId="21859"/>
    <cellStyle name="Normal 4 4 4 4 2 2" xfId="45961"/>
    <cellStyle name="Normal 4 4 4 4 3" xfId="21860"/>
    <cellStyle name="Normal 4 4 4 4 3 2" xfId="45962"/>
    <cellStyle name="Normal 4 4 4 4 4" xfId="21861"/>
    <cellStyle name="Normal 4 4 4 4 4 2" xfId="45963"/>
    <cellStyle name="Normal 4 4 4 4 5" xfId="45964"/>
    <cellStyle name="Normal 4 4 4 5" xfId="21862"/>
    <cellStyle name="Normal 4 4 4 5 2" xfId="45965"/>
    <cellStyle name="Normal 4 4 4 6" xfId="21863"/>
    <cellStyle name="Normal 4 4 4 6 2" xfId="45966"/>
    <cellStyle name="Normal 4 4 4 7" xfId="21864"/>
    <cellStyle name="Normal 4 4 4 7 2" xfId="45967"/>
    <cellStyle name="Normal 4 4 4 8" xfId="45968"/>
    <cellStyle name="Normal 4 4 5" xfId="21865"/>
    <cellStyle name="Normal 4 4 5 2" xfId="21866"/>
    <cellStyle name="Normal 4 4 5 2 2" xfId="21867"/>
    <cellStyle name="Normal 4 4 5 2 2 2" xfId="21868"/>
    <cellStyle name="Normal 4 4 5 2 2 2 2" xfId="45969"/>
    <cellStyle name="Normal 4 4 5 2 2 3" xfId="21869"/>
    <cellStyle name="Normal 4 4 5 2 2 3 2" xfId="45970"/>
    <cellStyle name="Normal 4 4 5 2 2 4" xfId="21870"/>
    <cellStyle name="Normal 4 4 5 2 2 4 2" xfId="45971"/>
    <cellStyle name="Normal 4 4 5 2 2 5" xfId="45972"/>
    <cellStyle name="Normal 4 4 5 2 3" xfId="21871"/>
    <cellStyle name="Normal 4 4 5 2 3 2" xfId="45973"/>
    <cellStyle name="Normal 4 4 5 2 4" xfId="21872"/>
    <cellStyle name="Normal 4 4 5 2 4 2" xfId="45974"/>
    <cellStyle name="Normal 4 4 5 2 5" xfId="21873"/>
    <cellStyle name="Normal 4 4 5 2 5 2" xfId="45975"/>
    <cellStyle name="Normal 4 4 5 2 6" xfId="45976"/>
    <cellStyle name="Normal 4 4 5 3" xfId="21874"/>
    <cellStyle name="Normal 4 4 5 3 2" xfId="21875"/>
    <cellStyle name="Normal 4 4 5 3 2 2" xfId="21876"/>
    <cellStyle name="Normal 4 4 5 3 2 2 2" xfId="45977"/>
    <cellStyle name="Normal 4 4 5 3 2 3" xfId="21877"/>
    <cellStyle name="Normal 4 4 5 3 2 3 2" xfId="45978"/>
    <cellStyle name="Normal 4 4 5 3 2 4" xfId="21878"/>
    <cellStyle name="Normal 4 4 5 3 2 4 2" xfId="45979"/>
    <cellStyle name="Normal 4 4 5 3 2 5" xfId="45980"/>
    <cellStyle name="Normal 4 4 5 3 3" xfId="21879"/>
    <cellStyle name="Normal 4 4 5 3 3 2" xfId="45981"/>
    <cellStyle name="Normal 4 4 5 3 4" xfId="21880"/>
    <cellStyle name="Normal 4 4 5 3 4 2" xfId="45982"/>
    <cellStyle name="Normal 4 4 5 3 5" xfId="21881"/>
    <cellStyle name="Normal 4 4 5 3 5 2" xfId="45983"/>
    <cellStyle name="Normal 4 4 5 3 6" xfId="45984"/>
    <cellStyle name="Normal 4 4 5 4" xfId="21882"/>
    <cellStyle name="Normal 4 4 5 4 2" xfId="21883"/>
    <cellStyle name="Normal 4 4 5 4 2 2" xfId="45985"/>
    <cellStyle name="Normal 4 4 5 4 3" xfId="21884"/>
    <cellStyle name="Normal 4 4 5 4 3 2" xfId="45986"/>
    <cellStyle name="Normal 4 4 5 4 4" xfId="21885"/>
    <cellStyle name="Normal 4 4 5 4 4 2" xfId="45987"/>
    <cellStyle name="Normal 4 4 5 4 5" xfId="45988"/>
    <cellStyle name="Normal 4 4 5 5" xfId="21886"/>
    <cellStyle name="Normal 4 4 5 5 2" xfId="45989"/>
    <cellStyle name="Normal 4 4 5 6" xfId="21887"/>
    <cellStyle name="Normal 4 4 5 6 2" xfId="45990"/>
    <cellStyle name="Normal 4 4 5 7" xfId="21888"/>
    <cellStyle name="Normal 4 4 5 7 2" xfId="45991"/>
    <cellStyle name="Normal 4 4 5 8" xfId="45992"/>
    <cellStyle name="Normal 4 4 6" xfId="21889"/>
    <cellStyle name="Normal 4 4 6 2" xfId="21890"/>
    <cellStyle name="Normal 4 4 6 2 2" xfId="21891"/>
    <cellStyle name="Normal 4 4 6 2 2 2" xfId="21892"/>
    <cellStyle name="Normal 4 4 6 2 2 2 2" xfId="45993"/>
    <cellStyle name="Normal 4 4 6 2 2 3" xfId="21893"/>
    <cellStyle name="Normal 4 4 6 2 2 3 2" xfId="45994"/>
    <cellStyle name="Normal 4 4 6 2 2 4" xfId="21894"/>
    <cellStyle name="Normal 4 4 6 2 2 4 2" xfId="45995"/>
    <cellStyle name="Normal 4 4 6 2 2 5" xfId="45996"/>
    <cellStyle name="Normal 4 4 6 2 3" xfId="21895"/>
    <cellStyle name="Normal 4 4 6 2 3 2" xfId="45997"/>
    <cellStyle name="Normal 4 4 6 2 4" xfId="21896"/>
    <cellStyle name="Normal 4 4 6 2 4 2" xfId="45998"/>
    <cellStyle name="Normal 4 4 6 2 5" xfId="21897"/>
    <cellStyle name="Normal 4 4 6 2 5 2" xfId="45999"/>
    <cellStyle name="Normal 4 4 6 2 6" xfId="46000"/>
    <cellStyle name="Normal 4 4 6 3" xfId="21898"/>
    <cellStyle name="Normal 4 4 6 3 2" xfId="21899"/>
    <cellStyle name="Normal 4 4 6 3 2 2" xfId="21900"/>
    <cellStyle name="Normal 4 4 6 3 2 2 2" xfId="46001"/>
    <cellStyle name="Normal 4 4 6 3 2 3" xfId="21901"/>
    <cellStyle name="Normal 4 4 6 3 2 3 2" xfId="46002"/>
    <cellStyle name="Normal 4 4 6 3 2 4" xfId="21902"/>
    <cellStyle name="Normal 4 4 6 3 2 4 2" xfId="46003"/>
    <cellStyle name="Normal 4 4 6 3 2 5" xfId="46004"/>
    <cellStyle name="Normal 4 4 6 3 3" xfId="21903"/>
    <cellStyle name="Normal 4 4 6 3 3 2" xfId="46005"/>
    <cellStyle name="Normal 4 4 6 3 4" xfId="21904"/>
    <cellStyle name="Normal 4 4 6 3 4 2" xfId="46006"/>
    <cellStyle name="Normal 4 4 6 3 5" xfId="21905"/>
    <cellStyle name="Normal 4 4 6 3 5 2" xfId="46007"/>
    <cellStyle name="Normal 4 4 6 3 6" xfId="46008"/>
    <cellStyle name="Normal 4 4 6 4" xfId="21906"/>
    <cellStyle name="Normal 4 4 6 4 2" xfId="21907"/>
    <cellStyle name="Normal 4 4 6 4 2 2" xfId="46009"/>
    <cellStyle name="Normal 4 4 6 4 3" xfId="21908"/>
    <cellStyle name="Normal 4 4 6 4 3 2" xfId="46010"/>
    <cellStyle name="Normal 4 4 6 4 4" xfId="21909"/>
    <cellStyle name="Normal 4 4 6 4 4 2" xfId="46011"/>
    <cellStyle name="Normal 4 4 6 4 5" xfId="46012"/>
    <cellStyle name="Normal 4 4 6 5" xfId="21910"/>
    <cellStyle name="Normal 4 4 6 5 2" xfId="46013"/>
    <cellStyle name="Normal 4 4 6 6" xfId="21911"/>
    <cellStyle name="Normal 4 4 6 6 2" xfId="46014"/>
    <cellStyle name="Normal 4 4 6 7" xfId="21912"/>
    <cellStyle name="Normal 4 4 6 7 2" xfId="46015"/>
    <cellStyle name="Normal 4 4 6 8" xfId="46016"/>
    <cellStyle name="Normal 4 4 7" xfId="21913"/>
    <cellStyle name="Normal 4 4 7 2" xfId="21914"/>
    <cellStyle name="Normal 4 4 7 2 2" xfId="21915"/>
    <cellStyle name="Normal 4 4 7 2 2 2" xfId="21916"/>
    <cellStyle name="Normal 4 4 7 2 2 2 2" xfId="46017"/>
    <cellStyle name="Normal 4 4 7 2 2 3" xfId="21917"/>
    <cellStyle name="Normal 4 4 7 2 2 3 2" xfId="46018"/>
    <cellStyle name="Normal 4 4 7 2 2 4" xfId="21918"/>
    <cellStyle name="Normal 4 4 7 2 2 4 2" xfId="46019"/>
    <cellStyle name="Normal 4 4 7 2 2 5" xfId="46020"/>
    <cellStyle name="Normal 4 4 7 2 3" xfId="21919"/>
    <cellStyle name="Normal 4 4 7 2 3 2" xfId="46021"/>
    <cellStyle name="Normal 4 4 7 2 4" xfId="21920"/>
    <cellStyle name="Normal 4 4 7 2 4 2" xfId="46022"/>
    <cellStyle name="Normal 4 4 7 2 5" xfId="21921"/>
    <cellStyle name="Normal 4 4 7 2 5 2" xfId="46023"/>
    <cellStyle name="Normal 4 4 7 2 6" xfId="46024"/>
    <cellStyle name="Normal 4 4 7 3" xfId="21922"/>
    <cellStyle name="Normal 4 4 7 3 2" xfId="21923"/>
    <cellStyle name="Normal 4 4 7 3 2 2" xfId="21924"/>
    <cellStyle name="Normal 4 4 7 3 2 2 2" xfId="46025"/>
    <cellStyle name="Normal 4 4 7 3 2 3" xfId="21925"/>
    <cellStyle name="Normal 4 4 7 3 2 3 2" xfId="46026"/>
    <cellStyle name="Normal 4 4 7 3 2 4" xfId="21926"/>
    <cellStyle name="Normal 4 4 7 3 2 4 2" xfId="46027"/>
    <cellStyle name="Normal 4 4 7 3 2 5" xfId="46028"/>
    <cellStyle name="Normal 4 4 7 3 3" xfId="21927"/>
    <cellStyle name="Normal 4 4 7 3 3 2" xfId="46029"/>
    <cellStyle name="Normal 4 4 7 3 4" xfId="21928"/>
    <cellStyle name="Normal 4 4 7 3 4 2" xfId="46030"/>
    <cellStyle name="Normal 4 4 7 3 5" xfId="21929"/>
    <cellStyle name="Normal 4 4 7 3 5 2" xfId="46031"/>
    <cellStyle name="Normal 4 4 7 3 6" xfId="46032"/>
    <cellStyle name="Normal 4 4 7 4" xfId="21930"/>
    <cellStyle name="Normal 4 4 7 4 2" xfId="21931"/>
    <cellStyle name="Normal 4 4 7 4 2 2" xfId="46033"/>
    <cellStyle name="Normal 4 4 7 4 3" xfId="21932"/>
    <cellStyle name="Normal 4 4 7 4 3 2" xfId="46034"/>
    <cellStyle name="Normal 4 4 7 4 4" xfId="21933"/>
    <cellStyle name="Normal 4 4 7 4 4 2" xfId="46035"/>
    <cellStyle name="Normal 4 4 7 4 5" xfId="46036"/>
    <cellStyle name="Normal 4 4 7 5" xfId="21934"/>
    <cellStyle name="Normal 4 4 7 5 2" xfId="46037"/>
    <cellStyle name="Normal 4 4 7 6" xfId="21935"/>
    <cellStyle name="Normal 4 4 7 6 2" xfId="46038"/>
    <cellStyle name="Normal 4 4 7 7" xfId="21936"/>
    <cellStyle name="Normal 4 4 7 7 2" xfId="46039"/>
    <cellStyle name="Normal 4 4 7 8" xfId="46040"/>
    <cellStyle name="Normal 4 4 8" xfId="21937"/>
    <cellStyle name="Normal 4 4 8 2" xfId="21938"/>
    <cellStyle name="Normal 4 4 8 2 2" xfId="21939"/>
    <cellStyle name="Normal 4 4 8 2 2 2" xfId="21940"/>
    <cellStyle name="Normal 4 4 8 2 2 2 2" xfId="46041"/>
    <cellStyle name="Normal 4 4 8 2 2 3" xfId="21941"/>
    <cellStyle name="Normal 4 4 8 2 2 3 2" xfId="46042"/>
    <cellStyle name="Normal 4 4 8 2 2 4" xfId="21942"/>
    <cellStyle name="Normal 4 4 8 2 2 4 2" xfId="46043"/>
    <cellStyle name="Normal 4 4 8 2 2 5" xfId="46044"/>
    <cellStyle name="Normal 4 4 8 2 3" xfId="21943"/>
    <cellStyle name="Normal 4 4 8 2 3 2" xfId="46045"/>
    <cellStyle name="Normal 4 4 8 2 4" xfId="21944"/>
    <cellStyle name="Normal 4 4 8 2 4 2" xfId="46046"/>
    <cellStyle name="Normal 4 4 8 2 5" xfId="21945"/>
    <cellStyle name="Normal 4 4 8 2 5 2" xfId="46047"/>
    <cellStyle name="Normal 4 4 8 2 6" xfId="46048"/>
    <cellStyle name="Normal 4 4 8 3" xfId="21946"/>
    <cellStyle name="Normal 4 4 8 3 2" xfId="21947"/>
    <cellStyle name="Normal 4 4 8 3 2 2" xfId="21948"/>
    <cellStyle name="Normal 4 4 8 3 2 2 2" xfId="46049"/>
    <cellStyle name="Normal 4 4 8 3 2 3" xfId="21949"/>
    <cellStyle name="Normal 4 4 8 3 2 3 2" xfId="46050"/>
    <cellStyle name="Normal 4 4 8 3 2 4" xfId="21950"/>
    <cellStyle name="Normal 4 4 8 3 2 4 2" xfId="46051"/>
    <cellStyle name="Normal 4 4 8 3 2 5" xfId="46052"/>
    <cellStyle name="Normal 4 4 8 3 3" xfId="21951"/>
    <cellStyle name="Normal 4 4 8 3 3 2" xfId="46053"/>
    <cellStyle name="Normal 4 4 8 3 4" xfId="21952"/>
    <cellStyle name="Normal 4 4 8 3 4 2" xfId="46054"/>
    <cellStyle name="Normal 4 4 8 3 5" xfId="21953"/>
    <cellStyle name="Normal 4 4 8 3 5 2" xfId="46055"/>
    <cellStyle name="Normal 4 4 8 3 6" xfId="46056"/>
    <cellStyle name="Normal 4 4 8 4" xfId="21954"/>
    <cellStyle name="Normal 4 4 8 4 2" xfId="21955"/>
    <cellStyle name="Normal 4 4 8 4 2 2" xfId="46057"/>
    <cellStyle name="Normal 4 4 8 4 3" xfId="21956"/>
    <cellStyle name="Normal 4 4 8 4 3 2" xfId="46058"/>
    <cellStyle name="Normal 4 4 8 4 4" xfId="21957"/>
    <cellStyle name="Normal 4 4 8 4 4 2" xfId="46059"/>
    <cellStyle name="Normal 4 4 8 4 5" xfId="46060"/>
    <cellStyle name="Normal 4 4 8 5" xfId="21958"/>
    <cellStyle name="Normal 4 4 8 5 2" xfId="46061"/>
    <cellStyle name="Normal 4 4 8 6" xfId="21959"/>
    <cellStyle name="Normal 4 4 8 6 2" xfId="46062"/>
    <cellStyle name="Normal 4 4 8 7" xfId="21960"/>
    <cellStyle name="Normal 4 4 8 7 2" xfId="46063"/>
    <cellStyle name="Normal 4 4 8 8" xfId="46064"/>
    <cellStyle name="Normal 4 4 9" xfId="21961"/>
    <cellStyle name="Normal 4 4 9 2" xfId="21962"/>
    <cellStyle name="Normal 4 4 9 2 2" xfId="21963"/>
    <cellStyle name="Normal 4 4 9 2 2 2" xfId="21964"/>
    <cellStyle name="Normal 4 4 9 2 2 2 2" xfId="46065"/>
    <cellStyle name="Normal 4 4 9 2 2 3" xfId="21965"/>
    <cellStyle name="Normal 4 4 9 2 2 3 2" xfId="46066"/>
    <cellStyle name="Normal 4 4 9 2 2 4" xfId="21966"/>
    <cellStyle name="Normal 4 4 9 2 2 4 2" xfId="46067"/>
    <cellStyle name="Normal 4 4 9 2 2 5" xfId="46068"/>
    <cellStyle name="Normal 4 4 9 2 3" xfId="21967"/>
    <cellStyle name="Normal 4 4 9 2 3 2" xfId="46069"/>
    <cellStyle name="Normal 4 4 9 2 4" xfId="21968"/>
    <cellStyle name="Normal 4 4 9 2 4 2" xfId="46070"/>
    <cellStyle name="Normal 4 4 9 2 5" xfId="21969"/>
    <cellStyle name="Normal 4 4 9 2 5 2" xfId="46071"/>
    <cellStyle name="Normal 4 4 9 2 6" xfId="46072"/>
    <cellStyle name="Normal 4 4 9 3" xfId="21970"/>
    <cellStyle name="Normal 4 4 9 3 2" xfId="21971"/>
    <cellStyle name="Normal 4 4 9 3 2 2" xfId="21972"/>
    <cellStyle name="Normal 4 4 9 3 2 2 2" xfId="46073"/>
    <cellStyle name="Normal 4 4 9 3 2 3" xfId="21973"/>
    <cellStyle name="Normal 4 4 9 3 2 3 2" xfId="46074"/>
    <cellStyle name="Normal 4 4 9 3 2 4" xfId="21974"/>
    <cellStyle name="Normal 4 4 9 3 2 4 2" xfId="46075"/>
    <cellStyle name="Normal 4 4 9 3 2 5" xfId="46076"/>
    <cellStyle name="Normal 4 4 9 3 3" xfId="21975"/>
    <cellStyle name="Normal 4 4 9 3 3 2" xfId="46077"/>
    <cellStyle name="Normal 4 4 9 3 4" xfId="21976"/>
    <cellStyle name="Normal 4 4 9 3 4 2" xfId="46078"/>
    <cellStyle name="Normal 4 4 9 3 5" xfId="21977"/>
    <cellStyle name="Normal 4 4 9 3 5 2" xfId="46079"/>
    <cellStyle name="Normal 4 4 9 3 6" xfId="46080"/>
    <cellStyle name="Normal 4 4 9 4" xfId="21978"/>
    <cellStyle name="Normal 4 4 9 4 2" xfId="21979"/>
    <cellStyle name="Normal 4 4 9 4 2 2" xfId="46081"/>
    <cellStyle name="Normal 4 4 9 4 3" xfId="21980"/>
    <cellStyle name="Normal 4 4 9 4 3 2" xfId="46082"/>
    <cellStyle name="Normal 4 4 9 4 4" xfId="21981"/>
    <cellStyle name="Normal 4 4 9 4 4 2" xfId="46083"/>
    <cellStyle name="Normal 4 4 9 4 5" xfId="46084"/>
    <cellStyle name="Normal 4 4 9 5" xfId="21982"/>
    <cellStyle name="Normal 4 4 9 5 2" xfId="46085"/>
    <cellStyle name="Normal 4 4 9 6" xfId="21983"/>
    <cellStyle name="Normal 4 4 9 6 2" xfId="46086"/>
    <cellStyle name="Normal 4 4 9 7" xfId="21984"/>
    <cellStyle name="Normal 4 4 9 7 2" xfId="46087"/>
    <cellStyle name="Normal 4 4 9 8" xfId="46088"/>
    <cellStyle name="Normal 4 5" xfId="21985"/>
    <cellStyle name="Normal 4 6" xfId="21986"/>
    <cellStyle name="Normal 4 7" xfId="21987"/>
    <cellStyle name="Normal 4 8" xfId="21988"/>
    <cellStyle name="Normal 4 9" xfId="21989"/>
    <cellStyle name="Normal 4_Blank_BOQ" xfId="21990"/>
    <cellStyle name="Normal 40" xfId="21991"/>
    <cellStyle name="Normal 40 2" xfId="21992"/>
    <cellStyle name="Normal 40 2 2" xfId="21993"/>
    <cellStyle name="Normal 40 2 2 2" xfId="21994"/>
    <cellStyle name="Normal 40 2 2 2 2" xfId="21995"/>
    <cellStyle name="Normal 40 2 2 2 2 2" xfId="46089"/>
    <cellStyle name="Normal 40 2 2 2 3" xfId="21996"/>
    <cellStyle name="Normal 40 2 2 2 3 2" xfId="46090"/>
    <cellStyle name="Normal 40 2 2 2 4" xfId="21997"/>
    <cellStyle name="Normal 40 2 2 2 4 2" xfId="46091"/>
    <cellStyle name="Normal 40 2 2 2 5" xfId="46092"/>
    <cellStyle name="Normal 40 2 2 3" xfId="21998"/>
    <cellStyle name="Normal 40 2 2 3 2" xfId="46093"/>
    <cellStyle name="Normal 40 2 2 4" xfId="21999"/>
    <cellStyle name="Normal 40 2 2 4 2" xfId="46094"/>
    <cellStyle name="Normal 40 2 2 5" xfId="22000"/>
    <cellStyle name="Normal 40 2 2 5 2" xfId="46095"/>
    <cellStyle name="Normal 40 2 2 6" xfId="46096"/>
    <cellStyle name="Normal 40 2 3" xfId="22001"/>
    <cellStyle name="Normal 40 2 3 2" xfId="22002"/>
    <cellStyle name="Normal 40 2 3 2 2" xfId="22003"/>
    <cellStyle name="Normal 40 2 3 2 2 2" xfId="46097"/>
    <cellStyle name="Normal 40 2 3 2 3" xfId="22004"/>
    <cellStyle name="Normal 40 2 3 2 3 2" xfId="46098"/>
    <cellStyle name="Normal 40 2 3 2 4" xfId="22005"/>
    <cellStyle name="Normal 40 2 3 2 4 2" xfId="46099"/>
    <cellStyle name="Normal 40 2 3 2 5" xfId="46100"/>
    <cellStyle name="Normal 40 2 3 3" xfId="22006"/>
    <cellStyle name="Normal 40 2 3 3 2" xfId="46101"/>
    <cellStyle name="Normal 40 2 3 4" xfId="22007"/>
    <cellStyle name="Normal 40 2 3 4 2" xfId="46102"/>
    <cellStyle name="Normal 40 2 3 5" xfId="22008"/>
    <cellStyle name="Normal 40 2 3 5 2" xfId="46103"/>
    <cellStyle name="Normal 40 2 3 6" xfId="46104"/>
    <cellStyle name="Normal 40 2 4" xfId="22009"/>
    <cellStyle name="Normal 40 2 4 2" xfId="22010"/>
    <cellStyle name="Normal 40 2 4 2 2" xfId="46105"/>
    <cellStyle name="Normal 40 2 4 3" xfId="22011"/>
    <cellStyle name="Normal 40 2 4 3 2" xfId="46106"/>
    <cellStyle name="Normal 40 2 4 4" xfId="22012"/>
    <cellStyle name="Normal 40 2 4 4 2" xfId="46107"/>
    <cellStyle name="Normal 40 2 4 5" xfId="46108"/>
    <cellStyle name="Normal 40 2 5" xfId="22013"/>
    <cellStyle name="Normal 40 2 5 2" xfId="46109"/>
    <cellStyle name="Normal 40 2 6" xfId="22014"/>
    <cellStyle name="Normal 40 2 6 2" xfId="46110"/>
    <cellStyle name="Normal 40 2 7" xfId="22015"/>
    <cellStyle name="Normal 40 2 7 2" xfId="46111"/>
    <cellStyle name="Normal 40 2 8" xfId="46112"/>
    <cellStyle name="Normal 40 3" xfId="22016"/>
    <cellStyle name="Normal 40 3 2" xfId="22017"/>
    <cellStyle name="Normal 40 3 2 2" xfId="22018"/>
    <cellStyle name="Normal 40 3 2 2 2" xfId="22019"/>
    <cellStyle name="Normal 40 3 2 2 2 2" xfId="46113"/>
    <cellStyle name="Normal 40 3 2 2 3" xfId="22020"/>
    <cellStyle name="Normal 40 3 2 2 3 2" xfId="46114"/>
    <cellStyle name="Normal 40 3 2 2 4" xfId="22021"/>
    <cellStyle name="Normal 40 3 2 2 4 2" xfId="46115"/>
    <cellStyle name="Normal 40 3 2 2 5" xfId="46116"/>
    <cellStyle name="Normal 40 3 2 3" xfId="22022"/>
    <cellStyle name="Normal 40 3 2 3 2" xfId="46117"/>
    <cellStyle name="Normal 40 3 2 4" xfId="22023"/>
    <cellStyle name="Normal 40 3 2 4 2" xfId="46118"/>
    <cellStyle name="Normal 40 3 2 5" xfId="22024"/>
    <cellStyle name="Normal 40 3 2 5 2" xfId="46119"/>
    <cellStyle name="Normal 40 3 2 6" xfId="46120"/>
    <cellStyle name="Normal 40 3 3" xfId="22025"/>
    <cellStyle name="Normal 40 3 3 2" xfId="22026"/>
    <cellStyle name="Normal 40 3 3 2 2" xfId="22027"/>
    <cellStyle name="Normal 40 3 3 2 2 2" xfId="46121"/>
    <cellStyle name="Normal 40 3 3 2 3" xfId="22028"/>
    <cellStyle name="Normal 40 3 3 2 3 2" xfId="46122"/>
    <cellStyle name="Normal 40 3 3 2 4" xfId="22029"/>
    <cellStyle name="Normal 40 3 3 2 4 2" xfId="46123"/>
    <cellStyle name="Normal 40 3 3 2 5" xfId="46124"/>
    <cellStyle name="Normal 40 3 3 3" xfId="22030"/>
    <cellStyle name="Normal 40 3 3 3 2" xfId="46125"/>
    <cellStyle name="Normal 40 3 3 4" xfId="22031"/>
    <cellStyle name="Normal 40 3 3 4 2" xfId="46126"/>
    <cellStyle name="Normal 40 3 3 5" xfId="22032"/>
    <cellStyle name="Normal 40 3 3 5 2" xfId="46127"/>
    <cellStyle name="Normal 40 3 3 6" xfId="46128"/>
    <cellStyle name="Normal 40 3 4" xfId="22033"/>
    <cellStyle name="Normal 40 3 4 2" xfId="22034"/>
    <cellStyle name="Normal 40 3 4 2 2" xfId="46129"/>
    <cellStyle name="Normal 40 3 4 3" xfId="22035"/>
    <cellStyle name="Normal 40 3 4 3 2" xfId="46130"/>
    <cellStyle name="Normal 40 3 4 4" xfId="22036"/>
    <cellStyle name="Normal 40 3 4 4 2" xfId="46131"/>
    <cellStyle name="Normal 40 3 4 5" xfId="46132"/>
    <cellStyle name="Normal 40 3 5" xfId="22037"/>
    <cellStyle name="Normal 40 3 5 2" xfId="46133"/>
    <cellStyle name="Normal 40 3 6" xfId="22038"/>
    <cellStyle name="Normal 40 3 6 2" xfId="46134"/>
    <cellStyle name="Normal 40 3 7" xfId="22039"/>
    <cellStyle name="Normal 40 3 7 2" xfId="46135"/>
    <cellStyle name="Normal 40 3 8" xfId="46136"/>
    <cellStyle name="Normal 41" xfId="22040"/>
    <cellStyle name="Normal 41 2" xfId="22041"/>
    <cellStyle name="Normal 41 3" xfId="22042"/>
    <cellStyle name="Normal 41 4" xfId="22043"/>
    <cellStyle name="Normal 41 4 2" xfId="22044"/>
    <cellStyle name="Normal 41 4 2 2" xfId="22045"/>
    <cellStyle name="Normal 41 4 2 2 2" xfId="22046"/>
    <cellStyle name="Normal 41 4 2 2 2 2" xfId="22047"/>
    <cellStyle name="Normal 41 4 2 2 2 2 2" xfId="46137"/>
    <cellStyle name="Normal 41 4 2 2 2 3" xfId="22048"/>
    <cellStyle name="Normal 41 4 2 2 2 3 2" xfId="46138"/>
    <cellStyle name="Normal 41 4 2 2 2 4" xfId="22049"/>
    <cellStyle name="Normal 41 4 2 2 2 4 2" xfId="46139"/>
    <cellStyle name="Normal 41 4 2 2 2 5" xfId="46140"/>
    <cellStyle name="Normal 41 4 2 2 3" xfId="22050"/>
    <cellStyle name="Normal 41 4 2 2 3 2" xfId="46141"/>
    <cellStyle name="Normal 41 4 2 2 4" xfId="22051"/>
    <cellStyle name="Normal 41 4 2 2 4 2" xfId="46142"/>
    <cellStyle name="Normal 41 4 2 2 5" xfId="22052"/>
    <cellStyle name="Normal 41 4 2 2 5 2" xfId="46143"/>
    <cellStyle name="Normal 41 4 2 2 6" xfId="46144"/>
    <cellStyle name="Normal 41 4 2 3" xfId="22053"/>
    <cellStyle name="Normal 41 4 2 3 2" xfId="22054"/>
    <cellStyle name="Normal 41 4 2 3 2 2" xfId="22055"/>
    <cellStyle name="Normal 41 4 2 3 2 2 2" xfId="46145"/>
    <cellStyle name="Normal 41 4 2 3 2 3" xfId="22056"/>
    <cellStyle name="Normal 41 4 2 3 2 3 2" xfId="46146"/>
    <cellStyle name="Normal 41 4 2 3 2 4" xfId="22057"/>
    <cellStyle name="Normal 41 4 2 3 2 4 2" xfId="46147"/>
    <cellStyle name="Normal 41 4 2 3 2 5" xfId="46148"/>
    <cellStyle name="Normal 41 4 2 3 3" xfId="22058"/>
    <cellStyle name="Normal 41 4 2 3 3 2" xfId="46149"/>
    <cellStyle name="Normal 41 4 2 3 4" xfId="22059"/>
    <cellStyle name="Normal 41 4 2 3 4 2" xfId="46150"/>
    <cellStyle name="Normal 41 4 2 3 5" xfId="22060"/>
    <cellStyle name="Normal 41 4 2 3 5 2" xfId="46151"/>
    <cellStyle name="Normal 41 4 2 3 6" xfId="46152"/>
    <cellStyle name="Normal 41 4 2 4" xfId="22061"/>
    <cellStyle name="Normal 41 4 2 4 2" xfId="22062"/>
    <cellStyle name="Normal 41 4 2 4 2 2" xfId="46153"/>
    <cellStyle name="Normal 41 4 2 4 3" xfId="22063"/>
    <cellStyle name="Normal 41 4 2 4 3 2" xfId="46154"/>
    <cellStyle name="Normal 41 4 2 4 4" xfId="22064"/>
    <cellStyle name="Normal 41 4 2 4 4 2" xfId="46155"/>
    <cellStyle name="Normal 41 4 2 4 5" xfId="46156"/>
    <cellStyle name="Normal 41 4 2 5" xfId="22065"/>
    <cellStyle name="Normal 41 4 2 5 2" xfId="46157"/>
    <cellStyle name="Normal 41 4 2 6" xfId="22066"/>
    <cellStyle name="Normal 41 4 2 6 2" xfId="46158"/>
    <cellStyle name="Normal 41 4 2 7" xfId="22067"/>
    <cellStyle name="Normal 41 4 2 7 2" xfId="46159"/>
    <cellStyle name="Normal 41 4 2 8" xfId="46160"/>
    <cellStyle name="Normal 41 5" xfId="22068"/>
    <cellStyle name="Normal 41 6" xfId="22069"/>
    <cellStyle name="Normal 41 7" xfId="22070"/>
    <cellStyle name="Normal 41 8" xfId="22071"/>
    <cellStyle name="Normal 42" xfId="22072"/>
    <cellStyle name="Normal 42 2" xfId="22073"/>
    <cellStyle name="Normal 42 2 2" xfId="22074"/>
    <cellStyle name="Normal 42 2 2 2" xfId="22075"/>
    <cellStyle name="Normal 42 2 2 2 2" xfId="22076"/>
    <cellStyle name="Normal 42 2 2 2 2 2" xfId="46161"/>
    <cellStyle name="Normal 42 2 2 2 3" xfId="22077"/>
    <cellStyle name="Normal 42 2 2 2 3 2" xfId="46162"/>
    <cellStyle name="Normal 42 2 2 2 4" xfId="22078"/>
    <cellStyle name="Normal 42 2 2 2 4 2" xfId="46163"/>
    <cellStyle name="Normal 42 2 2 2 5" xfId="46164"/>
    <cellStyle name="Normal 42 2 2 3" xfId="22079"/>
    <cellStyle name="Normal 42 2 2 3 2" xfId="46165"/>
    <cellStyle name="Normal 42 2 2 4" xfId="22080"/>
    <cellStyle name="Normal 42 2 2 4 2" xfId="46166"/>
    <cellStyle name="Normal 42 2 2 5" xfId="22081"/>
    <cellStyle name="Normal 42 2 2 5 2" xfId="46167"/>
    <cellStyle name="Normal 42 2 2 6" xfId="46168"/>
    <cellStyle name="Normal 42 2 3" xfId="22082"/>
    <cellStyle name="Normal 42 2 3 2" xfId="22083"/>
    <cellStyle name="Normal 42 2 3 2 2" xfId="22084"/>
    <cellStyle name="Normal 42 2 3 2 2 2" xfId="46169"/>
    <cellStyle name="Normal 42 2 3 2 3" xfId="22085"/>
    <cellStyle name="Normal 42 2 3 2 3 2" xfId="46170"/>
    <cellStyle name="Normal 42 2 3 2 4" xfId="22086"/>
    <cellStyle name="Normal 42 2 3 2 4 2" xfId="46171"/>
    <cellStyle name="Normal 42 2 3 2 5" xfId="46172"/>
    <cellStyle name="Normal 42 2 3 3" xfId="22087"/>
    <cellStyle name="Normal 42 2 3 3 2" xfId="46173"/>
    <cellStyle name="Normal 42 2 3 4" xfId="22088"/>
    <cellStyle name="Normal 42 2 3 4 2" xfId="46174"/>
    <cellStyle name="Normal 42 2 3 5" xfId="22089"/>
    <cellStyle name="Normal 42 2 3 5 2" xfId="46175"/>
    <cellStyle name="Normal 42 2 3 6" xfId="46176"/>
    <cellStyle name="Normal 42 2 4" xfId="22090"/>
    <cellStyle name="Normal 42 2 4 2" xfId="22091"/>
    <cellStyle name="Normal 42 2 4 2 2" xfId="46177"/>
    <cellStyle name="Normal 42 2 4 3" xfId="22092"/>
    <cellStyle name="Normal 42 2 4 3 2" xfId="46178"/>
    <cellStyle name="Normal 42 2 4 4" xfId="22093"/>
    <cellStyle name="Normal 42 2 4 4 2" xfId="46179"/>
    <cellStyle name="Normal 42 2 4 5" xfId="46180"/>
    <cellStyle name="Normal 42 2 5" xfId="22094"/>
    <cellStyle name="Normal 42 2 5 2" xfId="46181"/>
    <cellStyle name="Normal 42 2 6" xfId="22095"/>
    <cellStyle name="Normal 42 2 6 2" xfId="46182"/>
    <cellStyle name="Normal 42 2 7" xfId="22096"/>
    <cellStyle name="Normal 42 2 7 2" xfId="46183"/>
    <cellStyle name="Normal 42 2 8" xfId="46184"/>
    <cellStyle name="Normal 43" xfId="22097"/>
    <cellStyle name="Normal 43 10" xfId="22098"/>
    <cellStyle name="Normal 43 10 2" xfId="22099"/>
    <cellStyle name="Normal 43 10 2 2" xfId="22100"/>
    <cellStyle name="Normal 43 10 2 2 2" xfId="46185"/>
    <cellStyle name="Normal 43 10 2 3" xfId="22101"/>
    <cellStyle name="Normal 43 10 2 3 2" xfId="46186"/>
    <cellStyle name="Normal 43 10 2 4" xfId="22102"/>
    <cellStyle name="Normal 43 10 2 4 2" xfId="46187"/>
    <cellStyle name="Normal 43 10 2 5" xfId="46188"/>
    <cellStyle name="Normal 43 10 3" xfId="22103"/>
    <cellStyle name="Normal 43 10 3 2" xfId="46189"/>
    <cellStyle name="Normal 43 10 4" xfId="22104"/>
    <cellStyle name="Normal 43 10 4 2" xfId="46190"/>
    <cellStyle name="Normal 43 10 5" xfId="22105"/>
    <cellStyle name="Normal 43 10 5 2" xfId="46191"/>
    <cellStyle name="Normal 43 10 6" xfId="46192"/>
    <cellStyle name="Normal 43 11" xfId="22106"/>
    <cellStyle name="Normal 43 11 2" xfId="22107"/>
    <cellStyle name="Normal 43 11 2 2" xfId="22108"/>
    <cellStyle name="Normal 43 11 2 2 2" xfId="46193"/>
    <cellStyle name="Normal 43 11 2 3" xfId="22109"/>
    <cellStyle name="Normal 43 11 2 3 2" xfId="46194"/>
    <cellStyle name="Normal 43 11 2 4" xfId="22110"/>
    <cellStyle name="Normal 43 11 2 4 2" xfId="46195"/>
    <cellStyle name="Normal 43 11 2 5" xfId="46196"/>
    <cellStyle name="Normal 43 11 3" xfId="22111"/>
    <cellStyle name="Normal 43 11 3 2" xfId="46197"/>
    <cellStyle name="Normal 43 11 4" xfId="22112"/>
    <cellStyle name="Normal 43 11 4 2" xfId="46198"/>
    <cellStyle name="Normal 43 11 5" xfId="22113"/>
    <cellStyle name="Normal 43 11 5 2" xfId="46199"/>
    <cellStyle name="Normal 43 11 6" xfId="46200"/>
    <cellStyle name="Normal 43 12" xfId="22114"/>
    <cellStyle name="Normal 43 12 2" xfId="22115"/>
    <cellStyle name="Normal 43 12 2 2" xfId="46201"/>
    <cellStyle name="Normal 43 12 3" xfId="22116"/>
    <cellStyle name="Normal 43 12 3 2" xfId="46202"/>
    <cellStyle name="Normal 43 12 4" xfId="22117"/>
    <cellStyle name="Normal 43 12 4 2" xfId="46203"/>
    <cellStyle name="Normal 43 12 5" xfId="46204"/>
    <cellStyle name="Normal 43 13" xfId="22118"/>
    <cellStyle name="Normal 43 13 2" xfId="46205"/>
    <cellStyle name="Normal 43 14" xfId="22119"/>
    <cellStyle name="Normal 43 14 2" xfId="46206"/>
    <cellStyle name="Normal 43 15" xfId="22120"/>
    <cellStyle name="Normal 43 15 2" xfId="46207"/>
    <cellStyle name="Normal 43 16" xfId="46208"/>
    <cellStyle name="Normal 43 2" xfId="22121"/>
    <cellStyle name="Normal 43 2 2" xfId="22122"/>
    <cellStyle name="Normal 43 2 3" xfId="22123"/>
    <cellStyle name="Normal 43 2 3 2" xfId="22124"/>
    <cellStyle name="Normal 43 2 3 2 2" xfId="22125"/>
    <cellStyle name="Normal 43 2 3 2 2 2" xfId="46209"/>
    <cellStyle name="Normal 43 2 3 2 3" xfId="22126"/>
    <cellStyle name="Normal 43 2 3 2 3 2" xfId="46210"/>
    <cellStyle name="Normal 43 2 3 2 4" xfId="22127"/>
    <cellStyle name="Normal 43 2 3 2 4 2" xfId="46211"/>
    <cellStyle name="Normal 43 2 3 2 5" xfId="46212"/>
    <cellStyle name="Normal 43 2 3 3" xfId="22128"/>
    <cellStyle name="Normal 43 2 3 3 2" xfId="46213"/>
    <cellStyle name="Normal 43 2 3 4" xfId="22129"/>
    <cellStyle name="Normal 43 2 3 4 2" xfId="46214"/>
    <cellStyle name="Normal 43 2 3 5" xfId="22130"/>
    <cellStyle name="Normal 43 2 3 5 2" xfId="46215"/>
    <cellStyle name="Normal 43 2 3 6" xfId="46216"/>
    <cellStyle name="Normal 43 2 4" xfId="22131"/>
    <cellStyle name="Normal 43 2 4 2" xfId="22132"/>
    <cellStyle name="Normal 43 2 4 2 2" xfId="22133"/>
    <cellStyle name="Normal 43 2 4 2 2 2" xfId="46217"/>
    <cellStyle name="Normal 43 2 4 2 3" xfId="22134"/>
    <cellStyle name="Normal 43 2 4 2 3 2" xfId="46218"/>
    <cellStyle name="Normal 43 2 4 2 4" xfId="22135"/>
    <cellStyle name="Normal 43 2 4 2 4 2" xfId="46219"/>
    <cellStyle name="Normal 43 2 4 2 5" xfId="46220"/>
    <cellStyle name="Normal 43 2 4 3" xfId="22136"/>
    <cellStyle name="Normal 43 2 4 3 2" xfId="46221"/>
    <cellStyle name="Normal 43 2 4 4" xfId="22137"/>
    <cellStyle name="Normal 43 2 4 4 2" xfId="46222"/>
    <cellStyle name="Normal 43 2 4 5" xfId="22138"/>
    <cellStyle name="Normal 43 2 4 5 2" xfId="46223"/>
    <cellStyle name="Normal 43 2 4 6" xfId="46224"/>
    <cellStyle name="Normal 43 2 5" xfId="22139"/>
    <cellStyle name="Normal 43 2 5 2" xfId="22140"/>
    <cellStyle name="Normal 43 2 5 2 2" xfId="46225"/>
    <cellStyle name="Normal 43 2 5 3" xfId="22141"/>
    <cellStyle name="Normal 43 2 5 3 2" xfId="46226"/>
    <cellStyle name="Normal 43 2 5 4" xfId="22142"/>
    <cellStyle name="Normal 43 2 5 4 2" xfId="46227"/>
    <cellStyle name="Normal 43 2 5 5" xfId="46228"/>
    <cellStyle name="Normal 43 2 6" xfId="22143"/>
    <cellStyle name="Normal 43 2 6 2" xfId="46229"/>
    <cellStyle name="Normal 43 2 7" xfId="22144"/>
    <cellStyle name="Normal 43 2 7 2" xfId="46230"/>
    <cellStyle name="Normal 43 2 8" xfId="22145"/>
    <cellStyle name="Normal 43 2 8 2" xfId="46231"/>
    <cellStyle name="Normal 43 2 9" xfId="46232"/>
    <cellStyle name="Normal 43 3" xfId="22146"/>
    <cellStyle name="Normal 43 4" xfId="22147"/>
    <cellStyle name="Normal 43 5" xfId="22148"/>
    <cellStyle name="Normal 43 6" xfId="22149"/>
    <cellStyle name="Normal 43 7" xfId="22150"/>
    <cellStyle name="Normal 43 8" xfId="22151"/>
    <cellStyle name="Normal 43 9" xfId="22152"/>
    <cellStyle name="Normal 44" xfId="22153"/>
    <cellStyle name="Normal 44 10" xfId="46233"/>
    <cellStyle name="Normal 44 2" xfId="22154"/>
    <cellStyle name="Normal 44 2 2" xfId="22155"/>
    <cellStyle name="Normal 44 2 2 2" xfId="22156"/>
    <cellStyle name="Normal 44 2 2 2 2" xfId="22157"/>
    <cellStyle name="Normal 44 2 2 2 2 2" xfId="46234"/>
    <cellStyle name="Normal 44 2 2 2 3" xfId="22158"/>
    <cellStyle name="Normal 44 2 2 2 3 2" xfId="46235"/>
    <cellStyle name="Normal 44 2 2 2 4" xfId="22159"/>
    <cellStyle name="Normal 44 2 2 2 4 2" xfId="46236"/>
    <cellStyle name="Normal 44 2 2 2 5" xfId="46237"/>
    <cellStyle name="Normal 44 2 2 3" xfId="22160"/>
    <cellStyle name="Normal 44 2 2 3 2" xfId="46238"/>
    <cellStyle name="Normal 44 2 2 4" xfId="22161"/>
    <cellStyle name="Normal 44 2 2 4 2" xfId="46239"/>
    <cellStyle name="Normal 44 2 2 5" xfId="22162"/>
    <cellStyle name="Normal 44 2 2 5 2" xfId="46240"/>
    <cellStyle name="Normal 44 2 2 6" xfId="46241"/>
    <cellStyle name="Normal 44 2 3" xfId="22163"/>
    <cellStyle name="Normal 44 2 3 2" xfId="22164"/>
    <cellStyle name="Normal 44 2 3 2 2" xfId="22165"/>
    <cellStyle name="Normal 44 2 3 2 2 2" xfId="46242"/>
    <cellStyle name="Normal 44 2 3 2 3" xfId="22166"/>
    <cellStyle name="Normal 44 2 3 2 3 2" xfId="46243"/>
    <cellStyle name="Normal 44 2 3 2 4" xfId="22167"/>
    <cellStyle name="Normal 44 2 3 2 4 2" xfId="46244"/>
    <cellStyle name="Normal 44 2 3 2 5" xfId="46245"/>
    <cellStyle name="Normal 44 2 3 3" xfId="22168"/>
    <cellStyle name="Normal 44 2 3 3 2" xfId="46246"/>
    <cellStyle name="Normal 44 2 3 4" xfId="22169"/>
    <cellStyle name="Normal 44 2 3 4 2" xfId="46247"/>
    <cellStyle name="Normal 44 2 3 5" xfId="22170"/>
    <cellStyle name="Normal 44 2 3 5 2" xfId="46248"/>
    <cellStyle name="Normal 44 2 3 6" xfId="46249"/>
    <cellStyle name="Normal 44 2 4" xfId="22171"/>
    <cellStyle name="Normal 44 2 4 2" xfId="22172"/>
    <cellStyle name="Normal 44 2 4 2 2" xfId="46250"/>
    <cellStyle name="Normal 44 2 4 3" xfId="22173"/>
    <cellStyle name="Normal 44 2 4 3 2" xfId="46251"/>
    <cellStyle name="Normal 44 2 4 4" xfId="22174"/>
    <cellStyle name="Normal 44 2 4 4 2" xfId="46252"/>
    <cellStyle name="Normal 44 2 4 5" xfId="46253"/>
    <cellStyle name="Normal 44 2 5" xfId="22175"/>
    <cellStyle name="Normal 44 2 5 2" xfId="46254"/>
    <cellStyle name="Normal 44 2 6" xfId="22176"/>
    <cellStyle name="Normal 44 2 6 2" xfId="46255"/>
    <cellStyle name="Normal 44 2 7" xfId="22177"/>
    <cellStyle name="Normal 44 2 7 2" xfId="46256"/>
    <cellStyle name="Normal 44 2 8" xfId="46257"/>
    <cellStyle name="Normal 44 3" xfId="22178"/>
    <cellStyle name="Normal 44 3 2" xfId="22179"/>
    <cellStyle name="Normal 44 3 2 2" xfId="22180"/>
    <cellStyle name="Normal 44 3 2 2 2" xfId="22181"/>
    <cellStyle name="Normal 44 3 2 2 2 2" xfId="46258"/>
    <cellStyle name="Normal 44 3 2 2 3" xfId="22182"/>
    <cellStyle name="Normal 44 3 2 2 3 2" xfId="46259"/>
    <cellStyle name="Normal 44 3 2 2 4" xfId="22183"/>
    <cellStyle name="Normal 44 3 2 2 4 2" xfId="46260"/>
    <cellStyle name="Normal 44 3 2 2 5" xfId="46261"/>
    <cellStyle name="Normal 44 3 2 3" xfId="22184"/>
    <cellStyle name="Normal 44 3 2 3 2" xfId="46262"/>
    <cellStyle name="Normal 44 3 2 4" xfId="22185"/>
    <cellStyle name="Normal 44 3 2 4 2" xfId="46263"/>
    <cellStyle name="Normal 44 3 2 5" xfId="22186"/>
    <cellStyle name="Normal 44 3 2 5 2" xfId="46264"/>
    <cellStyle name="Normal 44 3 2 6" xfId="46265"/>
    <cellStyle name="Normal 44 3 3" xfId="22187"/>
    <cellStyle name="Normal 44 3 3 2" xfId="22188"/>
    <cellStyle name="Normal 44 3 3 2 2" xfId="22189"/>
    <cellStyle name="Normal 44 3 3 2 2 2" xfId="46266"/>
    <cellStyle name="Normal 44 3 3 2 3" xfId="22190"/>
    <cellStyle name="Normal 44 3 3 2 3 2" xfId="46267"/>
    <cellStyle name="Normal 44 3 3 2 4" xfId="22191"/>
    <cellStyle name="Normal 44 3 3 2 4 2" xfId="46268"/>
    <cellStyle name="Normal 44 3 3 2 5" xfId="46269"/>
    <cellStyle name="Normal 44 3 3 3" xfId="22192"/>
    <cellStyle name="Normal 44 3 3 3 2" xfId="46270"/>
    <cellStyle name="Normal 44 3 3 4" xfId="22193"/>
    <cellStyle name="Normal 44 3 3 4 2" xfId="46271"/>
    <cellStyle name="Normal 44 3 3 5" xfId="22194"/>
    <cellStyle name="Normal 44 3 3 5 2" xfId="46272"/>
    <cellStyle name="Normal 44 3 3 6" xfId="46273"/>
    <cellStyle name="Normal 44 3 4" xfId="22195"/>
    <cellStyle name="Normal 44 3 4 2" xfId="22196"/>
    <cellStyle name="Normal 44 3 4 2 2" xfId="46274"/>
    <cellStyle name="Normal 44 3 4 3" xfId="22197"/>
    <cellStyle name="Normal 44 3 4 3 2" xfId="46275"/>
    <cellStyle name="Normal 44 3 4 4" xfId="22198"/>
    <cellStyle name="Normal 44 3 4 4 2" xfId="46276"/>
    <cellStyle name="Normal 44 3 4 5" xfId="46277"/>
    <cellStyle name="Normal 44 3 5" xfId="22199"/>
    <cellStyle name="Normal 44 3 5 2" xfId="46278"/>
    <cellStyle name="Normal 44 3 6" xfId="22200"/>
    <cellStyle name="Normal 44 3 6 2" xfId="46279"/>
    <cellStyle name="Normal 44 3 7" xfId="22201"/>
    <cellStyle name="Normal 44 3 7 2" xfId="46280"/>
    <cellStyle name="Normal 44 3 8" xfId="46281"/>
    <cellStyle name="Normal 44 4" xfId="22202"/>
    <cellStyle name="Normal 44 4 2" xfId="22203"/>
    <cellStyle name="Normal 44 4 2 2" xfId="22204"/>
    <cellStyle name="Normal 44 4 2 2 2" xfId="46282"/>
    <cellStyle name="Normal 44 4 2 3" xfId="22205"/>
    <cellStyle name="Normal 44 4 2 3 2" xfId="46283"/>
    <cellStyle name="Normal 44 4 2 4" xfId="22206"/>
    <cellStyle name="Normal 44 4 2 4 2" xfId="46284"/>
    <cellStyle name="Normal 44 4 2 5" xfId="46285"/>
    <cellStyle name="Normal 44 4 3" xfId="22207"/>
    <cellStyle name="Normal 44 4 3 2" xfId="46286"/>
    <cellStyle name="Normal 44 4 4" xfId="22208"/>
    <cellStyle name="Normal 44 4 4 2" xfId="46287"/>
    <cellStyle name="Normal 44 4 5" xfId="22209"/>
    <cellStyle name="Normal 44 4 5 2" xfId="46288"/>
    <cellStyle name="Normal 44 4 6" xfId="46289"/>
    <cellStyle name="Normal 44 5" xfId="22210"/>
    <cellStyle name="Normal 44 5 2" xfId="22211"/>
    <cellStyle name="Normal 44 5 2 2" xfId="22212"/>
    <cellStyle name="Normal 44 5 2 2 2" xfId="46290"/>
    <cellStyle name="Normal 44 5 2 3" xfId="22213"/>
    <cellStyle name="Normal 44 5 2 3 2" xfId="46291"/>
    <cellStyle name="Normal 44 5 2 4" xfId="22214"/>
    <cellStyle name="Normal 44 5 2 4 2" xfId="46292"/>
    <cellStyle name="Normal 44 5 2 5" xfId="46293"/>
    <cellStyle name="Normal 44 5 3" xfId="22215"/>
    <cellStyle name="Normal 44 5 3 2" xfId="46294"/>
    <cellStyle name="Normal 44 5 4" xfId="22216"/>
    <cellStyle name="Normal 44 5 4 2" xfId="46295"/>
    <cellStyle name="Normal 44 5 5" xfId="22217"/>
    <cellStyle name="Normal 44 5 5 2" xfId="46296"/>
    <cellStyle name="Normal 44 5 6" xfId="46297"/>
    <cellStyle name="Normal 44 6" xfId="22218"/>
    <cellStyle name="Normal 44 6 2" xfId="22219"/>
    <cellStyle name="Normal 44 6 2 2" xfId="46298"/>
    <cellStyle name="Normal 44 6 3" xfId="22220"/>
    <cellStyle name="Normal 44 6 3 2" xfId="46299"/>
    <cellStyle name="Normal 44 6 4" xfId="22221"/>
    <cellStyle name="Normal 44 6 4 2" xfId="46300"/>
    <cellStyle name="Normal 44 6 5" xfId="46301"/>
    <cellStyle name="Normal 44 7" xfId="22222"/>
    <cellStyle name="Normal 44 7 2" xfId="46302"/>
    <cellStyle name="Normal 44 8" xfId="22223"/>
    <cellStyle name="Normal 44 8 2" xfId="46303"/>
    <cellStyle name="Normal 44 9" xfId="22224"/>
    <cellStyle name="Normal 44 9 2" xfId="46304"/>
    <cellStyle name="Normal 45" xfId="22225"/>
    <cellStyle name="Normal 45 10" xfId="22226"/>
    <cellStyle name="Normal 45 11" xfId="22227"/>
    <cellStyle name="Normal 45 11 2" xfId="22228"/>
    <cellStyle name="Normal 45 11 2 2" xfId="22229"/>
    <cellStyle name="Normal 45 11 2 2 2" xfId="46305"/>
    <cellStyle name="Normal 45 11 2 3" xfId="22230"/>
    <cellStyle name="Normal 45 11 2 3 2" xfId="46306"/>
    <cellStyle name="Normal 45 11 2 4" xfId="22231"/>
    <cellStyle name="Normal 45 11 2 4 2" xfId="46307"/>
    <cellStyle name="Normal 45 11 2 5" xfId="46308"/>
    <cellStyle name="Normal 45 11 3" xfId="22232"/>
    <cellStyle name="Normal 45 11 3 2" xfId="46309"/>
    <cellStyle name="Normal 45 11 4" xfId="22233"/>
    <cellStyle name="Normal 45 11 4 2" xfId="46310"/>
    <cellStyle name="Normal 45 11 5" xfId="22234"/>
    <cellStyle name="Normal 45 11 5 2" xfId="46311"/>
    <cellStyle name="Normal 45 11 6" xfId="46312"/>
    <cellStyle name="Normal 45 12" xfId="22235"/>
    <cellStyle name="Normal 45 12 2" xfId="22236"/>
    <cellStyle name="Normal 45 12 2 2" xfId="22237"/>
    <cellStyle name="Normal 45 12 2 2 2" xfId="46313"/>
    <cellStyle name="Normal 45 12 2 3" xfId="22238"/>
    <cellStyle name="Normal 45 12 2 3 2" xfId="46314"/>
    <cellStyle name="Normal 45 12 2 4" xfId="22239"/>
    <cellStyle name="Normal 45 12 2 4 2" xfId="46315"/>
    <cellStyle name="Normal 45 12 2 5" xfId="46316"/>
    <cellStyle name="Normal 45 12 3" xfId="22240"/>
    <cellStyle name="Normal 45 12 3 2" xfId="46317"/>
    <cellStyle name="Normal 45 12 4" xfId="22241"/>
    <cellStyle name="Normal 45 12 4 2" xfId="46318"/>
    <cellStyle name="Normal 45 12 5" xfId="22242"/>
    <cellStyle name="Normal 45 12 5 2" xfId="46319"/>
    <cellStyle name="Normal 45 12 6" xfId="46320"/>
    <cellStyle name="Normal 45 13" xfId="22243"/>
    <cellStyle name="Normal 45 13 2" xfId="22244"/>
    <cellStyle name="Normal 45 13 2 2" xfId="46321"/>
    <cellStyle name="Normal 45 13 3" xfId="22245"/>
    <cellStyle name="Normal 45 13 3 2" xfId="46322"/>
    <cellStyle name="Normal 45 13 4" xfId="22246"/>
    <cellStyle name="Normal 45 13 4 2" xfId="46323"/>
    <cellStyle name="Normal 45 13 5" xfId="46324"/>
    <cellStyle name="Normal 45 14" xfId="22247"/>
    <cellStyle name="Normal 45 14 2" xfId="46325"/>
    <cellStyle name="Normal 45 15" xfId="22248"/>
    <cellStyle name="Normal 45 15 2" xfId="46326"/>
    <cellStyle name="Normal 45 16" xfId="22249"/>
    <cellStyle name="Normal 45 16 2" xfId="46327"/>
    <cellStyle name="Normal 45 17" xfId="46328"/>
    <cellStyle name="Normal 45 2" xfId="22250"/>
    <cellStyle name="Normal 45 2 2" xfId="22251"/>
    <cellStyle name="Normal 45 2 2 2" xfId="22252"/>
    <cellStyle name="Normal 45 2 2 2 2" xfId="22253"/>
    <cellStyle name="Normal 45 2 2 2 2 2" xfId="22254"/>
    <cellStyle name="Normal 45 2 2 2 2 2 2" xfId="46329"/>
    <cellStyle name="Normal 45 2 2 2 2 3" xfId="22255"/>
    <cellStyle name="Normal 45 2 2 2 2 3 2" xfId="46330"/>
    <cellStyle name="Normal 45 2 2 2 2 4" xfId="22256"/>
    <cellStyle name="Normal 45 2 2 2 2 4 2" xfId="46331"/>
    <cellStyle name="Normal 45 2 2 2 2 5" xfId="46332"/>
    <cellStyle name="Normal 45 2 2 2 3" xfId="22257"/>
    <cellStyle name="Normal 45 2 2 2 3 2" xfId="46333"/>
    <cellStyle name="Normal 45 2 2 2 4" xfId="22258"/>
    <cellStyle name="Normal 45 2 2 2 4 2" xfId="46334"/>
    <cellStyle name="Normal 45 2 2 2 5" xfId="22259"/>
    <cellStyle name="Normal 45 2 2 2 5 2" xfId="46335"/>
    <cellStyle name="Normal 45 2 2 2 6" xfId="46336"/>
    <cellStyle name="Normal 45 2 2 3" xfId="22260"/>
    <cellStyle name="Normal 45 2 2 3 2" xfId="22261"/>
    <cellStyle name="Normal 45 2 2 3 2 2" xfId="22262"/>
    <cellStyle name="Normal 45 2 2 3 2 2 2" xfId="46337"/>
    <cellStyle name="Normal 45 2 2 3 2 3" xfId="22263"/>
    <cellStyle name="Normal 45 2 2 3 2 3 2" xfId="46338"/>
    <cellStyle name="Normal 45 2 2 3 2 4" xfId="22264"/>
    <cellStyle name="Normal 45 2 2 3 2 4 2" xfId="46339"/>
    <cellStyle name="Normal 45 2 2 3 2 5" xfId="46340"/>
    <cellStyle name="Normal 45 2 2 3 3" xfId="22265"/>
    <cellStyle name="Normal 45 2 2 3 3 2" xfId="46341"/>
    <cellStyle name="Normal 45 2 2 3 4" xfId="22266"/>
    <cellStyle name="Normal 45 2 2 3 4 2" xfId="46342"/>
    <cellStyle name="Normal 45 2 2 3 5" xfId="22267"/>
    <cellStyle name="Normal 45 2 2 3 5 2" xfId="46343"/>
    <cellStyle name="Normal 45 2 2 3 6" xfId="46344"/>
    <cellStyle name="Normal 45 2 2 4" xfId="22268"/>
    <cellStyle name="Normal 45 2 2 4 2" xfId="22269"/>
    <cellStyle name="Normal 45 2 2 4 2 2" xfId="46345"/>
    <cellStyle name="Normal 45 2 2 4 3" xfId="22270"/>
    <cellStyle name="Normal 45 2 2 4 3 2" xfId="46346"/>
    <cellStyle name="Normal 45 2 2 4 4" xfId="22271"/>
    <cellStyle name="Normal 45 2 2 4 4 2" xfId="46347"/>
    <cellStyle name="Normal 45 2 2 4 5" xfId="46348"/>
    <cellStyle name="Normal 45 2 2 5" xfId="22272"/>
    <cellStyle name="Normal 45 2 2 5 2" xfId="46349"/>
    <cellStyle name="Normal 45 2 2 6" xfId="22273"/>
    <cellStyle name="Normal 45 2 2 6 2" xfId="46350"/>
    <cellStyle name="Normal 45 2 2 7" xfId="22274"/>
    <cellStyle name="Normal 45 2 2 7 2" xfId="46351"/>
    <cellStyle name="Normal 45 2 2 8" xfId="46352"/>
    <cellStyle name="Normal 45 2 3" xfId="22275"/>
    <cellStyle name="Normal 45 2 3 2" xfId="22276"/>
    <cellStyle name="Normal 45 2 3 2 2" xfId="22277"/>
    <cellStyle name="Normal 45 2 3 2 2 2" xfId="46353"/>
    <cellStyle name="Normal 45 2 3 2 3" xfId="22278"/>
    <cellStyle name="Normal 45 2 3 2 3 2" xfId="46354"/>
    <cellStyle name="Normal 45 2 3 2 4" xfId="22279"/>
    <cellStyle name="Normal 45 2 3 2 4 2" xfId="46355"/>
    <cellStyle name="Normal 45 2 3 2 5" xfId="46356"/>
    <cellStyle name="Normal 45 2 3 3" xfId="22280"/>
    <cellStyle name="Normal 45 2 3 3 2" xfId="46357"/>
    <cellStyle name="Normal 45 2 3 4" xfId="22281"/>
    <cellStyle name="Normal 45 2 3 4 2" xfId="46358"/>
    <cellStyle name="Normal 45 2 3 5" xfId="22282"/>
    <cellStyle name="Normal 45 2 3 5 2" xfId="46359"/>
    <cellStyle name="Normal 45 2 3 6" xfId="46360"/>
    <cellStyle name="Normal 45 2 4" xfId="22283"/>
    <cellStyle name="Normal 45 2 4 2" xfId="22284"/>
    <cellStyle name="Normal 45 2 4 2 2" xfId="22285"/>
    <cellStyle name="Normal 45 2 4 2 2 2" xfId="46361"/>
    <cellStyle name="Normal 45 2 4 2 3" xfId="22286"/>
    <cellStyle name="Normal 45 2 4 2 3 2" xfId="46362"/>
    <cellStyle name="Normal 45 2 4 2 4" xfId="22287"/>
    <cellStyle name="Normal 45 2 4 2 4 2" xfId="46363"/>
    <cellStyle name="Normal 45 2 4 2 5" xfId="46364"/>
    <cellStyle name="Normal 45 2 4 3" xfId="22288"/>
    <cellStyle name="Normal 45 2 4 3 2" xfId="46365"/>
    <cellStyle name="Normal 45 2 4 4" xfId="22289"/>
    <cellStyle name="Normal 45 2 4 4 2" xfId="46366"/>
    <cellStyle name="Normal 45 2 4 5" xfId="22290"/>
    <cellStyle name="Normal 45 2 4 5 2" xfId="46367"/>
    <cellStyle name="Normal 45 2 4 6" xfId="46368"/>
    <cellStyle name="Normal 45 2 5" xfId="22291"/>
    <cellStyle name="Normal 45 2 5 2" xfId="22292"/>
    <cellStyle name="Normal 45 2 5 2 2" xfId="46369"/>
    <cellStyle name="Normal 45 2 5 3" xfId="22293"/>
    <cellStyle name="Normal 45 2 5 3 2" xfId="46370"/>
    <cellStyle name="Normal 45 2 5 4" xfId="22294"/>
    <cellStyle name="Normal 45 2 5 4 2" xfId="46371"/>
    <cellStyle name="Normal 45 2 5 5" xfId="46372"/>
    <cellStyle name="Normal 45 2 6" xfId="22295"/>
    <cellStyle name="Normal 45 2 6 2" xfId="46373"/>
    <cellStyle name="Normal 45 2 7" xfId="22296"/>
    <cellStyle name="Normal 45 2 7 2" xfId="46374"/>
    <cellStyle name="Normal 45 2 8" xfId="22297"/>
    <cellStyle name="Normal 45 2 8 2" xfId="46375"/>
    <cellStyle name="Normal 45 2 9" xfId="46376"/>
    <cellStyle name="Normal 45 3" xfId="22298"/>
    <cellStyle name="Normal 45 3 2" xfId="22299"/>
    <cellStyle name="Normal 45 3 2 2" xfId="22300"/>
    <cellStyle name="Normal 45 3 2 2 2" xfId="22301"/>
    <cellStyle name="Normal 45 3 2 2 2 2" xfId="46377"/>
    <cellStyle name="Normal 45 3 2 2 3" xfId="22302"/>
    <cellStyle name="Normal 45 3 2 2 3 2" xfId="46378"/>
    <cellStyle name="Normal 45 3 2 2 4" xfId="22303"/>
    <cellStyle name="Normal 45 3 2 2 4 2" xfId="46379"/>
    <cellStyle name="Normal 45 3 2 2 5" xfId="46380"/>
    <cellStyle name="Normal 45 3 2 3" xfId="22304"/>
    <cellStyle name="Normal 45 3 2 3 2" xfId="46381"/>
    <cellStyle name="Normal 45 3 2 4" xfId="22305"/>
    <cellStyle name="Normal 45 3 2 4 2" xfId="46382"/>
    <cellStyle name="Normal 45 3 2 5" xfId="22306"/>
    <cellStyle name="Normal 45 3 2 5 2" xfId="46383"/>
    <cellStyle name="Normal 45 3 2 6" xfId="46384"/>
    <cellStyle name="Normal 45 3 3" xfId="22307"/>
    <cellStyle name="Normal 45 3 3 2" xfId="22308"/>
    <cellStyle name="Normal 45 3 3 2 2" xfId="22309"/>
    <cellStyle name="Normal 45 3 3 2 2 2" xfId="46385"/>
    <cellStyle name="Normal 45 3 3 2 3" xfId="22310"/>
    <cellStyle name="Normal 45 3 3 2 3 2" xfId="46386"/>
    <cellStyle name="Normal 45 3 3 2 4" xfId="22311"/>
    <cellStyle name="Normal 45 3 3 2 4 2" xfId="46387"/>
    <cellStyle name="Normal 45 3 3 2 5" xfId="46388"/>
    <cellStyle name="Normal 45 3 3 3" xfId="22312"/>
    <cellStyle name="Normal 45 3 3 3 2" xfId="46389"/>
    <cellStyle name="Normal 45 3 3 4" xfId="22313"/>
    <cellStyle name="Normal 45 3 3 4 2" xfId="46390"/>
    <cellStyle name="Normal 45 3 3 5" xfId="22314"/>
    <cellStyle name="Normal 45 3 3 5 2" xfId="46391"/>
    <cellStyle name="Normal 45 3 3 6" xfId="46392"/>
    <cellStyle name="Normal 45 3 4" xfId="22315"/>
    <cellStyle name="Normal 45 3 4 2" xfId="22316"/>
    <cellStyle name="Normal 45 3 4 2 2" xfId="46393"/>
    <cellStyle name="Normal 45 3 4 3" xfId="22317"/>
    <cellStyle name="Normal 45 3 4 3 2" xfId="46394"/>
    <cellStyle name="Normal 45 3 4 4" xfId="22318"/>
    <cellStyle name="Normal 45 3 4 4 2" xfId="46395"/>
    <cellStyle name="Normal 45 3 4 5" xfId="46396"/>
    <cellStyle name="Normal 45 3 5" xfId="22319"/>
    <cellStyle name="Normal 45 3 5 2" xfId="46397"/>
    <cellStyle name="Normal 45 3 6" xfId="22320"/>
    <cellStyle name="Normal 45 3 6 2" xfId="46398"/>
    <cellStyle name="Normal 45 3 7" xfId="22321"/>
    <cellStyle name="Normal 45 3 7 2" xfId="46399"/>
    <cellStyle name="Normal 45 3 8" xfId="46400"/>
    <cellStyle name="Normal 45 4" xfId="22322"/>
    <cellStyle name="Normal 45 4 2" xfId="22323"/>
    <cellStyle name="Normal 45 4 2 2" xfId="22324"/>
    <cellStyle name="Normal 45 4 2 2 2" xfId="22325"/>
    <cellStyle name="Normal 45 4 2 2 2 2" xfId="46401"/>
    <cellStyle name="Normal 45 4 2 2 3" xfId="22326"/>
    <cellStyle name="Normal 45 4 2 2 3 2" xfId="46402"/>
    <cellStyle name="Normal 45 4 2 2 4" xfId="22327"/>
    <cellStyle name="Normal 45 4 2 2 4 2" xfId="46403"/>
    <cellStyle name="Normal 45 4 2 2 5" xfId="46404"/>
    <cellStyle name="Normal 45 4 2 3" xfId="22328"/>
    <cellStyle name="Normal 45 4 2 3 2" xfId="46405"/>
    <cellStyle name="Normal 45 4 2 4" xfId="22329"/>
    <cellStyle name="Normal 45 4 2 4 2" xfId="46406"/>
    <cellStyle name="Normal 45 4 2 5" xfId="22330"/>
    <cellStyle name="Normal 45 4 2 5 2" xfId="46407"/>
    <cellStyle name="Normal 45 4 2 6" xfId="46408"/>
    <cellStyle name="Normal 45 4 3" xfId="22331"/>
    <cellStyle name="Normal 45 4 3 2" xfId="22332"/>
    <cellStyle name="Normal 45 4 3 2 2" xfId="22333"/>
    <cellStyle name="Normal 45 4 3 2 2 2" xfId="46409"/>
    <cellStyle name="Normal 45 4 3 2 3" xfId="22334"/>
    <cellStyle name="Normal 45 4 3 2 3 2" xfId="46410"/>
    <cellStyle name="Normal 45 4 3 2 4" xfId="22335"/>
    <cellStyle name="Normal 45 4 3 2 4 2" xfId="46411"/>
    <cellStyle name="Normal 45 4 3 2 5" xfId="46412"/>
    <cellStyle name="Normal 45 4 3 3" xfId="22336"/>
    <cellStyle name="Normal 45 4 3 3 2" xfId="46413"/>
    <cellStyle name="Normal 45 4 3 4" xfId="22337"/>
    <cellStyle name="Normal 45 4 3 4 2" xfId="46414"/>
    <cellStyle name="Normal 45 4 3 5" xfId="22338"/>
    <cellStyle name="Normal 45 4 3 5 2" xfId="46415"/>
    <cellStyle name="Normal 45 4 3 6" xfId="46416"/>
    <cellStyle name="Normal 45 4 4" xfId="22339"/>
    <cellStyle name="Normal 45 4 4 2" xfId="22340"/>
    <cellStyle name="Normal 45 4 4 2 2" xfId="46417"/>
    <cellStyle name="Normal 45 4 4 3" xfId="22341"/>
    <cellStyle name="Normal 45 4 4 3 2" xfId="46418"/>
    <cellStyle name="Normal 45 4 4 4" xfId="22342"/>
    <cellStyle name="Normal 45 4 4 4 2" xfId="46419"/>
    <cellStyle name="Normal 45 4 4 5" xfId="46420"/>
    <cellStyle name="Normal 45 4 5" xfId="22343"/>
    <cellStyle name="Normal 45 4 5 2" xfId="46421"/>
    <cellStyle name="Normal 45 4 6" xfId="22344"/>
    <cellStyle name="Normal 45 4 6 2" xfId="46422"/>
    <cellStyle name="Normal 45 4 7" xfId="22345"/>
    <cellStyle name="Normal 45 4 7 2" xfId="46423"/>
    <cellStyle name="Normal 45 4 8" xfId="46424"/>
    <cellStyle name="Normal 45 5" xfId="22346"/>
    <cellStyle name="Normal 45 5 2" xfId="22347"/>
    <cellStyle name="Normal 45 5 2 2" xfId="22348"/>
    <cellStyle name="Normal 45 5 2 2 2" xfId="22349"/>
    <cellStyle name="Normal 45 5 2 2 2 2" xfId="46425"/>
    <cellStyle name="Normal 45 5 2 2 3" xfId="22350"/>
    <cellStyle name="Normal 45 5 2 2 3 2" xfId="46426"/>
    <cellStyle name="Normal 45 5 2 2 4" xfId="22351"/>
    <cellStyle name="Normal 45 5 2 2 4 2" xfId="46427"/>
    <cellStyle name="Normal 45 5 2 2 5" xfId="46428"/>
    <cellStyle name="Normal 45 5 2 3" xfId="22352"/>
    <cellStyle name="Normal 45 5 2 3 2" xfId="46429"/>
    <cellStyle name="Normal 45 5 2 4" xfId="22353"/>
    <cellStyle name="Normal 45 5 2 4 2" xfId="46430"/>
    <cellStyle name="Normal 45 5 2 5" xfId="22354"/>
    <cellStyle name="Normal 45 5 2 5 2" xfId="46431"/>
    <cellStyle name="Normal 45 5 2 6" xfId="46432"/>
    <cellStyle name="Normal 45 5 3" xfId="22355"/>
    <cellStyle name="Normal 45 5 3 2" xfId="22356"/>
    <cellStyle name="Normal 45 5 3 2 2" xfId="22357"/>
    <cellStyle name="Normal 45 5 3 2 2 2" xfId="46433"/>
    <cellStyle name="Normal 45 5 3 2 3" xfId="22358"/>
    <cellStyle name="Normal 45 5 3 2 3 2" xfId="46434"/>
    <cellStyle name="Normal 45 5 3 2 4" xfId="22359"/>
    <cellStyle name="Normal 45 5 3 2 4 2" xfId="46435"/>
    <cellStyle name="Normal 45 5 3 2 5" xfId="46436"/>
    <cellStyle name="Normal 45 5 3 3" xfId="22360"/>
    <cellStyle name="Normal 45 5 3 3 2" xfId="46437"/>
    <cellStyle name="Normal 45 5 3 4" xfId="22361"/>
    <cellStyle name="Normal 45 5 3 4 2" xfId="46438"/>
    <cellStyle name="Normal 45 5 3 5" xfId="22362"/>
    <cellStyle name="Normal 45 5 3 5 2" xfId="46439"/>
    <cellStyle name="Normal 45 5 3 6" xfId="46440"/>
    <cellStyle name="Normal 45 5 4" xfId="22363"/>
    <cellStyle name="Normal 45 5 4 2" xfId="22364"/>
    <cellStyle name="Normal 45 5 4 2 2" xfId="46441"/>
    <cellStyle name="Normal 45 5 4 3" xfId="22365"/>
    <cellStyle name="Normal 45 5 4 3 2" xfId="46442"/>
    <cellStyle name="Normal 45 5 4 4" xfId="22366"/>
    <cellStyle name="Normal 45 5 4 4 2" xfId="46443"/>
    <cellStyle name="Normal 45 5 4 5" xfId="46444"/>
    <cellStyle name="Normal 45 5 5" xfId="22367"/>
    <cellStyle name="Normal 45 5 5 2" xfId="46445"/>
    <cellStyle name="Normal 45 5 6" xfId="22368"/>
    <cellStyle name="Normal 45 5 6 2" xfId="46446"/>
    <cellStyle name="Normal 45 5 7" xfId="22369"/>
    <cellStyle name="Normal 45 5 7 2" xfId="46447"/>
    <cellStyle name="Normal 45 5 8" xfId="46448"/>
    <cellStyle name="Normal 45 6" xfId="22370"/>
    <cellStyle name="Normal 45 6 2" xfId="22371"/>
    <cellStyle name="Normal 45 6 2 2" xfId="22372"/>
    <cellStyle name="Normal 45 6 2 2 2" xfId="22373"/>
    <cellStyle name="Normal 45 6 2 2 2 2" xfId="46449"/>
    <cellStyle name="Normal 45 6 2 2 3" xfId="22374"/>
    <cellStyle name="Normal 45 6 2 2 3 2" xfId="46450"/>
    <cellStyle name="Normal 45 6 2 2 4" xfId="22375"/>
    <cellStyle name="Normal 45 6 2 2 4 2" xfId="46451"/>
    <cellStyle name="Normal 45 6 2 2 5" xfId="46452"/>
    <cellStyle name="Normal 45 6 2 3" xfId="22376"/>
    <cellStyle name="Normal 45 6 2 3 2" xfId="46453"/>
    <cellStyle name="Normal 45 6 2 4" xfId="22377"/>
    <cellStyle name="Normal 45 6 2 4 2" xfId="46454"/>
    <cellStyle name="Normal 45 6 2 5" xfId="22378"/>
    <cellStyle name="Normal 45 6 2 5 2" xfId="46455"/>
    <cellStyle name="Normal 45 6 2 6" xfId="46456"/>
    <cellStyle name="Normal 45 6 3" xfId="22379"/>
    <cellStyle name="Normal 45 6 3 2" xfId="22380"/>
    <cellStyle name="Normal 45 6 3 2 2" xfId="22381"/>
    <cellStyle name="Normal 45 6 3 2 2 2" xfId="46457"/>
    <cellStyle name="Normal 45 6 3 2 3" xfId="22382"/>
    <cellStyle name="Normal 45 6 3 2 3 2" xfId="46458"/>
    <cellStyle name="Normal 45 6 3 2 4" xfId="22383"/>
    <cellStyle name="Normal 45 6 3 2 4 2" xfId="46459"/>
    <cellStyle name="Normal 45 6 3 2 5" xfId="46460"/>
    <cellStyle name="Normal 45 6 3 3" xfId="22384"/>
    <cellStyle name="Normal 45 6 3 3 2" xfId="46461"/>
    <cellStyle name="Normal 45 6 3 4" xfId="22385"/>
    <cellStyle name="Normal 45 6 3 4 2" xfId="46462"/>
    <cellStyle name="Normal 45 6 3 5" xfId="22386"/>
    <cellStyle name="Normal 45 6 3 5 2" xfId="46463"/>
    <cellStyle name="Normal 45 6 3 6" xfId="46464"/>
    <cellStyle name="Normal 45 6 4" xfId="22387"/>
    <cellStyle name="Normal 45 6 4 2" xfId="22388"/>
    <cellStyle name="Normal 45 6 4 2 2" xfId="46465"/>
    <cellStyle name="Normal 45 6 4 3" xfId="22389"/>
    <cellStyle name="Normal 45 6 4 3 2" xfId="46466"/>
    <cellStyle name="Normal 45 6 4 4" xfId="22390"/>
    <cellStyle name="Normal 45 6 4 4 2" xfId="46467"/>
    <cellStyle name="Normal 45 6 4 5" xfId="46468"/>
    <cellStyle name="Normal 45 6 5" xfId="22391"/>
    <cellStyle name="Normal 45 6 5 2" xfId="46469"/>
    <cellStyle name="Normal 45 6 6" xfId="22392"/>
    <cellStyle name="Normal 45 6 6 2" xfId="46470"/>
    <cellStyle name="Normal 45 6 7" xfId="22393"/>
    <cellStyle name="Normal 45 6 7 2" xfId="46471"/>
    <cellStyle name="Normal 45 6 8" xfId="46472"/>
    <cellStyle name="Normal 45 7" xfId="22394"/>
    <cellStyle name="Normal 45 7 2" xfId="22395"/>
    <cellStyle name="Normal 45 7 2 2" xfId="22396"/>
    <cellStyle name="Normal 45 7 2 2 2" xfId="22397"/>
    <cellStyle name="Normal 45 7 2 2 2 2" xfId="46473"/>
    <cellStyle name="Normal 45 7 2 2 3" xfId="22398"/>
    <cellStyle name="Normal 45 7 2 2 3 2" xfId="46474"/>
    <cellStyle name="Normal 45 7 2 2 4" xfId="22399"/>
    <cellStyle name="Normal 45 7 2 2 4 2" xfId="46475"/>
    <cellStyle name="Normal 45 7 2 2 5" xfId="46476"/>
    <cellStyle name="Normal 45 7 2 3" xfId="22400"/>
    <cellStyle name="Normal 45 7 2 3 2" xfId="46477"/>
    <cellStyle name="Normal 45 7 2 4" xfId="22401"/>
    <cellStyle name="Normal 45 7 2 4 2" xfId="46478"/>
    <cellStyle name="Normal 45 7 2 5" xfId="22402"/>
    <cellStyle name="Normal 45 7 2 5 2" xfId="46479"/>
    <cellStyle name="Normal 45 7 2 6" xfId="46480"/>
    <cellStyle name="Normal 45 7 3" xfId="22403"/>
    <cellStyle name="Normal 45 7 3 2" xfId="22404"/>
    <cellStyle name="Normal 45 7 3 2 2" xfId="22405"/>
    <cellStyle name="Normal 45 7 3 2 2 2" xfId="46481"/>
    <cellStyle name="Normal 45 7 3 2 3" xfId="22406"/>
    <cellStyle name="Normal 45 7 3 2 3 2" xfId="46482"/>
    <cellStyle name="Normal 45 7 3 2 4" xfId="22407"/>
    <cellStyle name="Normal 45 7 3 2 4 2" xfId="46483"/>
    <cellStyle name="Normal 45 7 3 2 5" xfId="46484"/>
    <cellStyle name="Normal 45 7 3 3" xfId="22408"/>
    <cellStyle name="Normal 45 7 3 3 2" xfId="46485"/>
    <cellStyle name="Normal 45 7 3 4" xfId="22409"/>
    <cellStyle name="Normal 45 7 3 4 2" xfId="46486"/>
    <cellStyle name="Normal 45 7 3 5" xfId="22410"/>
    <cellStyle name="Normal 45 7 3 5 2" xfId="46487"/>
    <cellStyle name="Normal 45 7 3 6" xfId="46488"/>
    <cellStyle name="Normal 45 7 4" xfId="22411"/>
    <cellStyle name="Normal 45 7 4 2" xfId="22412"/>
    <cellStyle name="Normal 45 7 4 2 2" xfId="46489"/>
    <cellStyle name="Normal 45 7 4 3" xfId="22413"/>
    <cellStyle name="Normal 45 7 4 3 2" xfId="46490"/>
    <cellStyle name="Normal 45 7 4 4" xfId="22414"/>
    <cellStyle name="Normal 45 7 4 4 2" xfId="46491"/>
    <cellStyle name="Normal 45 7 4 5" xfId="46492"/>
    <cellStyle name="Normal 45 7 5" xfId="22415"/>
    <cellStyle name="Normal 45 7 5 2" xfId="46493"/>
    <cellStyle name="Normal 45 7 6" xfId="22416"/>
    <cellStyle name="Normal 45 7 6 2" xfId="46494"/>
    <cellStyle name="Normal 45 7 7" xfId="22417"/>
    <cellStyle name="Normal 45 7 7 2" xfId="46495"/>
    <cellStyle name="Normal 45 7 8" xfId="46496"/>
    <cellStyle name="Normal 45 8" xfId="22418"/>
    <cellStyle name="Normal 45 8 2" xfId="22419"/>
    <cellStyle name="Normal 45 8 2 2" xfId="22420"/>
    <cellStyle name="Normal 45 8 2 2 2" xfId="22421"/>
    <cellStyle name="Normal 45 8 2 2 2 2" xfId="46497"/>
    <cellStyle name="Normal 45 8 2 2 3" xfId="22422"/>
    <cellStyle name="Normal 45 8 2 2 3 2" xfId="46498"/>
    <cellStyle name="Normal 45 8 2 2 4" xfId="22423"/>
    <cellStyle name="Normal 45 8 2 2 4 2" xfId="46499"/>
    <cellStyle name="Normal 45 8 2 2 5" xfId="46500"/>
    <cellStyle name="Normal 45 8 2 3" xfId="22424"/>
    <cellStyle name="Normal 45 8 2 3 2" xfId="46501"/>
    <cellStyle name="Normal 45 8 2 4" xfId="22425"/>
    <cellStyle name="Normal 45 8 2 4 2" xfId="46502"/>
    <cellStyle name="Normal 45 8 2 5" xfId="22426"/>
    <cellStyle name="Normal 45 8 2 5 2" xfId="46503"/>
    <cellStyle name="Normal 45 8 2 6" xfId="46504"/>
    <cellStyle name="Normal 45 8 3" xfId="22427"/>
    <cellStyle name="Normal 45 8 3 2" xfId="22428"/>
    <cellStyle name="Normal 45 8 3 2 2" xfId="22429"/>
    <cellStyle name="Normal 45 8 3 2 2 2" xfId="46505"/>
    <cellStyle name="Normal 45 8 3 2 3" xfId="22430"/>
    <cellStyle name="Normal 45 8 3 2 3 2" xfId="46506"/>
    <cellStyle name="Normal 45 8 3 2 4" xfId="22431"/>
    <cellStyle name="Normal 45 8 3 2 4 2" xfId="46507"/>
    <cellStyle name="Normal 45 8 3 2 5" xfId="46508"/>
    <cellStyle name="Normal 45 8 3 3" xfId="22432"/>
    <cellStyle name="Normal 45 8 3 3 2" xfId="46509"/>
    <cellStyle name="Normal 45 8 3 4" xfId="22433"/>
    <cellStyle name="Normal 45 8 3 4 2" xfId="46510"/>
    <cellStyle name="Normal 45 8 3 5" xfId="22434"/>
    <cellStyle name="Normal 45 8 3 5 2" xfId="46511"/>
    <cellStyle name="Normal 45 8 3 6" xfId="46512"/>
    <cellStyle name="Normal 45 8 4" xfId="22435"/>
    <cellStyle name="Normal 45 8 4 2" xfId="22436"/>
    <cellStyle name="Normal 45 8 4 2 2" xfId="46513"/>
    <cellStyle name="Normal 45 8 4 3" xfId="22437"/>
    <cellStyle name="Normal 45 8 4 3 2" xfId="46514"/>
    <cellStyle name="Normal 45 8 4 4" xfId="22438"/>
    <cellStyle name="Normal 45 8 4 4 2" xfId="46515"/>
    <cellStyle name="Normal 45 8 4 5" xfId="46516"/>
    <cellStyle name="Normal 45 8 5" xfId="22439"/>
    <cellStyle name="Normal 45 8 5 2" xfId="46517"/>
    <cellStyle name="Normal 45 8 6" xfId="22440"/>
    <cellStyle name="Normal 45 8 6 2" xfId="46518"/>
    <cellStyle name="Normal 45 8 7" xfId="22441"/>
    <cellStyle name="Normal 45 8 7 2" xfId="46519"/>
    <cellStyle name="Normal 45 8 8" xfId="46520"/>
    <cellStyle name="Normal 45 9" xfId="22442"/>
    <cellStyle name="Normal 46" xfId="22443"/>
    <cellStyle name="Normal 46 2" xfId="22444"/>
    <cellStyle name="Normal 46 2 2" xfId="22445"/>
    <cellStyle name="Normal 46 2 2 2" xfId="22446"/>
    <cellStyle name="Normal 46 2 2 2 2" xfId="22447"/>
    <cellStyle name="Normal 46 2 2 2 2 2" xfId="46521"/>
    <cellStyle name="Normal 46 2 2 2 3" xfId="22448"/>
    <cellStyle name="Normal 46 2 2 2 3 2" xfId="46522"/>
    <cellStyle name="Normal 46 2 2 2 4" xfId="22449"/>
    <cellStyle name="Normal 46 2 2 2 4 2" xfId="46523"/>
    <cellStyle name="Normal 46 2 2 2 5" xfId="46524"/>
    <cellStyle name="Normal 46 2 2 3" xfId="22450"/>
    <cellStyle name="Normal 46 2 2 3 2" xfId="46525"/>
    <cellStyle name="Normal 46 2 2 4" xfId="22451"/>
    <cellStyle name="Normal 46 2 2 4 2" xfId="46526"/>
    <cellStyle name="Normal 46 2 2 5" xfId="22452"/>
    <cellStyle name="Normal 46 2 2 5 2" xfId="46527"/>
    <cellStyle name="Normal 46 2 2 6" xfId="46528"/>
    <cellStyle name="Normal 46 2 3" xfId="22453"/>
    <cellStyle name="Normal 46 2 3 2" xfId="22454"/>
    <cellStyle name="Normal 46 2 3 2 2" xfId="22455"/>
    <cellStyle name="Normal 46 2 3 2 2 2" xfId="46529"/>
    <cellStyle name="Normal 46 2 3 2 3" xfId="22456"/>
    <cellStyle name="Normal 46 2 3 2 3 2" xfId="46530"/>
    <cellStyle name="Normal 46 2 3 2 4" xfId="22457"/>
    <cellStyle name="Normal 46 2 3 2 4 2" xfId="46531"/>
    <cellStyle name="Normal 46 2 3 2 5" xfId="46532"/>
    <cellStyle name="Normal 46 2 3 3" xfId="22458"/>
    <cellStyle name="Normal 46 2 3 3 2" xfId="46533"/>
    <cellStyle name="Normal 46 2 3 4" xfId="22459"/>
    <cellStyle name="Normal 46 2 3 4 2" xfId="46534"/>
    <cellStyle name="Normal 46 2 3 5" xfId="22460"/>
    <cellStyle name="Normal 46 2 3 5 2" xfId="46535"/>
    <cellStyle name="Normal 46 2 3 6" xfId="46536"/>
    <cellStyle name="Normal 46 2 4" xfId="22461"/>
    <cellStyle name="Normal 46 2 4 2" xfId="22462"/>
    <cellStyle name="Normal 46 2 4 2 2" xfId="46537"/>
    <cellStyle name="Normal 46 2 4 3" xfId="22463"/>
    <cellStyle name="Normal 46 2 4 3 2" xfId="46538"/>
    <cellStyle name="Normal 46 2 4 4" xfId="22464"/>
    <cellStyle name="Normal 46 2 4 4 2" xfId="46539"/>
    <cellStyle name="Normal 46 2 4 5" xfId="46540"/>
    <cellStyle name="Normal 46 2 5" xfId="22465"/>
    <cellStyle name="Normal 46 2 5 2" xfId="46541"/>
    <cellStyle name="Normal 46 2 6" xfId="22466"/>
    <cellStyle name="Normal 46 2 6 2" xfId="46542"/>
    <cellStyle name="Normal 46 2 7" xfId="22467"/>
    <cellStyle name="Normal 46 2 7 2" xfId="46543"/>
    <cellStyle name="Normal 46 2 8" xfId="46544"/>
    <cellStyle name="Normal 46 3" xfId="22468"/>
    <cellStyle name="Normal 46 3 2" xfId="22469"/>
    <cellStyle name="Normal 46 3 2 2" xfId="22470"/>
    <cellStyle name="Normal 46 3 2 2 2" xfId="46545"/>
    <cellStyle name="Normal 46 3 2 3" xfId="22471"/>
    <cellStyle name="Normal 46 3 2 3 2" xfId="46546"/>
    <cellStyle name="Normal 46 3 2 4" xfId="22472"/>
    <cellStyle name="Normal 46 3 2 4 2" xfId="46547"/>
    <cellStyle name="Normal 46 3 2 5" xfId="46548"/>
    <cellStyle name="Normal 46 3 3" xfId="22473"/>
    <cellStyle name="Normal 46 3 3 2" xfId="46549"/>
    <cellStyle name="Normal 46 3 4" xfId="22474"/>
    <cellStyle name="Normal 46 3 4 2" xfId="46550"/>
    <cellStyle name="Normal 46 3 5" xfId="22475"/>
    <cellStyle name="Normal 46 3 5 2" xfId="46551"/>
    <cellStyle name="Normal 46 3 6" xfId="46552"/>
    <cellStyle name="Normal 46 4" xfId="22476"/>
    <cellStyle name="Normal 46 4 2" xfId="22477"/>
    <cellStyle name="Normal 46 4 2 2" xfId="22478"/>
    <cellStyle name="Normal 46 4 2 2 2" xfId="46553"/>
    <cellStyle name="Normal 46 4 2 3" xfId="22479"/>
    <cellStyle name="Normal 46 4 2 3 2" xfId="46554"/>
    <cellStyle name="Normal 46 4 2 4" xfId="22480"/>
    <cellStyle name="Normal 46 4 2 4 2" xfId="46555"/>
    <cellStyle name="Normal 46 4 2 5" xfId="46556"/>
    <cellStyle name="Normal 46 4 3" xfId="22481"/>
    <cellStyle name="Normal 46 4 3 2" xfId="46557"/>
    <cellStyle name="Normal 46 4 4" xfId="22482"/>
    <cellStyle name="Normal 46 4 4 2" xfId="46558"/>
    <cellStyle name="Normal 46 4 5" xfId="22483"/>
    <cellStyle name="Normal 46 4 5 2" xfId="46559"/>
    <cellStyle name="Normal 46 4 6" xfId="46560"/>
    <cellStyle name="Normal 46 5" xfId="22484"/>
    <cellStyle name="Normal 46 5 2" xfId="22485"/>
    <cellStyle name="Normal 46 5 2 2" xfId="46561"/>
    <cellStyle name="Normal 46 5 3" xfId="22486"/>
    <cellStyle name="Normal 46 5 3 2" xfId="46562"/>
    <cellStyle name="Normal 46 5 4" xfId="22487"/>
    <cellStyle name="Normal 46 5 4 2" xfId="46563"/>
    <cellStyle name="Normal 46 5 5" xfId="46564"/>
    <cellStyle name="Normal 46 6" xfId="22488"/>
    <cellStyle name="Normal 46 6 2" xfId="46565"/>
    <cellStyle name="Normal 46 7" xfId="22489"/>
    <cellStyle name="Normal 46 7 2" xfId="46566"/>
    <cellStyle name="Normal 46 8" xfId="22490"/>
    <cellStyle name="Normal 46 8 2" xfId="46567"/>
    <cellStyle name="Normal 46 9" xfId="46568"/>
    <cellStyle name="Normal 47" xfId="22491"/>
    <cellStyle name="Normal 47 10" xfId="22492"/>
    <cellStyle name="Normal 47 10 2" xfId="46569"/>
    <cellStyle name="Normal 47 11" xfId="22493"/>
    <cellStyle name="Normal 47 11 2" xfId="46570"/>
    <cellStyle name="Normal 47 12" xfId="46571"/>
    <cellStyle name="Normal 47 2" xfId="22494"/>
    <cellStyle name="Normal 47 2 2" xfId="22495"/>
    <cellStyle name="Normal 47 2 2 2" xfId="22496"/>
    <cellStyle name="Normal 47 2 2 2 2" xfId="22497"/>
    <cellStyle name="Normal 47 2 2 2 2 2" xfId="46572"/>
    <cellStyle name="Normal 47 2 2 2 3" xfId="22498"/>
    <cellStyle name="Normal 47 2 2 2 3 2" xfId="46573"/>
    <cellStyle name="Normal 47 2 2 2 4" xfId="22499"/>
    <cellStyle name="Normal 47 2 2 2 4 2" xfId="46574"/>
    <cellStyle name="Normal 47 2 2 2 5" xfId="46575"/>
    <cellStyle name="Normal 47 2 2 3" xfId="22500"/>
    <cellStyle name="Normal 47 2 2 3 2" xfId="46576"/>
    <cellStyle name="Normal 47 2 2 4" xfId="22501"/>
    <cellStyle name="Normal 47 2 2 4 2" xfId="46577"/>
    <cellStyle name="Normal 47 2 2 5" xfId="22502"/>
    <cellStyle name="Normal 47 2 2 5 2" xfId="46578"/>
    <cellStyle name="Normal 47 2 2 6" xfId="46579"/>
    <cellStyle name="Normal 47 2 3" xfId="22503"/>
    <cellStyle name="Normal 47 2 3 2" xfId="22504"/>
    <cellStyle name="Normal 47 2 3 2 2" xfId="22505"/>
    <cellStyle name="Normal 47 2 3 2 2 2" xfId="46580"/>
    <cellStyle name="Normal 47 2 3 2 3" xfId="22506"/>
    <cellStyle name="Normal 47 2 3 2 3 2" xfId="46581"/>
    <cellStyle name="Normal 47 2 3 2 4" xfId="22507"/>
    <cellStyle name="Normal 47 2 3 2 4 2" xfId="46582"/>
    <cellStyle name="Normal 47 2 3 2 5" xfId="46583"/>
    <cellStyle name="Normal 47 2 3 3" xfId="22508"/>
    <cellStyle name="Normal 47 2 3 3 2" xfId="46584"/>
    <cellStyle name="Normal 47 2 3 4" xfId="22509"/>
    <cellStyle name="Normal 47 2 3 4 2" xfId="46585"/>
    <cellStyle name="Normal 47 2 3 5" xfId="22510"/>
    <cellStyle name="Normal 47 2 3 5 2" xfId="46586"/>
    <cellStyle name="Normal 47 2 3 6" xfId="46587"/>
    <cellStyle name="Normal 47 2 4" xfId="22511"/>
    <cellStyle name="Normal 47 2 4 2" xfId="22512"/>
    <cellStyle name="Normal 47 2 4 2 2" xfId="46588"/>
    <cellStyle name="Normal 47 2 4 3" xfId="22513"/>
    <cellStyle name="Normal 47 2 4 3 2" xfId="46589"/>
    <cellStyle name="Normal 47 2 4 4" xfId="22514"/>
    <cellStyle name="Normal 47 2 4 4 2" xfId="46590"/>
    <cellStyle name="Normal 47 2 4 5" xfId="46591"/>
    <cellStyle name="Normal 47 2 5" xfId="22515"/>
    <cellStyle name="Normal 47 2 5 2" xfId="46592"/>
    <cellStyle name="Normal 47 2 6" xfId="22516"/>
    <cellStyle name="Normal 47 2 6 2" xfId="46593"/>
    <cellStyle name="Normal 47 2 7" xfId="22517"/>
    <cellStyle name="Normal 47 2 7 2" xfId="46594"/>
    <cellStyle name="Normal 47 2 8" xfId="46595"/>
    <cellStyle name="Normal 47 3" xfId="22518"/>
    <cellStyle name="Normal 47 3 2" xfId="22519"/>
    <cellStyle name="Normal 47 3 2 2" xfId="22520"/>
    <cellStyle name="Normal 47 3 2 2 2" xfId="22521"/>
    <cellStyle name="Normal 47 3 2 2 2 2" xfId="46596"/>
    <cellStyle name="Normal 47 3 2 2 3" xfId="22522"/>
    <cellStyle name="Normal 47 3 2 2 3 2" xfId="46597"/>
    <cellStyle name="Normal 47 3 2 2 4" xfId="22523"/>
    <cellStyle name="Normal 47 3 2 2 4 2" xfId="46598"/>
    <cellStyle name="Normal 47 3 2 2 5" xfId="46599"/>
    <cellStyle name="Normal 47 3 2 3" xfId="22524"/>
    <cellStyle name="Normal 47 3 2 3 2" xfId="46600"/>
    <cellStyle name="Normal 47 3 2 4" xfId="22525"/>
    <cellStyle name="Normal 47 3 2 4 2" xfId="46601"/>
    <cellStyle name="Normal 47 3 2 5" xfId="22526"/>
    <cellStyle name="Normal 47 3 2 5 2" xfId="46602"/>
    <cellStyle name="Normal 47 3 2 6" xfId="46603"/>
    <cellStyle name="Normal 47 3 3" xfId="22527"/>
    <cellStyle name="Normal 47 3 3 2" xfId="22528"/>
    <cellStyle name="Normal 47 3 3 2 2" xfId="22529"/>
    <cellStyle name="Normal 47 3 3 2 2 2" xfId="46604"/>
    <cellStyle name="Normal 47 3 3 2 3" xfId="22530"/>
    <cellStyle name="Normal 47 3 3 2 3 2" xfId="46605"/>
    <cellStyle name="Normal 47 3 3 2 4" xfId="22531"/>
    <cellStyle name="Normal 47 3 3 2 4 2" xfId="46606"/>
    <cellStyle name="Normal 47 3 3 2 5" xfId="46607"/>
    <cellStyle name="Normal 47 3 3 3" xfId="22532"/>
    <cellStyle name="Normal 47 3 3 3 2" xfId="46608"/>
    <cellStyle name="Normal 47 3 3 4" xfId="22533"/>
    <cellStyle name="Normal 47 3 3 4 2" xfId="46609"/>
    <cellStyle name="Normal 47 3 3 5" xfId="22534"/>
    <cellStyle name="Normal 47 3 3 5 2" xfId="46610"/>
    <cellStyle name="Normal 47 3 3 6" xfId="46611"/>
    <cellStyle name="Normal 47 3 4" xfId="22535"/>
    <cellStyle name="Normal 47 3 4 2" xfId="22536"/>
    <cellStyle name="Normal 47 3 4 2 2" xfId="46612"/>
    <cellStyle name="Normal 47 3 4 3" xfId="22537"/>
    <cellStyle name="Normal 47 3 4 3 2" xfId="46613"/>
    <cellStyle name="Normal 47 3 4 4" xfId="22538"/>
    <cellStyle name="Normal 47 3 4 4 2" xfId="46614"/>
    <cellStyle name="Normal 47 3 4 5" xfId="46615"/>
    <cellStyle name="Normal 47 3 5" xfId="22539"/>
    <cellStyle name="Normal 47 3 5 2" xfId="46616"/>
    <cellStyle name="Normal 47 3 6" xfId="22540"/>
    <cellStyle name="Normal 47 3 6 2" xfId="46617"/>
    <cellStyle name="Normal 47 3 7" xfId="22541"/>
    <cellStyle name="Normal 47 3 7 2" xfId="46618"/>
    <cellStyle name="Normal 47 3 8" xfId="46619"/>
    <cellStyle name="Normal 47 4" xfId="22542"/>
    <cellStyle name="Normal 47 5" xfId="22543"/>
    <cellStyle name="Normal 47 5 2" xfId="22544"/>
    <cellStyle name="Normal 47 5 2 2" xfId="22545"/>
    <cellStyle name="Normal 47 5 2 2 2" xfId="22546"/>
    <cellStyle name="Normal 47 5 2 2 2 2" xfId="46620"/>
    <cellStyle name="Normal 47 5 2 2 3" xfId="22547"/>
    <cellStyle name="Normal 47 5 2 2 3 2" xfId="46621"/>
    <cellStyle name="Normal 47 5 2 2 4" xfId="22548"/>
    <cellStyle name="Normal 47 5 2 2 4 2" xfId="46622"/>
    <cellStyle name="Normal 47 5 2 2 5" xfId="46623"/>
    <cellStyle name="Normal 47 5 2 3" xfId="22549"/>
    <cellStyle name="Normal 47 5 2 3 2" xfId="46624"/>
    <cellStyle name="Normal 47 5 2 4" xfId="22550"/>
    <cellStyle name="Normal 47 5 2 4 2" xfId="46625"/>
    <cellStyle name="Normal 47 5 2 5" xfId="22551"/>
    <cellStyle name="Normal 47 5 2 5 2" xfId="46626"/>
    <cellStyle name="Normal 47 5 2 6" xfId="46627"/>
    <cellStyle name="Normal 47 5 3" xfId="22552"/>
    <cellStyle name="Normal 47 5 3 2" xfId="22553"/>
    <cellStyle name="Normal 47 5 3 2 2" xfId="22554"/>
    <cellStyle name="Normal 47 5 3 2 2 2" xfId="46628"/>
    <cellStyle name="Normal 47 5 3 2 3" xfId="22555"/>
    <cellStyle name="Normal 47 5 3 2 3 2" xfId="46629"/>
    <cellStyle name="Normal 47 5 3 2 4" xfId="22556"/>
    <cellStyle name="Normal 47 5 3 2 4 2" xfId="46630"/>
    <cellStyle name="Normal 47 5 3 2 5" xfId="46631"/>
    <cellStyle name="Normal 47 5 3 3" xfId="22557"/>
    <cellStyle name="Normal 47 5 3 3 2" xfId="46632"/>
    <cellStyle name="Normal 47 5 3 4" xfId="22558"/>
    <cellStyle name="Normal 47 5 3 4 2" xfId="46633"/>
    <cellStyle name="Normal 47 5 3 5" xfId="22559"/>
    <cellStyle name="Normal 47 5 3 5 2" xfId="46634"/>
    <cellStyle name="Normal 47 5 3 6" xfId="46635"/>
    <cellStyle name="Normal 47 5 4" xfId="22560"/>
    <cellStyle name="Normal 47 5 4 2" xfId="22561"/>
    <cellStyle name="Normal 47 5 4 2 2" xfId="46636"/>
    <cellStyle name="Normal 47 5 4 3" xfId="22562"/>
    <cellStyle name="Normal 47 5 4 3 2" xfId="46637"/>
    <cellStyle name="Normal 47 5 4 4" xfId="22563"/>
    <cellStyle name="Normal 47 5 4 4 2" xfId="46638"/>
    <cellStyle name="Normal 47 5 4 5" xfId="46639"/>
    <cellStyle name="Normal 47 5 5" xfId="22564"/>
    <cellStyle name="Normal 47 5 5 2" xfId="46640"/>
    <cellStyle name="Normal 47 5 6" xfId="22565"/>
    <cellStyle name="Normal 47 5 6 2" xfId="46641"/>
    <cellStyle name="Normal 47 5 7" xfId="22566"/>
    <cellStyle name="Normal 47 5 7 2" xfId="46642"/>
    <cellStyle name="Normal 47 5 8" xfId="46643"/>
    <cellStyle name="Normal 47 6" xfId="22567"/>
    <cellStyle name="Normal 47 6 2" xfId="22568"/>
    <cellStyle name="Normal 47 6 2 2" xfId="22569"/>
    <cellStyle name="Normal 47 6 2 2 2" xfId="46644"/>
    <cellStyle name="Normal 47 6 2 3" xfId="22570"/>
    <cellStyle name="Normal 47 6 2 3 2" xfId="46645"/>
    <cellStyle name="Normal 47 6 2 4" xfId="22571"/>
    <cellStyle name="Normal 47 6 2 4 2" xfId="46646"/>
    <cellStyle name="Normal 47 6 2 5" xfId="46647"/>
    <cellStyle name="Normal 47 6 3" xfId="22572"/>
    <cellStyle name="Normal 47 6 3 2" xfId="46648"/>
    <cellStyle name="Normal 47 6 4" xfId="22573"/>
    <cellStyle name="Normal 47 6 4 2" xfId="46649"/>
    <cellStyle name="Normal 47 6 5" xfId="22574"/>
    <cellStyle name="Normal 47 6 5 2" xfId="46650"/>
    <cellStyle name="Normal 47 6 6" xfId="46651"/>
    <cellStyle name="Normal 47 7" xfId="22575"/>
    <cellStyle name="Normal 47 7 2" xfId="22576"/>
    <cellStyle name="Normal 47 7 2 2" xfId="22577"/>
    <cellStyle name="Normal 47 7 2 2 2" xfId="46652"/>
    <cellStyle name="Normal 47 7 2 3" xfId="22578"/>
    <cellStyle name="Normal 47 7 2 3 2" xfId="46653"/>
    <cellStyle name="Normal 47 7 2 4" xfId="22579"/>
    <cellStyle name="Normal 47 7 2 4 2" xfId="46654"/>
    <cellStyle name="Normal 47 7 2 5" xfId="46655"/>
    <cellStyle name="Normal 47 7 3" xfId="22580"/>
    <cellStyle name="Normal 47 7 3 2" xfId="46656"/>
    <cellStyle name="Normal 47 7 4" xfId="22581"/>
    <cellStyle name="Normal 47 7 4 2" xfId="46657"/>
    <cellStyle name="Normal 47 7 5" xfId="22582"/>
    <cellStyle name="Normal 47 7 5 2" xfId="46658"/>
    <cellStyle name="Normal 47 7 6" xfId="46659"/>
    <cellStyle name="Normal 47 8" xfId="22583"/>
    <cellStyle name="Normal 47 8 2" xfId="22584"/>
    <cellStyle name="Normal 47 8 2 2" xfId="46660"/>
    <cellStyle name="Normal 47 8 3" xfId="22585"/>
    <cellStyle name="Normal 47 8 3 2" xfId="46661"/>
    <cellStyle name="Normal 47 8 4" xfId="22586"/>
    <cellStyle name="Normal 47 8 4 2" xfId="46662"/>
    <cellStyle name="Normal 47 8 5" xfId="46663"/>
    <cellStyle name="Normal 47 9" xfId="22587"/>
    <cellStyle name="Normal 47 9 2" xfId="46664"/>
    <cellStyle name="Normal 48" xfId="22588"/>
    <cellStyle name="Normal 48 10" xfId="22589"/>
    <cellStyle name="Normal 48 10 2" xfId="22590"/>
    <cellStyle name="Normal 48 10 2 2" xfId="22591"/>
    <cellStyle name="Normal 48 10 2 2 2" xfId="46665"/>
    <cellStyle name="Normal 48 10 2 3" xfId="22592"/>
    <cellStyle name="Normal 48 10 2 3 2" xfId="46666"/>
    <cellStyle name="Normal 48 10 2 4" xfId="22593"/>
    <cellStyle name="Normal 48 10 2 4 2" xfId="46667"/>
    <cellStyle name="Normal 48 10 2 5" xfId="46668"/>
    <cellStyle name="Normal 48 10 3" xfId="22594"/>
    <cellStyle name="Normal 48 10 3 2" xfId="46669"/>
    <cellStyle name="Normal 48 10 4" xfId="22595"/>
    <cellStyle name="Normal 48 10 4 2" xfId="46670"/>
    <cellStyle name="Normal 48 10 5" xfId="22596"/>
    <cellStyle name="Normal 48 10 5 2" xfId="46671"/>
    <cellStyle name="Normal 48 10 6" xfId="46672"/>
    <cellStyle name="Normal 48 11" xfId="22597"/>
    <cellStyle name="Normal 48 11 2" xfId="22598"/>
    <cellStyle name="Normal 48 11 2 2" xfId="22599"/>
    <cellStyle name="Normal 48 11 2 2 2" xfId="46673"/>
    <cellStyle name="Normal 48 11 2 3" xfId="22600"/>
    <cellStyle name="Normal 48 11 2 3 2" xfId="46674"/>
    <cellStyle name="Normal 48 11 2 4" xfId="22601"/>
    <cellStyle name="Normal 48 11 2 4 2" xfId="46675"/>
    <cellStyle name="Normal 48 11 2 5" xfId="46676"/>
    <cellStyle name="Normal 48 11 3" xfId="22602"/>
    <cellStyle name="Normal 48 11 3 2" xfId="46677"/>
    <cellStyle name="Normal 48 11 4" xfId="22603"/>
    <cellStyle name="Normal 48 11 4 2" xfId="46678"/>
    <cellStyle name="Normal 48 11 5" xfId="22604"/>
    <cellStyle name="Normal 48 11 5 2" xfId="46679"/>
    <cellStyle name="Normal 48 11 6" xfId="46680"/>
    <cellStyle name="Normal 48 12" xfId="22605"/>
    <cellStyle name="Normal 48 12 2" xfId="22606"/>
    <cellStyle name="Normal 48 12 2 2" xfId="46681"/>
    <cellStyle name="Normal 48 12 3" xfId="22607"/>
    <cellStyle name="Normal 48 12 3 2" xfId="46682"/>
    <cellStyle name="Normal 48 12 4" xfId="22608"/>
    <cellStyle name="Normal 48 12 4 2" xfId="46683"/>
    <cellStyle name="Normal 48 12 5" xfId="46684"/>
    <cellStyle name="Normal 48 13" xfId="22609"/>
    <cellStyle name="Normal 48 13 2" xfId="46685"/>
    <cellStyle name="Normal 48 14" xfId="22610"/>
    <cellStyle name="Normal 48 14 2" xfId="46686"/>
    <cellStyle name="Normal 48 15" xfId="22611"/>
    <cellStyle name="Normal 48 15 2" xfId="46687"/>
    <cellStyle name="Normal 48 16" xfId="46688"/>
    <cellStyle name="Normal 48 2" xfId="22612"/>
    <cellStyle name="Normal 48 2 2" xfId="22613"/>
    <cellStyle name="Normal 48 2 2 2" xfId="22614"/>
    <cellStyle name="Normal 48 2 2 2 2" xfId="22615"/>
    <cellStyle name="Normal 48 2 2 2 2 2" xfId="22616"/>
    <cellStyle name="Normal 48 2 2 2 2 2 2" xfId="46689"/>
    <cellStyle name="Normal 48 2 2 2 2 3" xfId="22617"/>
    <cellStyle name="Normal 48 2 2 2 2 3 2" xfId="46690"/>
    <cellStyle name="Normal 48 2 2 2 2 4" xfId="22618"/>
    <cellStyle name="Normal 48 2 2 2 2 4 2" xfId="46691"/>
    <cellStyle name="Normal 48 2 2 2 2 5" xfId="46692"/>
    <cellStyle name="Normal 48 2 2 2 3" xfId="22619"/>
    <cellStyle name="Normal 48 2 2 2 3 2" xfId="46693"/>
    <cellStyle name="Normal 48 2 2 2 4" xfId="22620"/>
    <cellStyle name="Normal 48 2 2 2 4 2" xfId="46694"/>
    <cellStyle name="Normal 48 2 2 2 5" xfId="22621"/>
    <cellStyle name="Normal 48 2 2 2 5 2" xfId="46695"/>
    <cellStyle name="Normal 48 2 2 2 6" xfId="46696"/>
    <cellStyle name="Normal 48 2 2 3" xfId="22622"/>
    <cellStyle name="Normal 48 2 2 3 2" xfId="22623"/>
    <cellStyle name="Normal 48 2 2 3 2 2" xfId="22624"/>
    <cellStyle name="Normal 48 2 2 3 2 2 2" xfId="46697"/>
    <cellStyle name="Normal 48 2 2 3 2 3" xfId="22625"/>
    <cellStyle name="Normal 48 2 2 3 2 3 2" xfId="46698"/>
    <cellStyle name="Normal 48 2 2 3 2 4" xfId="22626"/>
    <cellStyle name="Normal 48 2 2 3 2 4 2" xfId="46699"/>
    <cellStyle name="Normal 48 2 2 3 2 5" xfId="46700"/>
    <cellStyle name="Normal 48 2 2 3 3" xfId="22627"/>
    <cellStyle name="Normal 48 2 2 3 3 2" xfId="46701"/>
    <cellStyle name="Normal 48 2 2 3 4" xfId="22628"/>
    <cellStyle name="Normal 48 2 2 3 4 2" xfId="46702"/>
    <cellStyle name="Normal 48 2 2 3 5" xfId="22629"/>
    <cellStyle name="Normal 48 2 2 3 5 2" xfId="46703"/>
    <cellStyle name="Normal 48 2 2 3 6" xfId="46704"/>
    <cellStyle name="Normal 48 2 2 4" xfId="22630"/>
    <cellStyle name="Normal 48 2 2 4 2" xfId="22631"/>
    <cellStyle name="Normal 48 2 2 4 2 2" xfId="46705"/>
    <cellStyle name="Normal 48 2 2 4 3" xfId="22632"/>
    <cellStyle name="Normal 48 2 2 4 3 2" xfId="46706"/>
    <cellStyle name="Normal 48 2 2 4 4" xfId="22633"/>
    <cellStyle name="Normal 48 2 2 4 4 2" xfId="46707"/>
    <cellStyle name="Normal 48 2 2 4 5" xfId="46708"/>
    <cellStyle name="Normal 48 2 2 5" xfId="22634"/>
    <cellStyle name="Normal 48 2 2 5 2" xfId="46709"/>
    <cellStyle name="Normal 48 2 2 6" xfId="22635"/>
    <cellStyle name="Normal 48 2 2 6 2" xfId="46710"/>
    <cellStyle name="Normal 48 2 2 7" xfId="22636"/>
    <cellStyle name="Normal 48 2 2 7 2" xfId="46711"/>
    <cellStyle name="Normal 48 2 2 8" xfId="46712"/>
    <cellStyle name="Normal 48 2 3" xfId="22637"/>
    <cellStyle name="Normal 48 2 3 2" xfId="22638"/>
    <cellStyle name="Normal 48 2 3 2 2" xfId="22639"/>
    <cellStyle name="Normal 48 2 3 2 2 2" xfId="46713"/>
    <cellStyle name="Normal 48 2 3 2 3" xfId="22640"/>
    <cellStyle name="Normal 48 2 3 2 3 2" xfId="46714"/>
    <cellStyle name="Normal 48 2 3 2 4" xfId="22641"/>
    <cellStyle name="Normal 48 2 3 2 4 2" xfId="46715"/>
    <cellStyle name="Normal 48 2 3 2 5" xfId="46716"/>
    <cellStyle name="Normal 48 2 3 3" xfId="22642"/>
    <cellStyle name="Normal 48 2 3 3 2" xfId="46717"/>
    <cellStyle name="Normal 48 2 3 4" xfId="22643"/>
    <cellStyle name="Normal 48 2 3 4 2" xfId="46718"/>
    <cellStyle name="Normal 48 2 3 5" xfId="22644"/>
    <cellStyle name="Normal 48 2 3 5 2" xfId="46719"/>
    <cellStyle name="Normal 48 2 3 6" xfId="46720"/>
    <cellStyle name="Normal 48 2 4" xfId="22645"/>
    <cellStyle name="Normal 48 2 4 2" xfId="22646"/>
    <cellStyle name="Normal 48 2 4 2 2" xfId="22647"/>
    <cellStyle name="Normal 48 2 4 2 2 2" xfId="46721"/>
    <cellStyle name="Normal 48 2 4 2 3" xfId="22648"/>
    <cellStyle name="Normal 48 2 4 2 3 2" xfId="46722"/>
    <cellStyle name="Normal 48 2 4 2 4" xfId="22649"/>
    <cellStyle name="Normal 48 2 4 2 4 2" xfId="46723"/>
    <cellStyle name="Normal 48 2 4 2 5" xfId="46724"/>
    <cellStyle name="Normal 48 2 4 3" xfId="22650"/>
    <cellStyle name="Normal 48 2 4 3 2" xfId="46725"/>
    <cellStyle name="Normal 48 2 4 4" xfId="22651"/>
    <cellStyle name="Normal 48 2 4 4 2" xfId="46726"/>
    <cellStyle name="Normal 48 2 4 5" xfId="22652"/>
    <cellStyle name="Normal 48 2 4 5 2" xfId="46727"/>
    <cellStyle name="Normal 48 2 4 6" xfId="46728"/>
    <cellStyle name="Normal 48 2 5" xfId="22653"/>
    <cellStyle name="Normal 48 2 5 2" xfId="22654"/>
    <cellStyle name="Normal 48 2 5 2 2" xfId="46729"/>
    <cellStyle name="Normal 48 2 5 3" xfId="22655"/>
    <cellStyle name="Normal 48 2 5 3 2" xfId="46730"/>
    <cellStyle name="Normal 48 2 5 4" xfId="22656"/>
    <cellStyle name="Normal 48 2 5 4 2" xfId="46731"/>
    <cellStyle name="Normal 48 2 5 5" xfId="46732"/>
    <cellStyle name="Normal 48 2 6" xfId="22657"/>
    <cellStyle name="Normal 48 2 6 2" xfId="46733"/>
    <cellStyle name="Normal 48 2 7" xfId="22658"/>
    <cellStyle name="Normal 48 2 7 2" xfId="46734"/>
    <cellStyle name="Normal 48 2 8" xfId="22659"/>
    <cellStyle name="Normal 48 2 8 2" xfId="46735"/>
    <cellStyle name="Normal 48 2 9" xfId="46736"/>
    <cellStyle name="Normal 48 3" xfId="22660"/>
    <cellStyle name="Normal 48 3 2" xfId="22661"/>
    <cellStyle name="Normal 48 3 2 2" xfId="22662"/>
    <cellStyle name="Normal 48 3 2 2 2" xfId="22663"/>
    <cellStyle name="Normal 48 3 2 2 2 2" xfId="46737"/>
    <cellStyle name="Normal 48 3 2 2 3" xfId="22664"/>
    <cellStyle name="Normal 48 3 2 2 3 2" xfId="46738"/>
    <cellStyle name="Normal 48 3 2 2 4" xfId="22665"/>
    <cellStyle name="Normal 48 3 2 2 4 2" xfId="46739"/>
    <cellStyle name="Normal 48 3 2 2 5" xfId="46740"/>
    <cellStyle name="Normal 48 3 2 3" xfId="22666"/>
    <cellStyle name="Normal 48 3 2 3 2" xfId="46741"/>
    <cellStyle name="Normal 48 3 2 4" xfId="22667"/>
    <cellStyle name="Normal 48 3 2 4 2" xfId="46742"/>
    <cellStyle name="Normal 48 3 2 5" xfId="22668"/>
    <cellStyle name="Normal 48 3 2 5 2" xfId="46743"/>
    <cellStyle name="Normal 48 3 2 6" xfId="46744"/>
    <cellStyle name="Normal 48 3 3" xfId="22669"/>
    <cellStyle name="Normal 48 3 3 2" xfId="22670"/>
    <cellStyle name="Normal 48 3 3 2 2" xfId="22671"/>
    <cellStyle name="Normal 48 3 3 2 2 2" xfId="46745"/>
    <cellStyle name="Normal 48 3 3 2 3" xfId="22672"/>
    <cellStyle name="Normal 48 3 3 2 3 2" xfId="46746"/>
    <cellStyle name="Normal 48 3 3 2 4" xfId="22673"/>
    <cellStyle name="Normal 48 3 3 2 4 2" xfId="46747"/>
    <cellStyle name="Normal 48 3 3 2 5" xfId="46748"/>
    <cellStyle name="Normal 48 3 3 3" xfId="22674"/>
    <cellStyle name="Normal 48 3 3 3 2" xfId="46749"/>
    <cellStyle name="Normal 48 3 3 4" xfId="22675"/>
    <cellStyle name="Normal 48 3 3 4 2" xfId="46750"/>
    <cellStyle name="Normal 48 3 3 5" xfId="22676"/>
    <cellStyle name="Normal 48 3 3 5 2" xfId="46751"/>
    <cellStyle name="Normal 48 3 3 6" xfId="46752"/>
    <cellStyle name="Normal 48 3 4" xfId="22677"/>
    <cellStyle name="Normal 48 3 4 2" xfId="22678"/>
    <cellStyle name="Normal 48 3 4 2 2" xfId="46753"/>
    <cellStyle name="Normal 48 3 4 3" xfId="22679"/>
    <cellStyle name="Normal 48 3 4 3 2" xfId="46754"/>
    <cellStyle name="Normal 48 3 4 4" xfId="22680"/>
    <cellStyle name="Normal 48 3 4 4 2" xfId="46755"/>
    <cellStyle name="Normal 48 3 4 5" xfId="46756"/>
    <cellStyle name="Normal 48 3 5" xfId="22681"/>
    <cellStyle name="Normal 48 3 5 2" xfId="46757"/>
    <cellStyle name="Normal 48 3 6" xfId="22682"/>
    <cellStyle name="Normal 48 3 6 2" xfId="46758"/>
    <cellStyle name="Normal 48 3 7" xfId="22683"/>
    <cellStyle name="Normal 48 3 7 2" xfId="46759"/>
    <cellStyle name="Normal 48 3 8" xfId="46760"/>
    <cellStyle name="Normal 48 4" xfId="22684"/>
    <cellStyle name="Normal 48 4 2" xfId="22685"/>
    <cellStyle name="Normal 48 4 2 2" xfId="22686"/>
    <cellStyle name="Normal 48 4 2 2 2" xfId="22687"/>
    <cellStyle name="Normal 48 4 2 2 2 2" xfId="46761"/>
    <cellStyle name="Normal 48 4 2 2 3" xfId="22688"/>
    <cellStyle name="Normal 48 4 2 2 3 2" xfId="46762"/>
    <cellStyle name="Normal 48 4 2 2 4" xfId="22689"/>
    <cellStyle name="Normal 48 4 2 2 4 2" xfId="46763"/>
    <cellStyle name="Normal 48 4 2 2 5" xfId="46764"/>
    <cellStyle name="Normal 48 4 2 3" xfId="22690"/>
    <cellStyle name="Normal 48 4 2 3 2" xfId="46765"/>
    <cellStyle name="Normal 48 4 2 4" xfId="22691"/>
    <cellStyle name="Normal 48 4 2 4 2" xfId="46766"/>
    <cellStyle name="Normal 48 4 2 5" xfId="22692"/>
    <cellStyle name="Normal 48 4 2 5 2" xfId="46767"/>
    <cellStyle name="Normal 48 4 2 6" xfId="46768"/>
    <cellStyle name="Normal 48 4 3" xfId="22693"/>
    <cellStyle name="Normal 48 4 3 2" xfId="22694"/>
    <cellStyle name="Normal 48 4 3 2 2" xfId="22695"/>
    <cellStyle name="Normal 48 4 3 2 2 2" xfId="46769"/>
    <cellStyle name="Normal 48 4 3 2 3" xfId="22696"/>
    <cellStyle name="Normal 48 4 3 2 3 2" xfId="46770"/>
    <cellStyle name="Normal 48 4 3 2 4" xfId="22697"/>
    <cellStyle name="Normal 48 4 3 2 4 2" xfId="46771"/>
    <cellStyle name="Normal 48 4 3 2 5" xfId="46772"/>
    <cellStyle name="Normal 48 4 3 3" xfId="22698"/>
    <cellStyle name="Normal 48 4 3 3 2" xfId="46773"/>
    <cellStyle name="Normal 48 4 3 4" xfId="22699"/>
    <cellStyle name="Normal 48 4 3 4 2" xfId="46774"/>
    <cellStyle name="Normal 48 4 3 5" xfId="22700"/>
    <cellStyle name="Normal 48 4 3 5 2" xfId="46775"/>
    <cellStyle name="Normal 48 4 3 6" xfId="46776"/>
    <cellStyle name="Normal 48 4 4" xfId="22701"/>
    <cellStyle name="Normal 48 4 4 2" xfId="22702"/>
    <cellStyle name="Normal 48 4 4 2 2" xfId="46777"/>
    <cellStyle name="Normal 48 4 4 3" xfId="22703"/>
    <cellStyle name="Normal 48 4 4 3 2" xfId="46778"/>
    <cellStyle name="Normal 48 4 4 4" xfId="22704"/>
    <cellStyle name="Normal 48 4 4 4 2" xfId="46779"/>
    <cellStyle name="Normal 48 4 4 5" xfId="46780"/>
    <cellStyle name="Normal 48 4 5" xfId="22705"/>
    <cellStyle name="Normal 48 4 5 2" xfId="46781"/>
    <cellStyle name="Normal 48 4 6" xfId="22706"/>
    <cellStyle name="Normal 48 4 6 2" xfId="46782"/>
    <cellStyle name="Normal 48 4 7" xfId="22707"/>
    <cellStyle name="Normal 48 4 7 2" xfId="46783"/>
    <cellStyle name="Normal 48 4 8" xfId="46784"/>
    <cellStyle name="Normal 48 5" xfId="22708"/>
    <cellStyle name="Normal 48 5 2" xfId="22709"/>
    <cellStyle name="Normal 48 5 2 2" xfId="22710"/>
    <cellStyle name="Normal 48 5 2 2 2" xfId="22711"/>
    <cellStyle name="Normal 48 5 2 2 2 2" xfId="46785"/>
    <cellStyle name="Normal 48 5 2 2 3" xfId="22712"/>
    <cellStyle name="Normal 48 5 2 2 3 2" xfId="46786"/>
    <cellStyle name="Normal 48 5 2 2 4" xfId="22713"/>
    <cellStyle name="Normal 48 5 2 2 4 2" xfId="46787"/>
    <cellStyle name="Normal 48 5 2 2 5" xfId="46788"/>
    <cellStyle name="Normal 48 5 2 3" xfId="22714"/>
    <cellStyle name="Normal 48 5 2 3 2" xfId="46789"/>
    <cellStyle name="Normal 48 5 2 4" xfId="22715"/>
    <cellStyle name="Normal 48 5 2 4 2" xfId="46790"/>
    <cellStyle name="Normal 48 5 2 5" xfId="22716"/>
    <cellStyle name="Normal 48 5 2 5 2" xfId="46791"/>
    <cellStyle name="Normal 48 5 2 6" xfId="46792"/>
    <cellStyle name="Normal 48 5 3" xfId="22717"/>
    <cellStyle name="Normal 48 5 3 2" xfId="22718"/>
    <cellStyle name="Normal 48 5 3 2 2" xfId="22719"/>
    <cellStyle name="Normal 48 5 3 2 2 2" xfId="46793"/>
    <cellStyle name="Normal 48 5 3 2 3" xfId="22720"/>
    <cellStyle name="Normal 48 5 3 2 3 2" xfId="46794"/>
    <cellStyle name="Normal 48 5 3 2 4" xfId="22721"/>
    <cellStyle name="Normal 48 5 3 2 4 2" xfId="46795"/>
    <cellStyle name="Normal 48 5 3 2 5" xfId="46796"/>
    <cellStyle name="Normal 48 5 3 3" xfId="22722"/>
    <cellStyle name="Normal 48 5 3 3 2" xfId="46797"/>
    <cellStyle name="Normal 48 5 3 4" xfId="22723"/>
    <cellStyle name="Normal 48 5 3 4 2" xfId="46798"/>
    <cellStyle name="Normal 48 5 3 5" xfId="22724"/>
    <cellStyle name="Normal 48 5 3 5 2" xfId="46799"/>
    <cellStyle name="Normal 48 5 3 6" xfId="46800"/>
    <cellStyle name="Normal 48 5 4" xfId="22725"/>
    <cellStyle name="Normal 48 5 4 2" xfId="22726"/>
    <cellStyle name="Normal 48 5 4 2 2" xfId="46801"/>
    <cellStyle name="Normal 48 5 4 3" xfId="22727"/>
    <cellStyle name="Normal 48 5 4 3 2" xfId="46802"/>
    <cellStyle name="Normal 48 5 4 4" xfId="22728"/>
    <cellStyle name="Normal 48 5 4 4 2" xfId="46803"/>
    <cellStyle name="Normal 48 5 4 5" xfId="46804"/>
    <cellStyle name="Normal 48 5 5" xfId="22729"/>
    <cellStyle name="Normal 48 5 5 2" xfId="46805"/>
    <cellStyle name="Normal 48 5 6" xfId="22730"/>
    <cellStyle name="Normal 48 5 6 2" xfId="46806"/>
    <cellStyle name="Normal 48 5 7" xfId="22731"/>
    <cellStyle name="Normal 48 5 7 2" xfId="46807"/>
    <cellStyle name="Normal 48 5 8" xfId="46808"/>
    <cellStyle name="Normal 48 6" xfId="22732"/>
    <cellStyle name="Normal 48 6 2" xfId="22733"/>
    <cellStyle name="Normal 48 6 2 2" xfId="22734"/>
    <cellStyle name="Normal 48 6 2 2 2" xfId="22735"/>
    <cellStyle name="Normal 48 6 2 2 2 2" xfId="46809"/>
    <cellStyle name="Normal 48 6 2 2 3" xfId="22736"/>
    <cellStyle name="Normal 48 6 2 2 3 2" xfId="46810"/>
    <cellStyle name="Normal 48 6 2 2 4" xfId="22737"/>
    <cellStyle name="Normal 48 6 2 2 4 2" xfId="46811"/>
    <cellStyle name="Normal 48 6 2 2 5" xfId="46812"/>
    <cellStyle name="Normal 48 6 2 3" xfId="22738"/>
    <cellStyle name="Normal 48 6 2 3 2" xfId="46813"/>
    <cellStyle name="Normal 48 6 2 4" xfId="22739"/>
    <cellStyle name="Normal 48 6 2 4 2" xfId="46814"/>
    <cellStyle name="Normal 48 6 2 5" xfId="22740"/>
    <cellStyle name="Normal 48 6 2 5 2" xfId="46815"/>
    <cellStyle name="Normal 48 6 2 6" xfId="46816"/>
    <cellStyle name="Normal 48 6 3" xfId="22741"/>
    <cellStyle name="Normal 48 6 3 2" xfId="22742"/>
    <cellStyle name="Normal 48 6 3 2 2" xfId="22743"/>
    <cellStyle name="Normal 48 6 3 2 2 2" xfId="46817"/>
    <cellStyle name="Normal 48 6 3 2 3" xfId="22744"/>
    <cellStyle name="Normal 48 6 3 2 3 2" xfId="46818"/>
    <cellStyle name="Normal 48 6 3 2 4" xfId="22745"/>
    <cellStyle name="Normal 48 6 3 2 4 2" xfId="46819"/>
    <cellStyle name="Normal 48 6 3 2 5" xfId="46820"/>
    <cellStyle name="Normal 48 6 3 3" xfId="22746"/>
    <cellStyle name="Normal 48 6 3 3 2" xfId="46821"/>
    <cellStyle name="Normal 48 6 3 4" xfId="22747"/>
    <cellStyle name="Normal 48 6 3 4 2" xfId="46822"/>
    <cellStyle name="Normal 48 6 3 5" xfId="22748"/>
    <cellStyle name="Normal 48 6 3 5 2" xfId="46823"/>
    <cellStyle name="Normal 48 6 3 6" xfId="46824"/>
    <cellStyle name="Normal 48 6 4" xfId="22749"/>
    <cellStyle name="Normal 48 6 4 2" xfId="22750"/>
    <cellStyle name="Normal 48 6 4 2 2" xfId="46825"/>
    <cellStyle name="Normal 48 6 4 3" xfId="22751"/>
    <cellStyle name="Normal 48 6 4 3 2" xfId="46826"/>
    <cellStyle name="Normal 48 6 4 4" xfId="22752"/>
    <cellStyle name="Normal 48 6 4 4 2" xfId="46827"/>
    <cellStyle name="Normal 48 6 4 5" xfId="46828"/>
    <cellStyle name="Normal 48 6 5" xfId="22753"/>
    <cellStyle name="Normal 48 6 5 2" xfId="46829"/>
    <cellStyle name="Normal 48 6 6" xfId="22754"/>
    <cellStyle name="Normal 48 6 6 2" xfId="46830"/>
    <cellStyle name="Normal 48 6 7" xfId="22755"/>
    <cellStyle name="Normal 48 6 7 2" xfId="46831"/>
    <cellStyle name="Normal 48 6 8" xfId="46832"/>
    <cellStyle name="Normal 48 7" xfId="22756"/>
    <cellStyle name="Normal 48 7 2" xfId="22757"/>
    <cellStyle name="Normal 48 7 2 2" xfId="22758"/>
    <cellStyle name="Normal 48 7 2 2 2" xfId="22759"/>
    <cellStyle name="Normal 48 7 2 2 2 2" xfId="46833"/>
    <cellStyle name="Normal 48 7 2 2 3" xfId="22760"/>
    <cellStyle name="Normal 48 7 2 2 3 2" xfId="46834"/>
    <cellStyle name="Normal 48 7 2 2 4" xfId="22761"/>
    <cellStyle name="Normal 48 7 2 2 4 2" xfId="46835"/>
    <cellStyle name="Normal 48 7 2 2 5" xfId="46836"/>
    <cellStyle name="Normal 48 7 2 3" xfId="22762"/>
    <cellStyle name="Normal 48 7 2 3 2" xfId="46837"/>
    <cellStyle name="Normal 48 7 2 4" xfId="22763"/>
    <cellStyle name="Normal 48 7 2 4 2" xfId="46838"/>
    <cellStyle name="Normal 48 7 2 5" xfId="22764"/>
    <cellStyle name="Normal 48 7 2 5 2" xfId="46839"/>
    <cellStyle name="Normal 48 7 2 6" xfId="46840"/>
    <cellStyle name="Normal 48 7 3" xfId="22765"/>
    <cellStyle name="Normal 48 7 3 2" xfId="22766"/>
    <cellStyle name="Normal 48 7 3 2 2" xfId="22767"/>
    <cellStyle name="Normal 48 7 3 2 2 2" xfId="46841"/>
    <cellStyle name="Normal 48 7 3 2 3" xfId="22768"/>
    <cellStyle name="Normal 48 7 3 2 3 2" xfId="46842"/>
    <cellStyle name="Normal 48 7 3 2 4" xfId="22769"/>
    <cellStyle name="Normal 48 7 3 2 4 2" xfId="46843"/>
    <cellStyle name="Normal 48 7 3 2 5" xfId="46844"/>
    <cellStyle name="Normal 48 7 3 3" xfId="22770"/>
    <cellStyle name="Normal 48 7 3 3 2" xfId="46845"/>
    <cellStyle name="Normal 48 7 3 4" xfId="22771"/>
    <cellStyle name="Normal 48 7 3 4 2" xfId="46846"/>
    <cellStyle name="Normal 48 7 3 5" xfId="22772"/>
    <cellStyle name="Normal 48 7 3 5 2" xfId="46847"/>
    <cellStyle name="Normal 48 7 3 6" xfId="46848"/>
    <cellStyle name="Normal 48 7 4" xfId="22773"/>
    <cellStyle name="Normal 48 7 4 2" xfId="22774"/>
    <cellStyle name="Normal 48 7 4 2 2" xfId="46849"/>
    <cellStyle name="Normal 48 7 4 3" xfId="22775"/>
    <cellStyle name="Normal 48 7 4 3 2" xfId="46850"/>
    <cellStyle name="Normal 48 7 4 4" xfId="22776"/>
    <cellStyle name="Normal 48 7 4 4 2" xfId="46851"/>
    <cellStyle name="Normal 48 7 4 5" xfId="46852"/>
    <cellStyle name="Normal 48 7 5" xfId="22777"/>
    <cellStyle name="Normal 48 7 5 2" xfId="46853"/>
    <cellStyle name="Normal 48 7 6" xfId="22778"/>
    <cellStyle name="Normal 48 7 6 2" xfId="46854"/>
    <cellStyle name="Normal 48 7 7" xfId="22779"/>
    <cellStyle name="Normal 48 7 7 2" xfId="46855"/>
    <cellStyle name="Normal 48 7 8" xfId="46856"/>
    <cellStyle name="Normal 48 8" xfId="22780"/>
    <cellStyle name="Normal 48 8 2" xfId="22781"/>
    <cellStyle name="Normal 48 8 2 2" xfId="22782"/>
    <cellStyle name="Normal 48 8 2 2 2" xfId="22783"/>
    <cellStyle name="Normal 48 8 2 2 2 2" xfId="46857"/>
    <cellStyle name="Normal 48 8 2 2 3" xfId="22784"/>
    <cellStyle name="Normal 48 8 2 2 3 2" xfId="46858"/>
    <cellStyle name="Normal 48 8 2 2 4" xfId="22785"/>
    <cellStyle name="Normal 48 8 2 2 4 2" xfId="46859"/>
    <cellStyle name="Normal 48 8 2 2 5" xfId="46860"/>
    <cellStyle name="Normal 48 8 2 3" xfId="22786"/>
    <cellStyle name="Normal 48 8 2 3 2" xfId="46861"/>
    <cellStyle name="Normal 48 8 2 4" xfId="22787"/>
    <cellStyle name="Normal 48 8 2 4 2" xfId="46862"/>
    <cellStyle name="Normal 48 8 2 5" xfId="22788"/>
    <cellStyle name="Normal 48 8 2 5 2" xfId="46863"/>
    <cellStyle name="Normal 48 8 2 6" xfId="46864"/>
    <cellStyle name="Normal 48 8 3" xfId="22789"/>
    <cellStyle name="Normal 48 8 3 2" xfId="22790"/>
    <cellStyle name="Normal 48 8 3 2 2" xfId="22791"/>
    <cellStyle name="Normal 48 8 3 2 2 2" xfId="46865"/>
    <cellStyle name="Normal 48 8 3 2 3" xfId="22792"/>
    <cellStyle name="Normal 48 8 3 2 3 2" xfId="46866"/>
    <cellStyle name="Normal 48 8 3 2 4" xfId="22793"/>
    <cellStyle name="Normal 48 8 3 2 4 2" xfId="46867"/>
    <cellStyle name="Normal 48 8 3 2 5" xfId="46868"/>
    <cellStyle name="Normal 48 8 3 3" xfId="22794"/>
    <cellStyle name="Normal 48 8 3 3 2" xfId="46869"/>
    <cellStyle name="Normal 48 8 3 4" xfId="22795"/>
    <cellStyle name="Normal 48 8 3 4 2" xfId="46870"/>
    <cellStyle name="Normal 48 8 3 5" xfId="22796"/>
    <cellStyle name="Normal 48 8 3 5 2" xfId="46871"/>
    <cellStyle name="Normal 48 8 3 6" xfId="46872"/>
    <cellStyle name="Normal 48 8 4" xfId="22797"/>
    <cellStyle name="Normal 48 8 4 2" xfId="22798"/>
    <cellStyle name="Normal 48 8 4 2 2" xfId="46873"/>
    <cellStyle name="Normal 48 8 4 3" xfId="22799"/>
    <cellStyle name="Normal 48 8 4 3 2" xfId="46874"/>
    <cellStyle name="Normal 48 8 4 4" xfId="22800"/>
    <cellStyle name="Normal 48 8 4 4 2" xfId="46875"/>
    <cellStyle name="Normal 48 8 4 5" xfId="46876"/>
    <cellStyle name="Normal 48 8 5" xfId="22801"/>
    <cellStyle name="Normal 48 8 5 2" xfId="46877"/>
    <cellStyle name="Normal 48 8 6" xfId="22802"/>
    <cellStyle name="Normal 48 8 6 2" xfId="46878"/>
    <cellStyle name="Normal 48 8 7" xfId="22803"/>
    <cellStyle name="Normal 48 8 7 2" xfId="46879"/>
    <cellStyle name="Normal 48 8 8" xfId="46880"/>
    <cellStyle name="Normal 48 9" xfId="22804"/>
    <cellStyle name="Normal 48 9 2" xfId="22805"/>
    <cellStyle name="Normal 48 9 2 2" xfId="22806"/>
    <cellStyle name="Normal 48 9 2 2 2" xfId="22807"/>
    <cellStyle name="Normal 48 9 2 2 2 2" xfId="46881"/>
    <cellStyle name="Normal 48 9 2 2 3" xfId="22808"/>
    <cellStyle name="Normal 48 9 2 2 3 2" xfId="46882"/>
    <cellStyle name="Normal 48 9 2 2 4" xfId="22809"/>
    <cellStyle name="Normal 48 9 2 2 4 2" xfId="46883"/>
    <cellStyle name="Normal 48 9 2 2 5" xfId="46884"/>
    <cellStyle name="Normal 48 9 2 3" xfId="22810"/>
    <cellStyle name="Normal 48 9 2 3 2" xfId="46885"/>
    <cellStyle name="Normal 48 9 2 4" xfId="22811"/>
    <cellStyle name="Normal 48 9 2 4 2" xfId="46886"/>
    <cellStyle name="Normal 48 9 2 5" xfId="22812"/>
    <cellStyle name="Normal 48 9 2 5 2" xfId="46887"/>
    <cellStyle name="Normal 48 9 2 6" xfId="46888"/>
    <cellStyle name="Normal 48 9 3" xfId="22813"/>
    <cellStyle name="Normal 48 9 3 2" xfId="22814"/>
    <cellStyle name="Normal 48 9 3 2 2" xfId="22815"/>
    <cellStyle name="Normal 48 9 3 2 2 2" xfId="46889"/>
    <cellStyle name="Normal 48 9 3 2 3" xfId="22816"/>
    <cellStyle name="Normal 48 9 3 2 3 2" xfId="46890"/>
    <cellStyle name="Normal 48 9 3 2 4" xfId="22817"/>
    <cellStyle name="Normal 48 9 3 2 4 2" xfId="46891"/>
    <cellStyle name="Normal 48 9 3 2 5" xfId="46892"/>
    <cellStyle name="Normal 48 9 3 3" xfId="22818"/>
    <cellStyle name="Normal 48 9 3 3 2" xfId="46893"/>
    <cellStyle name="Normal 48 9 3 4" xfId="22819"/>
    <cellStyle name="Normal 48 9 3 4 2" xfId="46894"/>
    <cellStyle name="Normal 48 9 3 5" xfId="22820"/>
    <cellStyle name="Normal 48 9 3 5 2" xfId="46895"/>
    <cellStyle name="Normal 48 9 3 6" xfId="46896"/>
    <cellStyle name="Normal 48 9 4" xfId="22821"/>
    <cellStyle name="Normal 48 9 4 2" xfId="22822"/>
    <cellStyle name="Normal 48 9 4 2 2" xfId="46897"/>
    <cellStyle name="Normal 48 9 4 3" xfId="22823"/>
    <cellStyle name="Normal 48 9 4 3 2" xfId="46898"/>
    <cellStyle name="Normal 48 9 4 4" xfId="22824"/>
    <cellStyle name="Normal 48 9 4 4 2" xfId="46899"/>
    <cellStyle name="Normal 48 9 4 5" xfId="46900"/>
    <cellStyle name="Normal 48 9 5" xfId="22825"/>
    <cellStyle name="Normal 48 9 5 2" xfId="46901"/>
    <cellStyle name="Normal 48 9 6" xfId="22826"/>
    <cellStyle name="Normal 48 9 6 2" xfId="46902"/>
    <cellStyle name="Normal 48 9 7" xfId="22827"/>
    <cellStyle name="Normal 48 9 7 2" xfId="46903"/>
    <cellStyle name="Normal 48 9 8" xfId="46904"/>
    <cellStyle name="Normal 49" xfId="22828"/>
    <cellStyle name="Normal 49 2" xfId="22829"/>
    <cellStyle name="Normal 49 2 2" xfId="22830"/>
    <cellStyle name="Normal 49 2 2 2" xfId="22831"/>
    <cellStyle name="Normal 49 2 2 2 2" xfId="22832"/>
    <cellStyle name="Normal 49 2 2 2 2 2" xfId="46905"/>
    <cellStyle name="Normal 49 2 2 2 3" xfId="22833"/>
    <cellStyle name="Normal 49 2 2 2 3 2" xfId="46906"/>
    <cellStyle name="Normal 49 2 2 2 4" xfId="22834"/>
    <cellStyle name="Normal 49 2 2 2 4 2" xfId="46907"/>
    <cellStyle name="Normal 49 2 2 2 5" xfId="46908"/>
    <cellStyle name="Normal 49 2 2 3" xfId="22835"/>
    <cellStyle name="Normal 49 2 2 3 2" xfId="46909"/>
    <cellStyle name="Normal 49 2 2 4" xfId="22836"/>
    <cellStyle name="Normal 49 2 2 4 2" xfId="46910"/>
    <cellStyle name="Normal 49 2 2 5" xfId="22837"/>
    <cellStyle name="Normal 49 2 2 5 2" xfId="46911"/>
    <cellStyle name="Normal 49 2 2 6" xfId="46912"/>
    <cellStyle name="Normal 49 2 3" xfId="22838"/>
    <cellStyle name="Normal 49 2 3 2" xfId="22839"/>
    <cellStyle name="Normal 49 2 3 2 2" xfId="22840"/>
    <cellStyle name="Normal 49 2 3 2 2 2" xfId="46913"/>
    <cellStyle name="Normal 49 2 3 2 3" xfId="22841"/>
    <cellStyle name="Normal 49 2 3 2 3 2" xfId="46914"/>
    <cellStyle name="Normal 49 2 3 2 4" xfId="22842"/>
    <cellStyle name="Normal 49 2 3 2 4 2" xfId="46915"/>
    <cellStyle name="Normal 49 2 3 2 5" xfId="46916"/>
    <cellStyle name="Normal 49 2 3 3" xfId="22843"/>
    <cellStyle name="Normal 49 2 3 3 2" xfId="46917"/>
    <cellStyle name="Normal 49 2 3 4" xfId="22844"/>
    <cellStyle name="Normal 49 2 3 4 2" xfId="46918"/>
    <cellStyle name="Normal 49 2 3 5" xfId="22845"/>
    <cellStyle name="Normal 49 2 3 5 2" xfId="46919"/>
    <cellStyle name="Normal 49 2 3 6" xfId="46920"/>
    <cellStyle name="Normal 49 2 4" xfId="22846"/>
    <cellStyle name="Normal 49 2 4 2" xfId="22847"/>
    <cellStyle name="Normal 49 2 4 2 2" xfId="46921"/>
    <cellStyle name="Normal 49 2 4 3" xfId="22848"/>
    <cellStyle name="Normal 49 2 4 3 2" xfId="46922"/>
    <cellStyle name="Normal 49 2 4 4" xfId="22849"/>
    <cellStyle name="Normal 49 2 4 4 2" xfId="46923"/>
    <cellStyle name="Normal 49 2 4 5" xfId="46924"/>
    <cellStyle name="Normal 49 2 5" xfId="22850"/>
    <cellStyle name="Normal 49 2 5 2" xfId="46925"/>
    <cellStyle name="Normal 49 2 6" xfId="22851"/>
    <cellStyle name="Normal 49 2 6 2" xfId="46926"/>
    <cellStyle name="Normal 49 2 7" xfId="22852"/>
    <cellStyle name="Normal 49 2 7 2" xfId="46927"/>
    <cellStyle name="Normal 49 2 8" xfId="46928"/>
    <cellStyle name="Normal 49 3" xfId="22853"/>
    <cellStyle name="Normal 49 3 2" xfId="22854"/>
    <cellStyle name="Normal 49 3 2 2" xfId="22855"/>
    <cellStyle name="Normal 49 3 2 2 2" xfId="46929"/>
    <cellStyle name="Normal 49 3 2 3" xfId="22856"/>
    <cellStyle name="Normal 49 3 2 3 2" xfId="46930"/>
    <cellStyle name="Normal 49 3 2 4" xfId="22857"/>
    <cellStyle name="Normal 49 3 2 4 2" xfId="46931"/>
    <cellStyle name="Normal 49 3 2 5" xfId="46932"/>
    <cellStyle name="Normal 49 3 3" xfId="22858"/>
    <cellStyle name="Normal 49 3 3 2" xfId="46933"/>
    <cellStyle name="Normal 49 3 4" xfId="22859"/>
    <cellStyle name="Normal 49 3 4 2" xfId="46934"/>
    <cellStyle name="Normal 49 3 5" xfId="22860"/>
    <cellStyle name="Normal 49 3 5 2" xfId="46935"/>
    <cellStyle name="Normal 49 3 6" xfId="46936"/>
    <cellStyle name="Normal 49 4" xfId="22861"/>
    <cellStyle name="Normal 49 4 2" xfId="22862"/>
    <cellStyle name="Normal 49 4 2 2" xfId="22863"/>
    <cellStyle name="Normal 49 4 2 2 2" xfId="46937"/>
    <cellStyle name="Normal 49 4 2 3" xfId="22864"/>
    <cellStyle name="Normal 49 4 2 3 2" xfId="46938"/>
    <cellStyle name="Normal 49 4 2 4" xfId="22865"/>
    <cellStyle name="Normal 49 4 2 4 2" xfId="46939"/>
    <cellStyle name="Normal 49 4 2 5" xfId="46940"/>
    <cellStyle name="Normal 49 4 3" xfId="22866"/>
    <cellStyle name="Normal 49 4 3 2" xfId="46941"/>
    <cellStyle name="Normal 49 4 4" xfId="22867"/>
    <cellStyle name="Normal 49 4 4 2" xfId="46942"/>
    <cellStyle name="Normal 49 4 5" xfId="22868"/>
    <cellStyle name="Normal 49 4 5 2" xfId="46943"/>
    <cellStyle name="Normal 49 4 6" xfId="46944"/>
    <cellStyle name="Normal 49 5" xfId="22869"/>
    <cellStyle name="Normal 49 5 2" xfId="22870"/>
    <cellStyle name="Normal 49 5 2 2" xfId="46945"/>
    <cellStyle name="Normal 49 5 3" xfId="22871"/>
    <cellStyle name="Normal 49 5 3 2" xfId="46946"/>
    <cellStyle name="Normal 49 5 4" xfId="22872"/>
    <cellStyle name="Normal 49 5 4 2" xfId="46947"/>
    <cellStyle name="Normal 49 5 5" xfId="46948"/>
    <cellStyle name="Normal 49 6" xfId="22873"/>
    <cellStyle name="Normal 49 6 2" xfId="46949"/>
    <cellStyle name="Normal 49 7" xfId="22874"/>
    <cellStyle name="Normal 49 7 2" xfId="46950"/>
    <cellStyle name="Normal 49 8" xfId="22875"/>
    <cellStyle name="Normal 49 8 2" xfId="46951"/>
    <cellStyle name="Normal 49 9" xfId="46952"/>
    <cellStyle name="Normal 5" xfId="22876"/>
    <cellStyle name="Normal 5 2" xfId="22877"/>
    <cellStyle name="Normal 5 2 2" xfId="22878"/>
    <cellStyle name="Normal 5 2 2 2" xfId="22879"/>
    <cellStyle name="Normal 5 2 2 2 2" xfId="22880"/>
    <cellStyle name="Normal 5 2 2 2 2 2" xfId="22881"/>
    <cellStyle name="Normal 5 2 2 2 2 2 2" xfId="46953"/>
    <cellStyle name="Normal 5 2 2 2 2 3" xfId="22882"/>
    <cellStyle name="Normal 5 2 2 2 2 3 2" xfId="46954"/>
    <cellStyle name="Normal 5 2 2 2 2 4" xfId="22883"/>
    <cellStyle name="Normal 5 2 2 2 2 4 2" xfId="46955"/>
    <cellStyle name="Normal 5 2 2 2 2 5" xfId="46956"/>
    <cellStyle name="Normal 5 2 2 2 3" xfId="22884"/>
    <cellStyle name="Normal 5 2 2 2 3 2" xfId="46957"/>
    <cellStyle name="Normal 5 2 2 2 4" xfId="22885"/>
    <cellStyle name="Normal 5 2 2 2 4 2" xfId="46958"/>
    <cellStyle name="Normal 5 2 2 2 5" xfId="22886"/>
    <cellStyle name="Normal 5 2 2 2 5 2" xfId="46959"/>
    <cellStyle name="Normal 5 2 2 2 6" xfId="46960"/>
    <cellStyle name="Normal 5 2 2 3" xfId="22887"/>
    <cellStyle name="Normal 5 2 2 3 2" xfId="22888"/>
    <cellStyle name="Normal 5 2 2 3 2 2" xfId="22889"/>
    <cellStyle name="Normal 5 2 2 3 2 2 2" xfId="46961"/>
    <cellStyle name="Normal 5 2 2 3 2 3" xfId="22890"/>
    <cellStyle name="Normal 5 2 2 3 2 3 2" xfId="46962"/>
    <cellStyle name="Normal 5 2 2 3 2 4" xfId="22891"/>
    <cellStyle name="Normal 5 2 2 3 2 4 2" xfId="46963"/>
    <cellStyle name="Normal 5 2 2 3 2 5" xfId="46964"/>
    <cellStyle name="Normal 5 2 2 3 3" xfId="22892"/>
    <cellStyle name="Normal 5 2 2 3 3 2" xfId="46965"/>
    <cellStyle name="Normal 5 2 2 3 4" xfId="22893"/>
    <cellStyle name="Normal 5 2 2 3 4 2" xfId="46966"/>
    <cellStyle name="Normal 5 2 2 3 5" xfId="22894"/>
    <cellStyle name="Normal 5 2 2 3 5 2" xfId="46967"/>
    <cellStyle name="Normal 5 2 2 3 6" xfId="46968"/>
    <cellStyle name="Normal 5 2 2 4" xfId="22895"/>
    <cellStyle name="Normal 5 2 2 4 2" xfId="22896"/>
    <cellStyle name="Normal 5 2 2 4 2 2" xfId="46969"/>
    <cellStyle name="Normal 5 2 2 4 3" xfId="22897"/>
    <cellStyle name="Normal 5 2 2 4 3 2" xfId="46970"/>
    <cellStyle name="Normal 5 2 2 4 4" xfId="22898"/>
    <cellStyle name="Normal 5 2 2 4 4 2" xfId="46971"/>
    <cellStyle name="Normal 5 2 2 4 5" xfId="46972"/>
    <cellStyle name="Normal 5 2 2 5" xfId="22899"/>
    <cellStyle name="Normal 5 2 2 5 2" xfId="46973"/>
    <cellStyle name="Normal 5 2 2 6" xfId="22900"/>
    <cellStyle name="Normal 5 2 2 6 2" xfId="46974"/>
    <cellStyle name="Normal 5 2 2 7" xfId="22901"/>
    <cellStyle name="Normal 5 2 2 7 2" xfId="46975"/>
    <cellStyle name="Normal 5 2 2 8" xfId="46976"/>
    <cellStyle name="Normal 5 3" xfId="22902"/>
    <cellStyle name="Normal 5 4" xfId="22903"/>
    <cellStyle name="Normal 5 5" xfId="22904"/>
    <cellStyle name="Normal 5 6" xfId="22905"/>
    <cellStyle name="Normal 5 7" xfId="22906"/>
    <cellStyle name="Normal 5 7 2" xfId="22907"/>
    <cellStyle name="Normal 5 7 2 2" xfId="22908"/>
    <cellStyle name="Normal 5 7 2 2 2" xfId="22909"/>
    <cellStyle name="Normal 5 7 2 2 3" xfId="22910"/>
    <cellStyle name="Normal 5 7 2 3" xfId="22911"/>
    <cellStyle name="Normal 5 7 2 4" xfId="22912"/>
    <cellStyle name="Normal 5 7 2 5" xfId="22913"/>
    <cellStyle name="Normal 5 7 2 6" xfId="22914"/>
    <cellStyle name="Normal 5 7 3" xfId="22915"/>
    <cellStyle name="Normal 5 7 3 2" xfId="22916"/>
    <cellStyle name="Normal 5 7 3 3" xfId="22917"/>
    <cellStyle name="Normal 5 7 4" xfId="22918"/>
    <cellStyle name="Normal 5 7 5" xfId="22919"/>
    <cellStyle name="Normal 5 7 6" xfId="22920"/>
    <cellStyle name="Normal 5 8" xfId="22921"/>
    <cellStyle name="Normal 5 9" xfId="22922"/>
    <cellStyle name="Normal 5_BOQ_FINAL" xfId="22923"/>
    <cellStyle name="Normal 50" xfId="22924"/>
    <cellStyle name="Normal 50 2" xfId="22925"/>
    <cellStyle name="Normal 50 2 2" xfId="22926"/>
    <cellStyle name="Normal 50 2 2 2" xfId="22927"/>
    <cellStyle name="Normal 50 2 2 2 2" xfId="22928"/>
    <cellStyle name="Normal 50 2 2 2 2 2" xfId="22929"/>
    <cellStyle name="Normal 50 2 2 2 2 2 2" xfId="46977"/>
    <cellStyle name="Normal 50 2 2 2 2 3" xfId="22930"/>
    <cellStyle name="Normal 50 2 2 2 2 3 2" xfId="46978"/>
    <cellStyle name="Normal 50 2 2 2 2 4" xfId="22931"/>
    <cellStyle name="Normal 50 2 2 2 2 4 2" xfId="46979"/>
    <cellStyle name="Normal 50 2 2 2 2 5" xfId="46980"/>
    <cellStyle name="Normal 50 2 2 2 3" xfId="22932"/>
    <cellStyle name="Normal 50 2 2 2 3 2" xfId="46981"/>
    <cellStyle name="Normal 50 2 2 2 4" xfId="22933"/>
    <cellStyle name="Normal 50 2 2 2 4 2" xfId="46982"/>
    <cellStyle name="Normal 50 2 2 2 5" xfId="22934"/>
    <cellStyle name="Normal 50 2 2 2 5 2" xfId="46983"/>
    <cellStyle name="Normal 50 2 2 2 6" xfId="46984"/>
    <cellStyle name="Normal 50 2 2 3" xfId="22935"/>
    <cellStyle name="Normal 50 2 2 3 2" xfId="22936"/>
    <cellStyle name="Normal 50 2 2 3 2 2" xfId="22937"/>
    <cellStyle name="Normal 50 2 2 3 2 2 2" xfId="46985"/>
    <cellStyle name="Normal 50 2 2 3 2 3" xfId="22938"/>
    <cellStyle name="Normal 50 2 2 3 2 3 2" xfId="46986"/>
    <cellStyle name="Normal 50 2 2 3 2 4" xfId="22939"/>
    <cellStyle name="Normal 50 2 2 3 2 4 2" xfId="46987"/>
    <cellStyle name="Normal 50 2 2 3 2 5" xfId="46988"/>
    <cellStyle name="Normal 50 2 2 3 3" xfId="22940"/>
    <cellStyle name="Normal 50 2 2 3 3 2" xfId="46989"/>
    <cellStyle name="Normal 50 2 2 3 4" xfId="22941"/>
    <cellStyle name="Normal 50 2 2 3 4 2" xfId="46990"/>
    <cellStyle name="Normal 50 2 2 3 5" xfId="22942"/>
    <cellStyle name="Normal 50 2 2 3 5 2" xfId="46991"/>
    <cellStyle name="Normal 50 2 2 3 6" xfId="46992"/>
    <cellStyle name="Normal 50 2 2 4" xfId="22943"/>
    <cellStyle name="Normal 50 2 2 4 2" xfId="22944"/>
    <cellStyle name="Normal 50 2 2 4 2 2" xfId="46993"/>
    <cellStyle name="Normal 50 2 2 4 3" xfId="22945"/>
    <cellStyle name="Normal 50 2 2 4 3 2" xfId="46994"/>
    <cellStyle name="Normal 50 2 2 4 4" xfId="22946"/>
    <cellStyle name="Normal 50 2 2 4 4 2" xfId="46995"/>
    <cellStyle name="Normal 50 2 2 4 5" xfId="46996"/>
    <cellStyle name="Normal 50 2 2 5" xfId="22947"/>
    <cellStyle name="Normal 50 2 2 5 2" xfId="46997"/>
    <cellStyle name="Normal 50 2 2 6" xfId="22948"/>
    <cellStyle name="Normal 50 2 2 6 2" xfId="46998"/>
    <cellStyle name="Normal 50 2 2 7" xfId="22949"/>
    <cellStyle name="Normal 50 2 2 7 2" xfId="46999"/>
    <cellStyle name="Normal 50 2 2 8" xfId="47000"/>
    <cellStyle name="Normal 50 2 3" xfId="22950"/>
    <cellStyle name="Normal 50 2 3 2" xfId="22951"/>
    <cellStyle name="Normal 50 2 3 2 2" xfId="22952"/>
    <cellStyle name="Normal 50 2 3 2 2 2" xfId="47001"/>
    <cellStyle name="Normal 50 2 3 2 3" xfId="22953"/>
    <cellStyle name="Normal 50 2 3 2 3 2" xfId="47002"/>
    <cellStyle name="Normal 50 2 3 2 4" xfId="22954"/>
    <cellStyle name="Normal 50 2 3 2 4 2" xfId="47003"/>
    <cellStyle name="Normal 50 2 3 2 5" xfId="47004"/>
    <cellStyle name="Normal 50 2 3 3" xfId="22955"/>
    <cellStyle name="Normal 50 2 3 3 2" xfId="47005"/>
    <cellStyle name="Normal 50 2 3 4" xfId="22956"/>
    <cellStyle name="Normal 50 2 3 4 2" xfId="47006"/>
    <cellStyle name="Normal 50 2 3 5" xfId="22957"/>
    <cellStyle name="Normal 50 2 3 5 2" xfId="47007"/>
    <cellStyle name="Normal 50 2 3 6" xfId="47008"/>
    <cellStyle name="Normal 50 2 4" xfId="22958"/>
    <cellStyle name="Normal 50 2 4 2" xfId="22959"/>
    <cellStyle name="Normal 50 2 4 2 2" xfId="22960"/>
    <cellStyle name="Normal 50 2 4 2 2 2" xfId="47009"/>
    <cellStyle name="Normal 50 2 4 2 3" xfId="22961"/>
    <cellStyle name="Normal 50 2 4 2 3 2" xfId="47010"/>
    <cellStyle name="Normal 50 2 4 2 4" xfId="22962"/>
    <cellStyle name="Normal 50 2 4 2 4 2" xfId="47011"/>
    <cellStyle name="Normal 50 2 4 2 5" xfId="47012"/>
    <cellStyle name="Normal 50 2 4 3" xfId="22963"/>
    <cellStyle name="Normal 50 2 4 3 2" xfId="47013"/>
    <cellStyle name="Normal 50 2 4 4" xfId="22964"/>
    <cellStyle name="Normal 50 2 4 4 2" xfId="47014"/>
    <cellStyle name="Normal 50 2 4 5" xfId="22965"/>
    <cellStyle name="Normal 50 2 4 5 2" xfId="47015"/>
    <cellStyle name="Normal 50 2 4 6" xfId="47016"/>
    <cellStyle name="Normal 50 2 5" xfId="22966"/>
    <cellStyle name="Normal 50 2 5 2" xfId="22967"/>
    <cellStyle name="Normal 50 2 5 2 2" xfId="47017"/>
    <cellStyle name="Normal 50 2 5 3" xfId="22968"/>
    <cellStyle name="Normal 50 2 5 3 2" xfId="47018"/>
    <cellStyle name="Normal 50 2 5 4" xfId="22969"/>
    <cellStyle name="Normal 50 2 5 4 2" xfId="47019"/>
    <cellStyle name="Normal 50 2 5 5" xfId="47020"/>
    <cellStyle name="Normal 50 2 6" xfId="22970"/>
    <cellStyle name="Normal 50 2 6 2" xfId="47021"/>
    <cellStyle name="Normal 50 2 7" xfId="22971"/>
    <cellStyle name="Normal 50 2 7 2" xfId="47022"/>
    <cellStyle name="Normal 50 2 8" xfId="22972"/>
    <cellStyle name="Normal 50 2 8 2" xfId="47023"/>
    <cellStyle name="Normal 50 2 9" xfId="47024"/>
    <cellStyle name="Normal 51" xfId="22973"/>
    <cellStyle name="Normal 51 2" xfId="22974"/>
    <cellStyle name="Normal 51 2 2" xfId="22975"/>
    <cellStyle name="Normal 51 2 2 2" xfId="22976"/>
    <cellStyle name="Normal 51 2 2 2 2" xfId="22977"/>
    <cellStyle name="Normal 51 2 2 2 2 2" xfId="47025"/>
    <cellStyle name="Normal 51 2 2 2 3" xfId="22978"/>
    <cellStyle name="Normal 51 2 2 2 3 2" xfId="47026"/>
    <cellStyle name="Normal 51 2 2 2 4" xfId="22979"/>
    <cellStyle name="Normal 51 2 2 2 4 2" xfId="47027"/>
    <cellStyle name="Normal 51 2 2 2 5" xfId="47028"/>
    <cellStyle name="Normal 51 2 2 3" xfId="22980"/>
    <cellStyle name="Normal 51 2 2 3 2" xfId="47029"/>
    <cellStyle name="Normal 51 2 2 4" xfId="22981"/>
    <cellStyle name="Normal 51 2 2 4 2" xfId="47030"/>
    <cellStyle name="Normal 51 2 2 5" xfId="22982"/>
    <cellStyle name="Normal 51 2 2 5 2" xfId="47031"/>
    <cellStyle name="Normal 51 2 2 6" xfId="47032"/>
    <cellStyle name="Normal 51 2 3" xfId="22983"/>
    <cellStyle name="Normal 51 2 3 2" xfId="22984"/>
    <cellStyle name="Normal 51 2 3 2 2" xfId="22985"/>
    <cellStyle name="Normal 51 2 3 2 2 2" xfId="47033"/>
    <cellStyle name="Normal 51 2 3 2 3" xfId="22986"/>
    <cellStyle name="Normal 51 2 3 2 3 2" xfId="47034"/>
    <cellStyle name="Normal 51 2 3 2 4" xfId="22987"/>
    <cellStyle name="Normal 51 2 3 2 4 2" xfId="47035"/>
    <cellStyle name="Normal 51 2 3 2 5" xfId="47036"/>
    <cellStyle name="Normal 51 2 3 3" xfId="22988"/>
    <cellStyle name="Normal 51 2 3 3 2" xfId="47037"/>
    <cellStyle name="Normal 51 2 3 4" xfId="22989"/>
    <cellStyle name="Normal 51 2 3 4 2" xfId="47038"/>
    <cellStyle name="Normal 51 2 3 5" xfId="22990"/>
    <cellStyle name="Normal 51 2 3 5 2" xfId="47039"/>
    <cellStyle name="Normal 51 2 3 6" xfId="47040"/>
    <cellStyle name="Normal 51 2 4" xfId="22991"/>
    <cellStyle name="Normal 51 2 4 2" xfId="22992"/>
    <cellStyle name="Normal 51 2 4 2 2" xfId="47041"/>
    <cellStyle name="Normal 51 2 4 3" xfId="22993"/>
    <cellStyle name="Normal 51 2 4 3 2" xfId="47042"/>
    <cellStyle name="Normal 51 2 4 4" xfId="22994"/>
    <cellStyle name="Normal 51 2 4 4 2" xfId="47043"/>
    <cellStyle name="Normal 51 2 4 5" xfId="47044"/>
    <cellStyle name="Normal 51 2 5" xfId="22995"/>
    <cellStyle name="Normal 51 2 5 2" xfId="47045"/>
    <cellStyle name="Normal 51 2 6" xfId="22996"/>
    <cellStyle name="Normal 51 2 6 2" xfId="47046"/>
    <cellStyle name="Normal 51 2 7" xfId="22997"/>
    <cellStyle name="Normal 51 2 7 2" xfId="47047"/>
    <cellStyle name="Normal 51 2 8" xfId="47048"/>
    <cellStyle name="Normal 51 3" xfId="22998"/>
    <cellStyle name="Normal 51 3 2" xfId="22999"/>
    <cellStyle name="Normal 51 3 2 2" xfId="23000"/>
    <cellStyle name="Normal 51 3 2 2 2" xfId="47049"/>
    <cellStyle name="Normal 51 3 2 3" xfId="23001"/>
    <cellStyle name="Normal 51 3 2 3 2" xfId="47050"/>
    <cellStyle name="Normal 51 3 2 4" xfId="23002"/>
    <cellStyle name="Normal 51 3 2 4 2" xfId="47051"/>
    <cellStyle name="Normal 51 3 2 5" xfId="47052"/>
    <cellStyle name="Normal 51 3 3" xfId="23003"/>
    <cellStyle name="Normal 51 3 3 2" xfId="47053"/>
    <cellStyle name="Normal 51 3 4" xfId="23004"/>
    <cellStyle name="Normal 51 3 4 2" xfId="47054"/>
    <cellStyle name="Normal 51 3 5" xfId="23005"/>
    <cellStyle name="Normal 51 3 5 2" xfId="47055"/>
    <cellStyle name="Normal 51 3 6" xfId="47056"/>
    <cellStyle name="Normal 51 4" xfId="23006"/>
    <cellStyle name="Normal 51 4 2" xfId="23007"/>
    <cellStyle name="Normal 51 4 2 2" xfId="23008"/>
    <cellStyle name="Normal 51 4 2 2 2" xfId="47057"/>
    <cellStyle name="Normal 51 4 2 3" xfId="23009"/>
    <cellStyle name="Normal 51 4 2 3 2" xfId="47058"/>
    <cellStyle name="Normal 51 4 2 4" xfId="23010"/>
    <cellStyle name="Normal 51 4 2 4 2" xfId="47059"/>
    <cellStyle name="Normal 51 4 2 5" xfId="47060"/>
    <cellStyle name="Normal 51 4 3" xfId="23011"/>
    <cellStyle name="Normal 51 4 3 2" xfId="47061"/>
    <cellStyle name="Normal 51 4 4" xfId="23012"/>
    <cellStyle name="Normal 51 4 4 2" xfId="47062"/>
    <cellStyle name="Normal 51 4 5" xfId="23013"/>
    <cellStyle name="Normal 51 4 5 2" xfId="47063"/>
    <cellStyle name="Normal 51 4 6" xfId="47064"/>
    <cellStyle name="Normal 51 5" xfId="23014"/>
    <cellStyle name="Normal 51 5 2" xfId="23015"/>
    <cellStyle name="Normal 51 5 2 2" xfId="47065"/>
    <cellStyle name="Normal 51 5 3" xfId="23016"/>
    <cellStyle name="Normal 51 5 3 2" xfId="47066"/>
    <cellStyle name="Normal 51 5 4" xfId="23017"/>
    <cellStyle name="Normal 51 5 4 2" xfId="47067"/>
    <cellStyle name="Normal 51 5 5" xfId="47068"/>
    <cellStyle name="Normal 51 6" xfId="23018"/>
    <cellStyle name="Normal 51 6 2" xfId="47069"/>
    <cellStyle name="Normal 51 7" xfId="23019"/>
    <cellStyle name="Normal 51 7 2" xfId="47070"/>
    <cellStyle name="Normal 51 8" xfId="23020"/>
    <cellStyle name="Normal 51 8 2" xfId="47071"/>
    <cellStyle name="Normal 51 9" xfId="47072"/>
    <cellStyle name="Normal 52" xfId="23021"/>
    <cellStyle name="Normal 52 2" xfId="23022"/>
    <cellStyle name="Normal 52 3" xfId="23023"/>
    <cellStyle name="Normal 52 3 2" xfId="23024"/>
    <cellStyle name="Normal 52 3 2 2" xfId="23025"/>
    <cellStyle name="Normal 52 3 2 2 2" xfId="47073"/>
    <cellStyle name="Normal 52 3 2 3" xfId="23026"/>
    <cellStyle name="Normal 52 3 2 3 2" xfId="47074"/>
    <cellStyle name="Normal 52 3 2 4" xfId="23027"/>
    <cellStyle name="Normal 52 3 2 4 2" xfId="47075"/>
    <cellStyle name="Normal 52 3 2 5" xfId="47076"/>
    <cellStyle name="Normal 52 3 3" xfId="23028"/>
    <cellStyle name="Normal 52 3 3 2" xfId="47077"/>
    <cellStyle name="Normal 52 3 4" xfId="23029"/>
    <cellStyle name="Normal 52 3 4 2" xfId="47078"/>
    <cellStyle name="Normal 52 3 5" xfId="23030"/>
    <cellStyle name="Normal 52 3 5 2" xfId="47079"/>
    <cellStyle name="Normal 52 3 6" xfId="47080"/>
    <cellStyle name="Normal 52 4" xfId="23031"/>
    <cellStyle name="Normal 52 4 2" xfId="23032"/>
    <cellStyle name="Normal 52 4 2 2" xfId="23033"/>
    <cellStyle name="Normal 52 4 2 2 2" xfId="47081"/>
    <cellStyle name="Normal 52 4 2 3" xfId="23034"/>
    <cellStyle name="Normal 52 4 2 3 2" xfId="47082"/>
    <cellStyle name="Normal 52 4 2 4" xfId="23035"/>
    <cellStyle name="Normal 52 4 2 4 2" xfId="47083"/>
    <cellStyle name="Normal 52 4 2 5" xfId="47084"/>
    <cellStyle name="Normal 52 4 3" xfId="23036"/>
    <cellStyle name="Normal 52 4 3 2" xfId="47085"/>
    <cellStyle name="Normal 52 4 4" xfId="23037"/>
    <cellStyle name="Normal 52 4 4 2" xfId="47086"/>
    <cellStyle name="Normal 52 4 5" xfId="23038"/>
    <cellStyle name="Normal 52 4 5 2" xfId="47087"/>
    <cellStyle name="Normal 52 4 6" xfId="47088"/>
    <cellStyle name="Normal 52 5" xfId="23039"/>
    <cellStyle name="Normal 52 5 2" xfId="23040"/>
    <cellStyle name="Normal 52 5 2 2" xfId="47089"/>
    <cellStyle name="Normal 52 5 3" xfId="23041"/>
    <cellStyle name="Normal 52 5 3 2" xfId="47090"/>
    <cellStyle name="Normal 52 5 4" xfId="23042"/>
    <cellStyle name="Normal 52 5 4 2" xfId="47091"/>
    <cellStyle name="Normal 52 5 5" xfId="47092"/>
    <cellStyle name="Normal 52 6" xfId="23043"/>
    <cellStyle name="Normal 52 6 2" xfId="47093"/>
    <cellStyle name="Normal 52 7" xfId="23044"/>
    <cellStyle name="Normal 52 7 2" xfId="47094"/>
    <cellStyle name="Normal 52 8" xfId="23045"/>
    <cellStyle name="Normal 52 8 2" xfId="47095"/>
    <cellStyle name="Normal 52 9" xfId="47096"/>
    <cellStyle name="Normal 53" xfId="23046"/>
    <cellStyle name="Normal 53 2" xfId="23047"/>
    <cellStyle name="Normal 53 2 2" xfId="23048"/>
    <cellStyle name="Normal 53 2 2 2" xfId="23049"/>
    <cellStyle name="Normal 53 2 2 2 2" xfId="47097"/>
    <cellStyle name="Normal 53 2 2 3" xfId="23050"/>
    <cellStyle name="Normal 53 2 2 3 2" xfId="47098"/>
    <cellStyle name="Normal 53 2 2 4" xfId="23051"/>
    <cellStyle name="Normal 53 2 2 4 2" xfId="47099"/>
    <cellStyle name="Normal 53 2 2 5" xfId="47100"/>
    <cellStyle name="Normal 53 2 3" xfId="23052"/>
    <cellStyle name="Normal 53 2 3 2" xfId="47101"/>
    <cellStyle name="Normal 53 2 4" xfId="23053"/>
    <cellStyle name="Normal 53 2 4 2" xfId="47102"/>
    <cellStyle name="Normal 53 2 5" xfId="23054"/>
    <cellStyle name="Normal 53 2 5 2" xfId="47103"/>
    <cellStyle name="Normal 53 2 6" xfId="47104"/>
    <cellStyle name="Normal 53 3" xfId="23055"/>
    <cellStyle name="Normal 53 3 2" xfId="23056"/>
    <cellStyle name="Normal 53 3 2 2" xfId="23057"/>
    <cellStyle name="Normal 53 3 2 2 2" xfId="47105"/>
    <cellStyle name="Normal 53 3 2 3" xfId="23058"/>
    <cellStyle name="Normal 53 3 2 3 2" xfId="47106"/>
    <cellStyle name="Normal 53 3 2 4" xfId="23059"/>
    <cellStyle name="Normal 53 3 2 4 2" xfId="47107"/>
    <cellStyle name="Normal 53 3 2 5" xfId="47108"/>
    <cellStyle name="Normal 53 3 3" xfId="23060"/>
    <cellStyle name="Normal 53 3 3 2" xfId="47109"/>
    <cellStyle name="Normal 53 3 4" xfId="23061"/>
    <cellStyle name="Normal 53 3 4 2" xfId="47110"/>
    <cellStyle name="Normal 53 3 5" xfId="23062"/>
    <cellStyle name="Normal 53 3 5 2" xfId="47111"/>
    <cellStyle name="Normal 53 3 6" xfId="47112"/>
    <cellStyle name="Normal 53 4" xfId="23063"/>
    <cellStyle name="Normal 53 4 2" xfId="23064"/>
    <cellStyle name="Normal 53 4 2 2" xfId="47113"/>
    <cellStyle name="Normal 53 4 3" xfId="23065"/>
    <cellStyle name="Normal 53 4 3 2" xfId="47114"/>
    <cellStyle name="Normal 53 4 4" xfId="23066"/>
    <cellStyle name="Normal 53 4 4 2" xfId="47115"/>
    <cellStyle name="Normal 53 4 5" xfId="47116"/>
    <cellStyle name="Normal 53 5" xfId="23067"/>
    <cellStyle name="Normal 53 5 2" xfId="47117"/>
    <cellStyle name="Normal 53 6" xfId="23068"/>
    <cellStyle name="Normal 53 6 2" xfId="47118"/>
    <cellStyle name="Normal 53 7" xfId="23069"/>
    <cellStyle name="Normal 53 7 2" xfId="47119"/>
    <cellStyle name="Normal 53 8" xfId="47120"/>
    <cellStyle name="Normal 54" xfId="23070"/>
    <cellStyle name="Normal 55" xfId="23071"/>
    <cellStyle name="Normal 55 2" xfId="23072"/>
    <cellStyle name="Normal 55 3" xfId="23073"/>
    <cellStyle name="Normal 56" xfId="23074"/>
    <cellStyle name="Normal 56 2" xfId="23075"/>
    <cellStyle name="Normal 56 3" xfId="23076"/>
    <cellStyle name="Normal 56 4" xfId="23077"/>
    <cellStyle name="Normal 56 5" xfId="23078"/>
    <cellStyle name="Normal 57" xfId="23079"/>
    <cellStyle name="Normal 57 2" xfId="23080"/>
    <cellStyle name="Normal 57 3" xfId="23081"/>
    <cellStyle name="Normal 57 4" xfId="23082"/>
    <cellStyle name="Normal 57 5" xfId="23083"/>
    <cellStyle name="Normal 58" xfId="23084"/>
    <cellStyle name="Normal 58 2" xfId="23085"/>
    <cellStyle name="Normal 58 3" xfId="23086"/>
    <cellStyle name="Normal 58 4" xfId="23087"/>
    <cellStyle name="Normal 58 5" xfId="23088"/>
    <cellStyle name="Normal 59" xfId="23089"/>
    <cellStyle name="Normal 59 2" xfId="23090"/>
    <cellStyle name="Normal 59 3" xfId="23091"/>
    <cellStyle name="Normal 59 4" xfId="23092"/>
    <cellStyle name="Normal 59 5" xfId="23093"/>
    <cellStyle name="Normal 6" xfId="23094"/>
    <cellStyle name="Normal 6 10" xfId="23095"/>
    <cellStyle name="Normal 6 2" xfId="23096"/>
    <cellStyle name="Normal 6 2 2" xfId="23097"/>
    <cellStyle name="Normal 6 2 2 2" xfId="23098"/>
    <cellStyle name="Normal 6 2 2 2 2" xfId="23099"/>
    <cellStyle name="Normal 6 2 2 2 2 2" xfId="23100"/>
    <cellStyle name="Normal 6 2 2 2 2 2 2" xfId="47121"/>
    <cellStyle name="Normal 6 2 2 2 2 3" xfId="23101"/>
    <cellStyle name="Normal 6 2 2 2 2 3 2" xfId="47122"/>
    <cellStyle name="Normal 6 2 2 2 2 4" xfId="23102"/>
    <cellStyle name="Normal 6 2 2 2 2 4 2" xfId="47123"/>
    <cellStyle name="Normal 6 2 2 2 2 5" xfId="47124"/>
    <cellStyle name="Normal 6 2 2 2 3" xfId="23103"/>
    <cellStyle name="Normal 6 2 2 2 3 2" xfId="47125"/>
    <cellStyle name="Normal 6 2 2 2 4" xfId="23104"/>
    <cellStyle name="Normal 6 2 2 2 4 2" xfId="47126"/>
    <cellStyle name="Normal 6 2 2 2 5" xfId="23105"/>
    <cellStyle name="Normal 6 2 2 2 5 2" xfId="47127"/>
    <cellStyle name="Normal 6 2 2 2 6" xfId="47128"/>
    <cellStyle name="Normal 6 2 2 3" xfId="23106"/>
    <cellStyle name="Normal 6 2 2 3 2" xfId="23107"/>
    <cellStyle name="Normal 6 2 2 3 2 2" xfId="23108"/>
    <cellStyle name="Normal 6 2 2 3 2 2 2" xfId="47129"/>
    <cellStyle name="Normal 6 2 2 3 2 3" xfId="23109"/>
    <cellStyle name="Normal 6 2 2 3 2 3 2" xfId="47130"/>
    <cellStyle name="Normal 6 2 2 3 2 4" xfId="23110"/>
    <cellStyle name="Normal 6 2 2 3 2 4 2" xfId="47131"/>
    <cellStyle name="Normal 6 2 2 3 2 5" xfId="47132"/>
    <cellStyle name="Normal 6 2 2 3 3" xfId="23111"/>
    <cellStyle name="Normal 6 2 2 3 3 2" xfId="47133"/>
    <cellStyle name="Normal 6 2 2 3 4" xfId="23112"/>
    <cellStyle name="Normal 6 2 2 3 4 2" xfId="47134"/>
    <cellStyle name="Normal 6 2 2 3 5" xfId="23113"/>
    <cellStyle name="Normal 6 2 2 3 5 2" xfId="47135"/>
    <cellStyle name="Normal 6 2 2 3 6" xfId="47136"/>
    <cellStyle name="Normal 6 2 2 4" xfId="23114"/>
    <cellStyle name="Normal 6 2 2 4 2" xfId="23115"/>
    <cellStyle name="Normal 6 2 2 4 2 2" xfId="47137"/>
    <cellStyle name="Normal 6 2 2 4 3" xfId="23116"/>
    <cellStyle name="Normal 6 2 2 4 3 2" xfId="47138"/>
    <cellStyle name="Normal 6 2 2 4 4" xfId="23117"/>
    <cellStyle name="Normal 6 2 2 4 4 2" xfId="47139"/>
    <cellStyle name="Normal 6 2 2 4 5" xfId="47140"/>
    <cellStyle name="Normal 6 2 2 5" xfId="23118"/>
    <cellStyle name="Normal 6 2 2 5 2" xfId="47141"/>
    <cellStyle name="Normal 6 2 2 6" xfId="23119"/>
    <cellStyle name="Normal 6 2 2 6 2" xfId="47142"/>
    <cellStyle name="Normal 6 2 2 7" xfId="23120"/>
    <cellStyle name="Normal 6 2 2 7 2" xfId="47143"/>
    <cellStyle name="Normal 6 2 2 8" xfId="47144"/>
    <cellStyle name="Normal 6 2 3" xfId="23121"/>
    <cellStyle name="Normal 6 2 3 2" xfId="23122"/>
    <cellStyle name="Normal 6 2 3 2 2" xfId="23123"/>
    <cellStyle name="Normal 6 2 3 2 2 2" xfId="23124"/>
    <cellStyle name="Normal 6 2 3 2 2 2 2" xfId="23125"/>
    <cellStyle name="Normal 6 2 3 2 2 2 2 2" xfId="47145"/>
    <cellStyle name="Normal 6 2 3 2 2 2 3" xfId="23126"/>
    <cellStyle name="Normal 6 2 3 2 2 2 3 2" xfId="47146"/>
    <cellStyle name="Normal 6 2 3 2 2 2 4" xfId="23127"/>
    <cellStyle name="Normal 6 2 3 2 2 2 4 2" xfId="47147"/>
    <cellStyle name="Normal 6 2 3 2 2 2 5" xfId="47148"/>
    <cellStyle name="Normal 6 2 3 2 2 3" xfId="23128"/>
    <cellStyle name="Normal 6 2 3 2 2 3 2" xfId="47149"/>
    <cellStyle name="Normal 6 2 3 2 2 4" xfId="23129"/>
    <cellStyle name="Normal 6 2 3 2 2 4 2" xfId="47150"/>
    <cellStyle name="Normal 6 2 3 2 2 5" xfId="23130"/>
    <cellStyle name="Normal 6 2 3 2 2 5 2" xfId="47151"/>
    <cellStyle name="Normal 6 2 3 2 2 6" xfId="47152"/>
    <cellStyle name="Normal 6 2 3 2 3" xfId="23131"/>
    <cellStyle name="Normal 6 2 3 2 3 2" xfId="23132"/>
    <cellStyle name="Normal 6 2 3 2 3 2 2" xfId="23133"/>
    <cellStyle name="Normal 6 2 3 2 3 2 2 2" xfId="47153"/>
    <cellStyle name="Normal 6 2 3 2 3 2 3" xfId="23134"/>
    <cellStyle name="Normal 6 2 3 2 3 2 3 2" xfId="47154"/>
    <cellStyle name="Normal 6 2 3 2 3 2 4" xfId="23135"/>
    <cellStyle name="Normal 6 2 3 2 3 2 4 2" xfId="47155"/>
    <cellStyle name="Normal 6 2 3 2 3 2 5" xfId="47156"/>
    <cellStyle name="Normal 6 2 3 2 3 3" xfId="23136"/>
    <cellStyle name="Normal 6 2 3 2 3 3 2" xfId="47157"/>
    <cellStyle name="Normal 6 2 3 2 3 4" xfId="23137"/>
    <cellStyle name="Normal 6 2 3 2 3 4 2" xfId="47158"/>
    <cellStyle name="Normal 6 2 3 2 3 5" xfId="23138"/>
    <cellStyle name="Normal 6 2 3 2 3 5 2" xfId="47159"/>
    <cellStyle name="Normal 6 2 3 2 3 6" xfId="47160"/>
    <cellStyle name="Normal 6 2 3 2 4" xfId="23139"/>
    <cellStyle name="Normal 6 2 3 2 4 2" xfId="23140"/>
    <cellStyle name="Normal 6 2 3 2 4 2 2" xfId="47161"/>
    <cellStyle name="Normal 6 2 3 2 4 3" xfId="23141"/>
    <cellStyle name="Normal 6 2 3 2 4 3 2" xfId="47162"/>
    <cellStyle name="Normal 6 2 3 2 4 4" xfId="23142"/>
    <cellStyle name="Normal 6 2 3 2 4 4 2" xfId="47163"/>
    <cellStyle name="Normal 6 2 3 2 4 5" xfId="47164"/>
    <cellStyle name="Normal 6 2 3 2 5" xfId="23143"/>
    <cellStyle name="Normal 6 2 3 2 5 2" xfId="47165"/>
    <cellStyle name="Normal 6 2 3 2 6" xfId="23144"/>
    <cellStyle name="Normal 6 2 3 2 6 2" xfId="47166"/>
    <cellStyle name="Normal 6 2 3 2 7" xfId="23145"/>
    <cellStyle name="Normal 6 2 3 2 7 2" xfId="47167"/>
    <cellStyle name="Normal 6 2 3 2 8" xfId="47168"/>
    <cellStyle name="Normal 6 2 3 3" xfId="23146"/>
    <cellStyle name="Normal 6 2 3 3 2" xfId="23147"/>
    <cellStyle name="Normal 6 2 3 3 2 2" xfId="23148"/>
    <cellStyle name="Normal 6 2 3 3 2 2 2" xfId="47169"/>
    <cellStyle name="Normal 6 2 3 3 2 3" xfId="23149"/>
    <cellStyle name="Normal 6 2 3 3 2 3 2" xfId="47170"/>
    <cellStyle name="Normal 6 2 3 3 2 4" xfId="23150"/>
    <cellStyle name="Normal 6 2 3 3 2 4 2" xfId="47171"/>
    <cellStyle name="Normal 6 2 3 3 2 5" xfId="47172"/>
    <cellStyle name="Normal 6 2 3 3 3" xfId="23151"/>
    <cellStyle name="Normal 6 2 3 3 3 2" xfId="47173"/>
    <cellStyle name="Normal 6 2 3 3 4" xfId="23152"/>
    <cellStyle name="Normal 6 2 3 3 4 2" xfId="47174"/>
    <cellStyle name="Normal 6 2 3 3 5" xfId="23153"/>
    <cellStyle name="Normal 6 2 3 3 5 2" xfId="47175"/>
    <cellStyle name="Normal 6 2 3 3 6" xfId="47176"/>
    <cellStyle name="Normal 6 2 3 4" xfId="23154"/>
    <cellStyle name="Normal 6 2 3 4 2" xfId="23155"/>
    <cellStyle name="Normal 6 2 3 4 2 2" xfId="23156"/>
    <cellStyle name="Normal 6 2 3 4 2 2 2" xfId="47177"/>
    <cellStyle name="Normal 6 2 3 4 2 3" xfId="23157"/>
    <cellStyle name="Normal 6 2 3 4 2 3 2" xfId="47178"/>
    <cellStyle name="Normal 6 2 3 4 2 4" xfId="23158"/>
    <cellStyle name="Normal 6 2 3 4 2 4 2" xfId="47179"/>
    <cellStyle name="Normal 6 2 3 4 2 5" xfId="47180"/>
    <cellStyle name="Normal 6 2 3 4 3" xfId="23159"/>
    <cellStyle name="Normal 6 2 3 4 3 2" xfId="47181"/>
    <cellStyle name="Normal 6 2 3 4 4" xfId="23160"/>
    <cellStyle name="Normal 6 2 3 4 4 2" xfId="47182"/>
    <cellStyle name="Normal 6 2 3 4 5" xfId="23161"/>
    <cellStyle name="Normal 6 2 3 4 5 2" xfId="47183"/>
    <cellStyle name="Normal 6 2 3 4 6" xfId="47184"/>
    <cellStyle name="Normal 6 2 3 5" xfId="23162"/>
    <cellStyle name="Normal 6 2 3 5 2" xfId="23163"/>
    <cellStyle name="Normal 6 2 3 5 2 2" xfId="47185"/>
    <cellStyle name="Normal 6 2 3 5 3" xfId="23164"/>
    <cellStyle name="Normal 6 2 3 5 3 2" xfId="47186"/>
    <cellStyle name="Normal 6 2 3 5 4" xfId="23165"/>
    <cellStyle name="Normal 6 2 3 5 4 2" xfId="47187"/>
    <cellStyle name="Normal 6 2 3 5 5" xfId="47188"/>
    <cellStyle name="Normal 6 2 3 6" xfId="23166"/>
    <cellStyle name="Normal 6 2 3 6 2" xfId="47189"/>
    <cellStyle name="Normal 6 2 3 7" xfId="23167"/>
    <cellStyle name="Normal 6 2 3 7 2" xfId="47190"/>
    <cellStyle name="Normal 6 2 3 8" xfId="23168"/>
    <cellStyle name="Normal 6 2 3 8 2" xfId="47191"/>
    <cellStyle name="Normal 6 2 3 9" xfId="47192"/>
    <cellStyle name="Normal 6 3" xfId="23169"/>
    <cellStyle name="Normal 6 3 2" xfId="23170"/>
    <cellStyle name="Normal 6 3 2 2" xfId="23171"/>
    <cellStyle name="Normal 6 3 2 2 2" xfId="23172"/>
    <cellStyle name="Normal 6 3 2 2 2 2" xfId="23173"/>
    <cellStyle name="Normal 6 3 2 2 2 2 2" xfId="23174"/>
    <cellStyle name="Normal 6 3 2 2 2 2 2 2" xfId="23175"/>
    <cellStyle name="Normal 6 3 2 2 2 2 2 2 2" xfId="47193"/>
    <cellStyle name="Normal 6 3 2 2 2 2 2 3" xfId="23176"/>
    <cellStyle name="Normal 6 3 2 2 2 2 2 3 2" xfId="47194"/>
    <cellStyle name="Normal 6 3 2 2 2 2 2 4" xfId="23177"/>
    <cellStyle name="Normal 6 3 2 2 2 2 2 4 2" xfId="47195"/>
    <cellStyle name="Normal 6 3 2 2 2 2 2 5" xfId="47196"/>
    <cellStyle name="Normal 6 3 2 2 2 2 3" xfId="23178"/>
    <cellStyle name="Normal 6 3 2 2 2 2 3 2" xfId="47197"/>
    <cellStyle name="Normal 6 3 2 2 2 2 4" xfId="23179"/>
    <cellStyle name="Normal 6 3 2 2 2 2 4 2" xfId="47198"/>
    <cellStyle name="Normal 6 3 2 2 2 2 5" xfId="23180"/>
    <cellStyle name="Normal 6 3 2 2 2 2 5 2" xfId="47199"/>
    <cellStyle name="Normal 6 3 2 2 2 2 6" xfId="47200"/>
    <cellStyle name="Normal 6 3 2 2 2 3" xfId="23181"/>
    <cellStyle name="Normal 6 3 2 2 2 3 2" xfId="23182"/>
    <cellStyle name="Normal 6 3 2 2 2 3 2 2" xfId="23183"/>
    <cellStyle name="Normal 6 3 2 2 2 3 2 2 2" xfId="47201"/>
    <cellStyle name="Normal 6 3 2 2 2 3 2 3" xfId="23184"/>
    <cellStyle name="Normal 6 3 2 2 2 3 2 3 2" xfId="47202"/>
    <cellStyle name="Normal 6 3 2 2 2 3 2 4" xfId="23185"/>
    <cellStyle name="Normal 6 3 2 2 2 3 2 4 2" xfId="47203"/>
    <cellStyle name="Normal 6 3 2 2 2 3 2 5" xfId="47204"/>
    <cellStyle name="Normal 6 3 2 2 2 3 3" xfId="23186"/>
    <cellStyle name="Normal 6 3 2 2 2 3 3 2" xfId="47205"/>
    <cellStyle name="Normal 6 3 2 2 2 3 4" xfId="23187"/>
    <cellStyle name="Normal 6 3 2 2 2 3 4 2" xfId="47206"/>
    <cellStyle name="Normal 6 3 2 2 2 3 5" xfId="23188"/>
    <cellStyle name="Normal 6 3 2 2 2 3 5 2" xfId="47207"/>
    <cellStyle name="Normal 6 3 2 2 2 3 6" xfId="47208"/>
    <cellStyle name="Normal 6 3 2 2 2 4" xfId="23189"/>
    <cellStyle name="Normal 6 3 2 2 2 4 2" xfId="23190"/>
    <cellStyle name="Normal 6 3 2 2 2 4 2 2" xfId="47209"/>
    <cellStyle name="Normal 6 3 2 2 2 4 3" xfId="23191"/>
    <cellStyle name="Normal 6 3 2 2 2 4 3 2" xfId="47210"/>
    <cellStyle name="Normal 6 3 2 2 2 4 4" xfId="23192"/>
    <cellStyle name="Normal 6 3 2 2 2 4 4 2" xfId="47211"/>
    <cellStyle name="Normal 6 3 2 2 2 4 5" xfId="47212"/>
    <cellStyle name="Normal 6 3 2 2 2 5" xfId="23193"/>
    <cellStyle name="Normal 6 3 2 2 2 5 2" xfId="47213"/>
    <cellStyle name="Normal 6 3 2 2 2 6" xfId="23194"/>
    <cellStyle name="Normal 6 3 2 2 2 6 2" xfId="47214"/>
    <cellStyle name="Normal 6 3 2 2 2 7" xfId="23195"/>
    <cellStyle name="Normal 6 3 2 2 2 7 2" xfId="47215"/>
    <cellStyle name="Normal 6 3 2 2 2 8" xfId="47216"/>
    <cellStyle name="Normal 6 3 2 2 3" xfId="23196"/>
    <cellStyle name="Normal 6 3 2 2 3 2" xfId="23197"/>
    <cellStyle name="Normal 6 3 2 2 3 2 2" xfId="23198"/>
    <cellStyle name="Normal 6 3 2 2 3 2 2 2" xfId="47217"/>
    <cellStyle name="Normal 6 3 2 2 3 2 3" xfId="23199"/>
    <cellStyle name="Normal 6 3 2 2 3 2 3 2" xfId="47218"/>
    <cellStyle name="Normal 6 3 2 2 3 2 4" xfId="23200"/>
    <cellStyle name="Normal 6 3 2 2 3 2 4 2" xfId="47219"/>
    <cellStyle name="Normal 6 3 2 2 3 2 5" xfId="47220"/>
    <cellStyle name="Normal 6 3 2 2 3 3" xfId="23201"/>
    <cellStyle name="Normal 6 3 2 2 3 3 2" xfId="47221"/>
    <cellStyle name="Normal 6 3 2 2 3 4" xfId="23202"/>
    <cellStyle name="Normal 6 3 2 2 3 4 2" xfId="47222"/>
    <cellStyle name="Normal 6 3 2 2 3 5" xfId="23203"/>
    <cellStyle name="Normal 6 3 2 2 3 5 2" xfId="47223"/>
    <cellStyle name="Normal 6 3 2 2 3 6" xfId="47224"/>
    <cellStyle name="Normal 6 3 2 2 4" xfId="23204"/>
    <cellStyle name="Normal 6 3 2 2 4 2" xfId="23205"/>
    <cellStyle name="Normal 6 3 2 2 4 2 2" xfId="23206"/>
    <cellStyle name="Normal 6 3 2 2 4 2 2 2" xfId="47225"/>
    <cellStyle name="Normal 6 3 2 2 4 2 3" xfId="23207"/>
    <cellStyle name="Normal 6 3 2 2 4 2 3 2" xfId="47226"/>
    <cellStyle name="Normal 6 3 2 2 4 2 4" xfId="23208"/>
    <cellStyle name="Normal 6 3 2 2 4 2 4 2" xfId="47227"/>
    <cellStyle name="Normal 6 3 2 2 4 2 5" xfId="47228"/>
    <cellStyle name="Normal 6 3 2 2 4 3" xfId="23209"/>
    <cellStyle name="Normal 6 3 2 2 4 3 2" xfId="47229"/>
    <cellStyle name="Normal 6 3 2 2 4 4" xfId="23210"/>
    <cellStyle name="Normal 6 3 2 2 4 4 2" xfId="47230"/>
    <cellStyle name="Normal 6 3 2 2 4 5" xfId="23211"/>
    <cellStyle name="Normal 6 3 2 2 4 5 2" xfId="47231"/>
    <cellStyle name="Normal 6 3 2 2 4 6" xfId="47232"/>
    <cellStyle name="Normal 6 3 2 2 5" xfId="23212"/>
    <cellStyle name="Normal 6 3 2 2 5 2" xfId="23213"/>
    <cellStyle name="Normal 6 3 2 2 5 2 2" xfId="47233"/>
    <cellStyle name="Normal 6 3 2 2 5 3" xfId="23214"/>
    <cellStyle name="Normal 6 3 2 2 5 3 2" xfId="47234"/>
    <cellStyle name="Normal 6 3 2 2 5 4" xfId="23215"/>
    <cellStyle name="Normal 6 3 2 2 5 4 2" xfId="47235"/>
    <cellStyle name="Normal 6 3 2 2 5 5" xfId="47236"/>
    <cellStyle name="Normal 6 3 2 2 6" xfId="23216"/>
    <cellStyle name="Normal 6 3 2 2 6 2" xfId="47237"/>
    <cellStyle name="Normal 6 3 2 2 7" xfId="23217"/>
    <cellStyle name="Normal 6 3 2 2 7 2" xfId="47238"/>
    <cellStyle name="Normal 6 3 2 2 8" xfId="23218"/>
    <cellStyle name="Normal 6 3 2 2 8 2" xfId="47239"/>
    <cellStyle name="Normal 6 3 2 2 9" xfId="47240"/>
    <cellStyle name="Normal 6 3 2 3" xfId="23219"/>
    <cellStyle name="Normal 6 3 2 3 2" xfId="23220"/>
    <cellStyle name="Normal 6 3 2 3 2 2" xfId="23221"/>
    <cellStyle name="Normal 6 3 2 3 2 2 2" xfId="47241"/>
    <cellStyle name="Normal 6 3 2 3 2 3" xfId="23222"/>
    <cellStyle name="Normal 6 3 2 3 2 3 2" xfId="47242"/>
    <cellStyle name="Normal 6 3 2 3 2 4" xfId="23223"/>
    <cellStyle name="Normal 6 3 2 3 2 4 2" xfId="47243"/>
    <cellStyle name="Normal 6 3 2 3 2 5" xfId="47244"/>
    <cellStyle name="Normal 6 3 2 3 3" xfId="23224"/>
    <cellStyle name="Normal 6 3 2 3 3 2" xfId="47245"/>
    <cellStyle name="Normal 6 3 2 3 4" xfId="23225"/>
    <cellStyle name="Normal 6 3 2 3 4 2" xfId="47246"/>
    <cellStyle name="Normal 6 3 2 3 5" xfId="23226"/>
    <cellStyle name="Normal 6 3 2 3 5 2" xfId="47247"/>
    <cellStyle name="Normal 6 3 2 3 6" xfId="47248"/>
    <cellStyle name="Normal 6 3 2 4" xfId="23227"/>
    <cellStyle name="Normal 6 3 2 4 2" xfId="23228"/>
    <cellStyle name="Normal 6 3 2 4 2 2" xfId="23229"/>
    <cellStyle name="Normal 6 3 2 4 2 2 2" xfId="47249"/>
    <cellStyle name="Normal 6 3 2 4 2 3" xfId="23230"/>
    <cellStyle name="Normal 6 3 2 4 2 3 2" xfId="47250"/>
    <cellStyle name="Normal 6 3 2 4 2 4" xfId="23231"/>
    <cellStyle name="Normal 6 3 2 4 2 4 2" xfId="47251"/>
    <cellStyle name="Normal 6 3 2 4 2 5" xfId="47252"/>
    <cellStyle name="Normal 6 3 2 4 3" xfId="23232"/>
    <cellStyle name="Normal 6 3 2 4 3 2" xfId="47253"/>
    <cellStyle name="Normal 6 3 2 4 4" xfId="23233"/>
    <cellStyle name="Normal 6 3 2 4 4 2" xfId="47254"/>
    <cellStyle name="Normal 6 3 2 4 5" xfId="23234"/>
    <cellStyle name="Normal 6 3 2 4 5 2" xfId="47255"/>
    <cellStyle name="Normal 6 3 2 4 6" xfId="47256"/>
    <cellStyle name="Normal 6 3 2 5" xfId="23235"/>
    <cellStyle name="Normal 6 3 2 5 2" xfId="23236"/>
    <cellStyle name="Normal 6 3 2 5 2 2" xfId="47257"/>
    <cellStyle name="Normal 6 3 2 5 3" xfId="23237"/>
    <cellStyle name="Normal 6 3 2 5 3 2" xfId="47258"/>
    <cellStyle name="Normal 6 3 2 5 4" xfId="23238"/>
    <cellStyle name="Normal 6 3 2 5 4 2" xfId="47259"/>
    <cellStyle name="Normal 6 3 2 5 5" xfId="47260"/>
    <cellStyle name="Normal 6 3 2 6" xfId="23239"/>
    <cellStyle name="Normal 6 3 2 6 2" xfId="47261"/>
    <cellStyle name="Normal 6 3 2 7" xfId="23240"/>
    <cellStyle name="Normal 6 3 2 7 2" xfId="47262"/>
    <cellStyle name="Normal 6 3 2 8" xfId="23241"/>
    <cellStyle name="Normal 6 3 2 8 2" xfId="47263"/>
    <cellStyle name="Normal 6 3 2 9" xfId="47264"/>
    <cellStyle name="Normal 6 3 3" xfId="23242"/>
    <cellStyle name="Normal 6 3 3 2" xfId="23243"/>
    <cellStyle name="Normal 6 3 3 2 2" xfId="23244"/>
    <cellStyle name="Normal 6 3 3 2 2 2" xfId="23245"/>
    <cellStyle name="Normal 6 3 3 2 2 2 2" xfId="23246"/>
    <cellStyle name="Normal 6 3 3 2 2 2 2 2" xfId="47265"/>
    <cellStyle name="Normal 6 3 3 2 2 2 3" xfId="23247"/>
    <cellStyle name="Normal 6 3 3 2 2 2 3 2" xfId="47266"/>
    <cellStyle name="Normal 6 3 3 2 2 2 4" xfId="23248"/>
    <cellStyle name="Normal 6 3 3 2 2 2 4 2" xfId="47267"/>
    <cellStyle name="Normal 6 3 3 2 2 2 5" xfId="47268"/>
    <cellStyle name="Normal 6 3 3 2 2 3" xfId="23249"/>
    <cellStyle name="Normal 6 3 3 2 2 3 2" xfId="47269"/>
    <cellStyle name="Normal 6 3 3 2 2 4" xfId="23250"/>
    <cellStyle name="Normal 6 3 3 2 2 4 2" xfId="47270"/>
    <cellStyle name="Normal 6 3 3 2 2 5" xfId="23251"/>
    <cellStyle name="Normal 6 3 3 2 2 5 2" xfId="47271"/>
    <cellStyle name="Normal 6 3 3 2 2 6" xfId="47272"/>
    <cellStyle name="Normal 6 3 3 2 3" xfId="23252"/>
    <cellStyle name="Normal 6 3 3 2 3 2" xfId="23253"/>
    <cellStyle name="Normal 6 3 3 2 3 2 2" xfId="23254"/>
    <cellStyle name="Normal 6 3 3 2 3 2 2 2" xfId="47273"/>
    <cellStyle name="Normal 6 3 3 2 3 2 3" xfId="23255"/>
    <cellStyle name="Normal 6 3 3 2 3 2 3 2" xfId="47274"/>
    <cellStyle name="Normal 6 3 3 2 3 2 4" xfId="23256"/>
    <cellStyle name="Normal 6 3 3 2 3 2 4 2" xfId="47275"/>
    <cellStyle name="Normal 6 3 3 2 3 2 5" xfId="47276"/>
    <cellStyle name="Normal 6 3 3 2 3 3" xfId="23257"/>
    <cellStyle name="Normal 6 3 3 2 3 3 2" xfId="47277"/>
    <cellStyle name="Normal 6 3 3 2 3 4" xfId="23258"/>
    <cellStyle name="Normal 6 3 3 2 3 4 2" xfId="47278"/>
    <cellStyle name="Normal 6 3 3 2 3 5" xfId="23259"/>
    <cellStyle name="Normal 6 3 3 2 3 5 2" xfId="47279"/>
    <cellStyle name="Normal 6 3 3 2 3 6" xfId="47280"/>
    <cellStyle name="Normal 6 3 3 2 4" xfId="23260"/>
    <cellStyle name="Normal 6 3 3 2 4 2" xfId="23261"/>
    <cellStyle name="Normal 6 3 3 2 4 2 2" xfId="47281"/>
    <cellStyle name="Normal 6 3 3 2 4 3" xfId="23262"/>
    <cellStyle name="Normal 6 3 3 2 4 3 2" xfId="47282"/>
    <cellStyle name="Normal 6 3 3 2 4 4" xfId="23263"/>
    <cellStyle name="Normal 6 3 3 2 4 4 2" xfId="47283"/>
    <cellStyle name="Normal 6 3 3 2 4 5" xfId="47284"/>
    <cellStyle name="Normal 6 3 3 2 5" xfId="23264"/>
    <cellStyle name="Normal 6 3 3 2 5 2" xfId="47285"/>
    <cellStyle name="Normal 6 3 3 2 6" xfId="23265"/>
    <cellStyle name="Normal 6 3 3 2 6 2" xfId="47286"/>
    <cellStyle name="Normal 6 3 3 2 7" xfId="23266"/>
    <cellStyle name="Normal 6 3 3 2 7 2" xfId="47287"/>
    <cellStyle name="Normal 6 3 3 2 8" xfId="47288"/>
    <cellStyle name="Normal 6 3 3 3" xfId="23267"/>
    <cellStyle name="Normal 6 3 3 3 2" xfId="23268"/>
    <cellStyle name="Normal 6 3 3 3 2 2" xfId="23269"/>
    <cellStyle name="Normal 6 3 3 3 2 2 2" xfId="47289"/>
    <cellStyle name="Normal 6 3 3 3 2 3" xfId="23270"/>
    <cellStyle name="Normal 6 3 3 3 2 3 2" xfId="47290"/>
    <cellStyle name="Normal 6 3 3 3 2 4" xfId="23271"/>
    <cellStyle name="Normal 6 3 3 3 2 4 2" xfId="47291"/>
    <cellStyle name="Normal 6 3 3 3 2 5" xfId="47292"/>
    <cellStyle name="Normal 6 3 3 3 3" xfId="23272"/>
    <cellStyle name="Normal 6 3 3 3 3 2" xfId="47293"/>
    <cellStyle name="Normal 6 3 3 3 4" xfId="23273"/>
    <cellStyle name="Normal 6 3 3 3 4 2" xfId="47294"/>
    <cellStyle name="Normal 6 3 3 3 5" xfId="23274"/>
    <cellStyle name="Normal 6 3 3 3 5 2" xfId="47295"/>
    <cellStyle name="Normal 6 3 3 3 6" xfId="47296"/>
    <cellStyle name="Normal 6 3 3 4" xfId="23275"/>
    <cellStyle name="Normal 6 3 3 4 2" xfId="23276"/>
    <cellStyle name="Normal 6 3 3 4 2 2" xfId="23277"/>
    <cellStyle name="Normal 6 3 3 4 2 2 2" xfId="47297"/>
    <cellStyle name="Normal 6 3 3 4 2 3" xfId="23278"/>
    <cellStyle name="Normal 6 3 3 4 2 3 2" xfId="47298"/>
    <cellStyle name="Normal 6 3 3 4 2 4" xfId="23279"/>
    <cellStyle name="Normal 6 3 3 4 2 4 2" xfId="47299"/>
    <cellStyle name="Normal 6 3 3 4 2 5" xfId="47300"/>
    <cellStyle name="Normal 6 3 3 4 3" xfId="23280"/>
    <cellStyle name="Normal 6 3 3 4 3 2" xfId="47301"/>
    <cellStyle name="Normal 6 3 3 4 4" xfId="23281"/>
    <cellStyle name="Normal 6 3 3 4 4 2" xfId="47302"/>
    <cellStyle name="Normal 6 3 3 4 5" xfId="23282"/>
    <cellStyle name="Normal 6 3 3 4 5 2" xfId="47303"/>
    <cellStyle name="Normal 6 3 3 4 6" xfId="47304"/>
    <cellStyle name="Normal 6 3 3 5" xfId="23283"/>
    <cellStyle name="Normal 6 3 3 5 2" xfId="23284"/>
    <cellStyle name="Normal 6 3 3 5 2 2" xfId="47305"/>
    <cellStyle name="Normal 6 3 3 5 3" xfId="23285"/>
    <cellStyle name="Normal 6 3 3 5 3 2" xfId="47306"/>
    <cellStyle name="Normal 6 3 3 5 4" xfId="23286"/>
    <cellStyle name="Normal 6 3 3 5 4 2" xfId="47307"/>
    <cellStyle name="Normal 6 3 3 5 5" xfId="47308"/>
    <cellStyle name="Normal 6 3 3 6" xfId="23287"/>
    <cellStyle name="Normal 6 3 3 6 2" xfId="47309"/>
    <cellStyle name="Normal 6 3 3 7" xfId="23288"/>
    <cellStyle name="Normal 6 3 3 7 2" xfId="47310"/>
    <cellStyle name="Normal 6 3 3 8" xfId="23289"/>
    <cellStyle name="Normal 6 3 3 8 2" xfId="47311"/>
    <cellStyle name="Normal 6 3 3 9" xfId="47312"/>
    <cellStyle name="Normal 6 3 4" xfId="23290"/>
    <cellStyle name="Normal 6 4" xfId="23291"/>
    <cellStyle name="Normal 6 5" xfId="23292"/>
    <cellStyle name="Normal 6 6" xfId="23293"/>
    <cellStyle name="Normal 6 7" xfId="23294"/>
    <cellStyle name="Normal 6 8" xfId="23295"/>
    <cellStyle name="Normal 6 9" xfId="23296"/>
    <cellStyle name="Normal 6_BOQ_FINAL" xfId="23297"/>
    <cellStyle name="Normal 60" xfId="23298"/>
    <cellStyle name="Normal 60 2" xfId="23299"/>
    <cellStyle name="Normal 60 3" xfId="23300"/>
    <cellStyle name="Normal 60 4" xfId="23301"/>
    <cellStyle name="Normal 60 5" xfId="23302"/>
    <cellStyle name="Normal 61" xfId="23303"/>
    <cellStyle name="Normal 61 2" xfId="23304"/>
    <cellStyle name="Normal 61 3" xfId="23305"/>
    <cellStyle name="Normal 61 4" xfId="23306"/>
    <cellStyle name="Normal 61 5" xfId="23307"/>
    <cellStyle name="Normal 62" xfId="23308"/>
    <cellStyle name="Normal 62 2" xfId="23309"/>
    <cellStyle name="Normal 62 3" xfId="23310"/>
    <cellStyle name="Normal 62 4" xfId="23311"/>
    <cellStyle name="Normal 62 5" xfId="23312"/>
    <cellStyle name="Normal 62 6" xfId="50143"/>
    <cellStyle name="Normal 63" xfId="23313"/>
    <cellStyle name="Normal 63 2" xfId="23314"/>
    <cellStyle name="Normal 63 3" xfId="23315"/>
    <cellStyle name="Normal 63 4" xfId="23316"/>
    <cellStyle name="Normal 63 5" xfId="23317"/>
    <cellStyle name="Normal 64" xfId="23318"/>
    <cellStyle name="Normal 64 2" xfId="23319"/>
    <cellStyle name="Normal 64 3" xfId="23320"/>
    <cellStyle name="Normal 64 4" xfId="23321"/>
    <cellStyle name="Normal 64 5" xfId="23322"/>
    <cellStyle name="Normal 65" xfId="23323"/>
    <cellStyle name="Normal 65 2" xfId="23324"/>
    <cellStyle name="Normal 65 3" xfId="23325"/>
    <cellStyle name="Normal 65 4" xfId="23326"/>
    <cellStyle name="Normal 65 5" xfId="23327"/>
    <cellStyle name="Normal 66" xfId="23328"/>
    <cellStyle name="Normal 66 2" xfId="23329"/>
    <cellStyle name="Normal 66 3" xfId="23330"/>
    <cellStyle name="Normal 66 4" xfId="23331"/>
    <cellStyle name="Normal 66 5" xfId="23332"/>
    <cellStyle name="Normal 67" xfId="23333"/>
    <cellStyle name="Normal 68" xfId="23334"/>
    <cellStyle name="Normal 69" xfId="23335"/>
    <cellStyle name="Normal 7" xfId="23336"/>
    <cellStyle name="Normal 7 10" xfId="23337"/>
    <cellStyle name="Normal 7 10 2" xfId="23338"/>
    <cellStyle name="Normal 7 10 2 2" xfId="23339"/>
    <cellStyle name="Normal 7 10 2 2 2" xfId="23340"/>
    <cellStyle name="Normal 7 10 2 2 2 2" xfId="47313"/>
    <cellStyle name="Normal 7 10 2 2 3" xfId="23341"/>
    <cellStyle name="Normal 7 10 2 2 3 2" xfId="47314"/>
    <cellStyle name="Normal 7 10 2 2 4" xfId="23342"/>
    <cellStyle name="Normal 7 10 2 2 4 2" xfId="47315"/>
    <cellStyle name="Normal 7 10 2 2 5" xfId="47316"/>
    <cellStyle name="Normal 7 10 2 3" xfId="23343"/>
    <cellStyle name="Normal 7 10 2 3 2" xfId="47317"/>
    <cellStyle name="Normal 7 10 2 4" xfId="23344"/>
    <cellStyle name="Normal 7 10 2 4 2" xfId="47318"/>
    <cellStyle name="Normal 7 10 2 5" xfId="23345"/>
    <cellStyle name="Normal 7 10 2 5 2" xfId="47319"/>
    <cellStyle name="Normal 7 10 2 6" xfId="47320"/>
    <cellStyle name="Normal 7 10 3" xfId="23346"/>
    <cellStyle name="Normal 7 10 3 2" xfId="23347"/>
    <cellStyle name="Normal 7 10 3 2 2" xfId="23348"/>
    <cellStyle name="Normal 7 10 3 2 2 2" xfId="47321"/>
    <cellStyle name="Normal 7 10 3 2 3" xfId="23349"/>
    <cellStyle name="Normal 7 10 3 2 3 2" xfId="47322"/>
    <cellStyle name="Normal 7 10 3 2 4" xfId="23350"/>
    <cellStyle name="Normal 7 10 3 2 4 2" xfId="47323"/>
    <cellStyle name="Normal 7 10 3 2 5" xfId="47324"/>
    <cellStyle name="Normal 7 10 3 3" xfId="23351"/>
    <cellStyle name="Normal 7 10 3 3 2" xfId="47325"/>
    <cellStyle name="Normal 7 10 3 4" xfId="23352"/>
    <cellStyle name="Normal 7 10 3 4 2" xfId="47326"/>
    <cellStyle name="Normal 7 10 3 5" xfId="23353"/>
    <cellStyle name="Normal 7 10 3 5 2" xfId="47327"/>
    <cellStyle name="Normal 7 10 3 6" xfId="47328"/>
    <cellStyle name="Normal 7 10 4" xfId="23354"/>
    <cellStyle name="Normal 7 10 4 2" xfId="23355"/>
    <cellStyle name="Normal 7 10 4 2 2" xfId="47329"/>
    <cellStyle name="Normal 7 10 4 3" xfId="23356"/>
    <cellStyle name="Normal 7 10 4 3 2" xfId="47330"/>
    <cellStyle name="Normal 7 10 4 4" xfId="23357"/>
    <cellStyle name="Normal 7 10 4 4 2" xfId="47331"/>
    <cellStyle name="Normal 7 10 4 5" xfId="47332"/>
    <cellStyle name="Normal 7 10 5" xfId="23358"/>
    <cellStyle name="Normal 7 10 5 2" xfId="47333"/>
    <cellStyle name="Normal 7 10 6" xfId="23359"/>
    <cellStyle name="Normal 7 10 6 2" xfId="47334"/>
    <cellStyle name="Normal 7 10 7" xfId="23360"/>
    <cellStyle name="Normal 7 10 7 2" xfId="47335"/>
    <cellStyle name="Normal 7 10 8" xfId="47336"/>
    <cellStyle name="Normal 7 11" xfId="23361"/>
    <cellStyle name="Normal 7 11 2" xfId="23362"/>
    <cellStyle name="Normal 7 11 2 2" xfId="23363"/>
    <cellStyle name="Normal 7 11 2 2 2" xfId="47337"/>
    <cellStyle name="Normal 7 11 2 3" xfId="23364"/>
    <cellStyle name="Normal 7 11 2 3 2" xfId="47338"/>
    <cellStyle name="Normal 7 11 2 4" xfId="23365"/>
    <cellStyle name="Normal 7 11 2 4 2" xfId="47339"/>
    <cellStyle name="Normal 7 11 2 5" xfId="47340"/>
    <cellStyle name="Normal 7 11 3" xfId="23366"/>
    <cellStyle name="Normal 7 11 3 2" xfId="47341"/>
    <cellStyle name="Normal 7 11 4" xfId="23367"/>
    <cellStyle name="Normal 7 11 4 2" xfId="47342"/>
    <cellStyle name="Normal 7 11 5" xfId="23368"/>
    <cellStyle name="Normal 7 11 5 2" xfId="47343"/>
    <cellStyle name="Normal 7 11 6" xfId="47344"/>
    <cellStyle name="Normal 7 12" xfId="23369"/>
    <cellStyle name="Normal 7 12 2" xfId="23370"/>
    <cellStyle name="Normal 7 12 2 2" xfId="23371"/>
    <cellStyle name="Normal 7 12 2 2 2" xfId="47345"/>
    <cellStyle name="Normal 7 12 2 3" xfId="23372"/>
    <cellStyle name="Normal 7 12 2 3 2" xfId="47346"/>
    <cellStyle name="Normal 7 12 2 4" xfId="23373"/>
    <cellStyle name="Normal 7 12 2 4 2" xfId="47347"/>
    <cellStyle name="Normal 7 12 2 5" xfId="47348"/>
    <cellStyle name="Normal 7 12 3" xfId="23374"/>
    <cellStyle name="Normal 7 12 3 2" xfId="47349"/>
    <cellStyle name="Normal 7 12 4" xfId="23375"/>
    <cellStyle name="Normal 7 12 4 2" xfId="47350"/>
    <cellStyle name="Normal 7 12 5" xfId="23376"/>
    <cellStyle name="Normal 7 12 5 2" xfId="47351"/>
    <cellStyle name="Normal 7 12 6" xfId="47352"/>
    <cellStyle name="Normal 7 13" xfId="23377"/>
    <cellStyle name="Normal 7 13 2" xfId="23378"/>
    <cellStyle name="Normal 7 13 2 2" xfId="47353"/>
    <cellStyle name="Normal 7 13 3" xfId="23379"/>
    <cellStyle name="Normal 7 13 3 2" xfId="47354"/>
    <cellStyle name="Normal 7 13 4" xfId="23380"/>
    <cellStyle name="Normal 7 13 4 2" xfId="47355"/>
    <cellStyle name="Normal 7 13 5" xfId="47356"/>
    <cellStyle name="Normal 7 14" xfId="23381"/>
    <cellStyle name="Normal 7 14 2" xfId="47357"/>
    <cellStyle name="Normal 7 15" xfId="23382"/>
    <cellStyle name="Normal 7 15 2" xfId="47358"/>
    <cellStyle name="Normal 7 16" xfId="23383"/>
    <cellStyle name="Normal 7 16 2" xfId="47359"/>
    <cellStyle name="Normal 7 17" xfId="47360"/>
    <cellStyle name="Normal 7 2" xfId="23384"/>
    <cellStyle name="Normal 7 2 2" xfId="23385"/>
    <cellStyle name="Normal 7 2 2 2" xfId="23386"/>
    <cellStyle name="Normal 7 2 2 2 2" xfId="23387"/>
    <cellStyle name="Normal 7 2 2 2 2 2" xfId="23388"/>
    <cellStyle name="Normal 7 2 2 2 2 2 2" xfId="47361"/>
    <cellStyle name="Normal 7 2 2 2 2 3" xfId="23389"/>
    <cellStyle name="Normal 7 2 2 2 2 3 2" xfId="47362"/>
    <cellStyle name="Normal 7 2 2 2 2 4" xfId="23390"/>
    <cellStyle name="Normal 7 2 2 2 2 4 2" xfId="47363"/>
    <cellStyle name="Normal 7 2 2 2 2 5" xfId="47364"/>
    <cellStyle name="Normal 7 2 2 2 3" xfId="23391"/>
    <cellStyle name="Normal 7 2 2 2 3 2" xfId="47365"/>
    <cellStyle name="Normal 7 2 2 2 4" xfId="23392"/>
    <cellStyle name="Normal 7 2 2 2 4 2" xfId="47366"/>
    <cellStyle name="Normal 7 2 2 2 5" xfId="23393"/>
    <cellStyle name="Normal 7 2 2 2 5 2" xfId="47367"/>
    <cellStyle name="Normal 7 2 2 2 6" xfId="47368"/>
    <cellStyle name="Normal 7 2 2 3" xfId="23394"/>
    <cellStyle name="Normal 7 2 2 3 2" xfId="23395"/>
    <cellStyle name="Normal 7 2 2 3 2 2" xfId="23396"/>
    <cellStyle name="Normal 7 2 2 3 2 2 2" xfId="47369"/>
    <cellStyle name="Normal 7 2 2 3 2 3" xfId="23397"/>
    <cellStyle name="Normal 7 2 2 3 2 3 2" xfId="47370"/>
    <cellStyle name="Normal 7 2 2 3 2 4" xfId="23398"/>
    <cellStyle name="Normal 7 2 2 3 2 4 2" xfId="47371"/>
    <cellStyle name="Normal 7 2 2 3 2 5" xfId="47372"/>
    <cellStyle name="Normal 7 2 2 3 3" xfId="23399"/>
    <cellStyle name="Normal 7 2 2 3 3 2" xfId="47373"/>
    <cellStyle name="Normal 7 2 2 3 4" xfId="23400"/>
    <cellStyle name="Normal 7 2 2 3 4 2" xfId="47374"/>
    <cellStyle name="Normal 7 2 2 3 5" xfId="23401"/>
    <cellStyle name="Normal 7 2 2 3 5 2" xfId="47375"/>
    <cellStyle name="Normal 7 2 2 3 6" xfId="47376"/>
    <cellStyle name="Normal 7 2 2 4" xfId="23402"/>
    <cellStyle name="Normal 7 2 2 4 2" xfId="23403"/>
    <cellStyle name="Normal 7 2 2 4 2 2" xfId="47377"/>
    <cellStyle name="Normal 7 2 2 4 3" xfId="23404"/>
    <cellStyle name="Normal 7 2 2 4 3 2" xfId="47378"/>
    <cellStyle name="Normal 7 2 2 4 4" xfId="23405"/>
    <cellStyle name="Normal 7 2 2 4 4 2" xfId="47379"/>
    <cellStyle name="Normal 7 2 2 4 5" xfId="47380"/>
    <cellStyle name="Normal 7 2 2 5" xfId="23406"/>
    <cellStyle name="Normal 7 2 2 5 2" xfId="47381"/>
    <cellStyle name="Normal 7 2 2 6" xfId="23407"/>
    <cellStyle name="Normal 7 2 2 6 2" xfId="47382"/>
    <cellStyle name="Normal 7 2 2 7" xfId="23408"/>
    <cellStyle name="Normal 7 2 2 7 2" xfId="47383"/>
    <cellStyle name="Normal 7 2 2 8" xfId="47384"/>
    <cellStyle name="Normal 7 2 3" xfId="23409"/>
    <cellStyle name="Normal 7 2 3 2" xfId="23410"/>
    <cellStyle name="Normal 7 2 3 2 2" xfId="23411"/>
    <cellStyle name="Normal 7 2 3 2 2 2" xfId="47385"/>
    <cellStyle name="Normal 7 2 3 2 3" xfId="23412"/>
    <cellStyle name="Normal 7 2 3 2 3 2" xfId="47386"/>
    <cellStyle name="Normal 7 2 3 2 4" xfId="23413"/>
    <cellStyle name="Normal 7 2 3 2 4 2" xfId="47387"/>
    <cellStyle name="Normal 7 2 3 2 5" xfId="47388"/>
    <cellStyle name="Normal 7 2 3 3" xfId="23414"/>
    <cellStyle name="Normal 7 2 3 3 2" xfId="47389"/>
    <cellStyle name="Normal 7 2 3 4" xfId="23415"/>
    <cellStyle name="Normal 7 2 3 4 2" xfId="47390"/>
    <cellStyle name="Normal 7 2 3 5" xfId="23416"/>
    <cellStyle name="Normal 7 2 3 5 2" xfId="47391"/>
    <cellStyle name="Normal 7 2 3 6" xfId="47392"/>
    <cellStyle name="Normal 7 2 4" xfId="23417"/>
    <cellStyle name="Normal 7 2 4 2" xfId="23418"/>
    <cellStyle name="Normal 7 2 4 2 2" xfId="23419"/>
    <cellStyle name="Normal 7 2 4 2 2 2" xfId="47393"/>
    <cellStyle name="Normal 7 2 4 2 3" xfId="23420"/>
    <cellStyle name="Normal 7 2 4 2 3 2" xfId="47394"/>
    <cellStyle name="Normal 7 2 4 2 4" xfId="23421"/>
    <cellStyle name="Normal 7 2 4 2 4 2" xfId="47395"/>
    <cellStyle name="Normal 7 2 4 2 5" xfId="47396"/>
    <cellStyle name="Normal 7 2 4 3" xfId="23422"/>
    <cellStyle name="Normal 7 2 4 3 2" xfId="47397"/>
    <cellStyle name="Normal 7 2 4 4" xfId="23423"/>
    <cellStyle name="Normal 7 2 4 4 2" xfId="47398"/>
    <cellStyle name="Normal 7 2 4 5" xfId="23424"/>
    <cellStyle name="Normal 7 2 4 5 2" xfId="47399"/>
    <cellStyle name="Normal 7 2 4 6" xfId="47400"/>
    <cellStyle name="Normal 7 2 5" xfId="23425"/>
    <cellStyle name="Normal 7 2 5 2" xfId="23426"/>
    <cellStyle name="Normal 7 2 5 2 2" xfId="47401"/>
    <cellStyle name="Normal 7 2 5 3" xfId="23427"/>
    <cellStyle name="Normal 7 2 5 3 2" xfId="47402"/>
    <cellStyle name="Normal 7 2 5 4" xfId="23428"/>
    <cellStyle name="Normal 7 2 5 4 2" xfId="47403"/>
    <cellStyle name="Normal 7 2 5 5" xfId="47404"/>
    <cellStyle name="Normal 7 2 6" xfId="23429"/>
    <cellStyle name="Normal 7 2 6 2" xfId="47405"/>
    <cellStyle name="Normal 7 2 7" xfId="23430"/>
    <cellStyle name="Normal 7 2 7 2" xfId="47406"/>
    <cellStyle name="Normal 7 2 8" xfId="23431"/>
    <cellStyle name="Normal 7 2 8 2" xfId="47407"/>
    <cellStyle name="Normal 7 2 9" xfId="47408"/>
    <cellStyle name="Normal 7 3" xfId="23432"/>
    <cellStyle name="Normal 7 4" xfId="23433"/>
    <cellStyle name="Normal 7 5" xfId="23434"/>
    <cellStyle name="Normal 7 6" xfId="23435"/>
    <cellStyle name="Normal 7 7" xfId="23436"/>
    <cellStyle name="Normal 7 8" xfId="23437"/>
    <cellStyle name="Normal 7 9" xfId="23438"/>
    <cellStyle name="Normal 7_BOQ_FINAL" xfId="23439"/>
    <cellStyle name="Normal 70" xfId="23440"/>
    <cellStyle name="Normal 71" xfId="23441"/>
    <cellStyle name="Normal 71 2" xfId="23442"/>
    <cellStyle name="Normal 71 2 2" xfId="23443"/>
    <cellStyle name="Normal 71 2 2 2" xfId="23444"/>
    <cellStyle name="Normal 71 2 2 2 2" xfId="47409"/>
    <cellStyle name="Normal 71 2 2 3" xfId="23445"/>
    <cellStyle name="Normal 71 2 2 3 2" xfId="47410"/>
    <cellStyle name="Normal 71 2 2 4" xfId="23446"/>
    <cellStyle name="Normal 71 2 2 4 2" xfId="47411"/>
    <cellStyle name="Normal 71 2 2 5" xfId="47412"/>
    <cellStyle name="Normal 71 2 3" xfId="23447"/>
    <cellStyle name="Normal 71 2 3 2" xfId="47413"/>
    <cellStyle name="Normal 71 2 4" xfId="23448"/>
    <cellStyle name="Normal 71 2 4 2" xfId="47414"/>
    <cellStyle name="Normal 71 2 5" xfId="23449"/>
    <cellStyle name="Normal 71 2 5 2" xfId="47415"/>
    <cellStyle name="Normal 71 2 6" xfId="47416"/>
    <cellStyle name="Normal 71 3" xfId="23450"/>
    <cellStyle name="Normal 71 3 2" xfId="23451"/>
    <cellStyle name="Normal 71 3 2 2" xfId="23452"/>
    <cellStyle name="Normal 71 3 2 2 2" xfId="47417"/>
    <cellStyle name="Normal 71 3 2 3" xfId="23453"/>
    <cellStyle name="Normal 71 3 2 3 2" xfId="47418"/>
    <cellStyle name="Normal 71 3 2 4" xfId="23454"/>
    <cellStyle name="Normal 71 3 2 4 2" xfId="47419"/>
    <cellStyle name="Normal 71 3 2 5" xfId="47420"/>
    <cellStyle name="Normal 71 3 3" xfId="23455"/>
    <cellStyle name="Normal 71 3 3 2" xfId="47421"/>
    <cellStyle name="Normal 71 3 4" xfId="23456"/>
    <cellStyle name="Normal 71 3 4 2" xfId="47422"/>
    <cellStyle name="Normal 71 3 5" xfId="23457"/>
    <cellStyle name="Normal 71 3 5 2" xfId="47423"/>
    <cellStyle name="Normal 71 3 6" xfId="47424"/>
    <cellStyle name="Normal 71 4" xfId="23458"/>
    <cellStyle name="Normal 71 4 2" xfId="23459"/>
    <cellStyle name="Normal 71 4 2 2" xfId="47425"/>
    <cellStyle name="Normal 71 4 3" xfId="23460"/>
    <cellStyle name="Normal 71 4 3 2" xfId="47426"/>
    <cellStyle name="Normal 71 4 4" xfId="23461"/>
    <cellStyle name="Normal 71 4 4 2" xfId="47427"/>
    <cellStyle name="Normal 71 4 5" xfId="47428"/>
    <cellStyle name="Normal 71 5" xfId="23462"/>
    <cellStyle name="Normal 71 5 2" xfId="47429"/>
    <cellStyle name="Normal 71 6" xfId="23463"/>
    <cellStyle name="Normal 71 6 2" xfId="47430"/>
    <cellStyle name="Normal 71 7" xfId="23464"/>
    <cellStyle name="Normal 71 7 2" xfId="47431"/>
    <cellStyle name="Normal 71 8" xfId="47432"/>
    <cellStyle name="Normal 72" xfId="23465"/>
    <cellStyle name="Normal 73" xfId="23466"/>
    <cellStyle name="Normal 74" xfId="23467"/>
    <cellStyle name="Normal 75" xfId="23468"/>
    <cellStyle name="Normal 76" xfId="23469"/>
    <cellStyle name="Normal 77" xfId="23470"/>
    <cellStyle name="Normal 78" xfId="23471"/>
    <cellStyle name="Normal 79" xfId="23472"/>
    <cellStyle name="Normal 79 2" xfId="23473"/>
    <cellStyle name="Normal 79 2 2" xfId="23474"/>
    <cellStyle name="Normal 79 2 2 2" xfId="23475"/>
    <cellStyle name="Normal 79 2 2 2 2" xfId="47433"/>
    <cellStyle name="Normal 79 2 2 3" xfId="23476"/>
    <cellStyle name="Normal 79 2 2 3 2" xfId="47434"/>
    <cellStyle name="Normal 79 2 2 4" xfId="23477"/>
    <cellStyle name="Normal 79 2 2 4 2" xfId="47435"/>
    <cellStyle name="Normal 79 2 2 5" xfId="47436"/>
    <cellStyle name="Normal 79 2 3" xfId="23478"/>
    <cellStyle name="Normal 79 2 3 2" xfId="47437"/>
    <cellStyle name="Normal 79 2 4" xfId="23479"/>
    <cellStyle name="Normal 79 2 4 2" xfId="47438"/>
    <cellStyle name="Normal 79 2 5" xfId="23480"/>
    <cellStyle name="Normal 79 2 5 2" xfId="47439"/>
    <cellStyle name="Normal 79 2 6" xfId="47440"/>
    <cellStyle name="Normal 79 3" xfId="23481"/>
    <cellStyle name="Normal 79 3 2" xfId="23482"/>
    <cellStyle name="Normal 79 3 2 2" xfId="23483"/>
    <cellStyle name="Normal 79 3 2 2 2" xfId="47441"/>
    <cellStyle name="Normal 79 3 2 3" xfId="23484"/>
    <cellStyle name="Normal 79 3 2 3 2" xfId="47442"/>
    <cellStyle name="Normal 79 3 2 4" xfId="23485"/>
    <cellStyle name="Normal 79 3 2 4 2" xfId="47443"/>
    <cellStyle name="Normal 79 3 2 5" xfId="47444"/>
    <cellStyle name="Normal 79 3 3" xfId="23486"/>
    <cellStyle name="Normal 79 3 3 2" xfId="47445"/>
    <cellStyle name="Normal 79 3 4" xfId="23487"/>
    <cellStyle name="Normal 79 3 4 2" xfId="47446"/>
    <cellStyle name="Normal 79 3 5" xfId="23488"/>
    <cellStyle name="Normal 79 3 5 2" xfId="47447"/>
    <cellStyle name="Normal 79 3 6" xfId="47448"/>
    <cellStyle name="Normal 79 4" xfId="23489"/>
    <cellStyle name="Normal 79 4 2" xfId="23490"/>
    <cellStyle name="Normal 79 4 2 2" xfId="47449"/>
    <cellStyle name="Normal 79 4 3" xfId="23491"/>
    <cellStyle name="Normal 79 4 3 2" xfId="47450"/>
    <cellStyle name="Normal 79 4 4" xfId="23492"/>
    <cellStyle name="Normal 79 4 4 2" xfId="47451"/>
    <cellStyle name="Normal 79 4 5" xfId="47452"/>
    <cellStyle name="Normal 79 5" xfId="23493"/>
    <cellStyle name="Normal 79 5 2" xfId="47453"/>
    <cellStyle name="Normal 79 6" xfId="23494"/>
    <cellStyle name="Normal 79 6 2" xfId="47454"/>
    <cellStyle name="Normal 79 7" xfId="23495"/>
    <cellStyle name="Normal 79 7 2" xfId="47455"/>
    <cellStyle name="Normal 79 8" xfId="47456"/>
    <cellStyle name="Normal 8" xfId="23496"/>
    <cellStyle name="Normal 8 10" xfId="23497"/>
    <cellStyle name="Normal 8 10 2" xfId="47457"/>
    <cellStyle name="Normal 8 11" xfId="23498"/>
    <cellStyle name="Normal 8 11 2" xfId="47458"/>
    <cellStyle name="Normal 8 12" xfId="47459"/>
    <cellStyle name="Normal 8 2" xfId="23499"/>
    <cellStyle name="Normal 8 2 10" xfId="23500"/>
    <cellStyle name="Normal 8 2 10 2" xfId="23501"/>
    <cellStyle name="Normal 8 2 10 2 2" xfId="23502"/>
    <cellStyle name="Normal 8 2 10 2 2 2" xfId="47460"/>
    <cellStyle name="Normal 8 2 10 2 3" xfId="23503"/>
    <cellStyle name="Normal 8 2 10 2 3 2" xfId="47461"/>
    <cellStyle name="Normal 8 2 10 2 4" xfId="23504"/>
    <cellStyle name="Normal 8 2 10 2 4 2" xfId="47462"/>
    <cellStyle name="Normal 8 2 10 2 5" xfId="47463"/>
    <cellStyle name="Normal 8 2 10 3" xfId="23505"/>
    <cellStyle name="Normal 8 2 10 3 2" xfId="47464"/>
    <cellStyle name="Normal 8 2 10 4" xfId="23506"/>
    <cellStyle name="Normal 8 2 10 4 2" xfId="47465"/>
    <cellStyle name="Normal 8 2 10 5" xfId="23507"/>
    <cellStyle name="Normal 8 2 10 5 2" xfId="47466"/>
    <cellStyle name="Normal 8 2 10 6" xfId="47467"/>
    <cellStyle name="Normal 8 2 11" xfId="23508"/>
    <cellStyle name="Normal 8 2 11 2" xfId="23509"/>
    <cellStyle name="Normal 8 2 11 2 2" xfId="23510"/>
    <cellStyle name="Normal 8 2 11 2 2 2" xfId="47468"/>
    <cellStyle name="Normal 8 2 11 2 3" xfId="23511"/>
    <cellStyle name="Normal 8 2 11 2 3 2" xfId="47469"/>
    <cellStyle name="Normal 8 2 11 2 4" xfId="23512"/>
    <cellStyle name="Normal 8 2 11 2 4 2" xfId="47470"/>
    <cellStyle name="Normal 8 2 11 2 5" xfId="47471"/>
    <cellStyle name="Normal 8 2 11 3" xfId="23513"/>
    <cellStyle name="Normal 8 2 11 3 2" xfId="47472"/>
    <cellStyle name="Normal 8 2 11 4" xfId="23514"/>
    <cellStyle name="Normal 8 2 11 4 2" xfId="47473"/>
    <cellStyle name="Normal 8 2 11 5" xfId="23515"/>
    <cellStyle name="Normal 8 2 11 5 2" xfId="47474"/>
    <cellStyle name="Normal 8 2 11 6" xfId="47475"/>
    <cellStyle name="Normal 8 2 12" xfId="23516"/>
    <cellStyle name="Normal 8 2 12 2" xfId="23517"/>
    <cellStyle name="Normal 8 2 12 2 2" xfId="47476"/>
    <cellStyle name="Normal 8 2 12 3" xfId="23518"/>
    <cellStyle name="Normal 8 2 12 3 2" xfId="47477"/>
    <cellStyle name="Normal 8 2 12 4" xfId="23519"/>
    <cellStyle name="Normal 8 2 12 4 2" xfId="47478"/>
    <cellStyle name="Normal 8 2 12 5" xfId="47479"/>
    <cellStyle name="Normal 8 2 13" xfId="23520"/>
    <cellStyle name="Normal 8 2 13 2" xfId="47480"/>
    <cellStyle name="Normal 8 2 14" xfId="23521"/>
    <cellStyle name="Normal 8 2 14 2" xfId="47481"/>
    <cellStyle name="Normal 8 2 15" xfId="23522"/>
    <cellStyle name="Normal 8 2 15 2" xfId="47482"/>
    <cellStyle name="Normal 8 2 16" xfId="47483"/>
    <cellStyle name="Normal 8 2 2" xfId="23523"/>
    <cellStyle name="Normal 8 2 3" xfId="23524"/>
    <cellStyle name="Normal 8 2 4" xfId="23525"/>
    <cellStyle name="Normal 8 2 5" xfId="23526"/>
    <cellStyle name="Normal 8 2 6" xfId="23527"/>
    <cellStyle name="Normal 8 2 7" xfId="23528"/>
    <cellStyle name="Normal 8 2 8" xfId="23529"/>
    <cellStyle name="Normal 8 2 9" xfId="23530"/>
    <cellStyle name="Normal 8 2 9 2" xfId="23531"/>
    <cellStyle name="Normal 8 2 9 2 2" xfId="23532"/>
    <cellStyle name="Normal 8 2 9 2 2 2" xfId="23533"/>
    <cellStyle name="Normal 8 2 9 2 2 2 2" xfId="47484"/>
    <cellStyle name="Normal 8 2 9 2 2 3" xfId="23534"/>
    <cellStyle name="Normal 8 2 9 2 2 3 2" xfId="47485"/>
    <cellStyle name="Normal 8 2 9 2 2 4" xfId="23535"/>
    <cellStyle name="Normal 8 2 9 2 2 4 2" xfId="47486"/>
    <cellStyle name="Normal 8 2 9 2 2 5" xfId="47487"/>
    <cellStyle name="Normal 8 2 9 2 3" xfId="23536"/>
    <cellStyle name="Normal 8 2 9 2 3 2" xfId="47488"/>
    <cellStyle name="Normal 8 2 9 2 4" xfId="23537"/>
    <cellStyle name="Normal 8 2 9 2 4 2" xfId="47489"/>
    <cellStyle name="Normal 8 2 9 2 5" xfId="23538"/>
    <cellStyle name="Normal 8 2 9 2 5 2" xfId="47490"/>
    <cellStyle name="Normal 8 2 9 2 6" xfId="47491"/>
    <cellStyle name="Normal 8 2 9 3" xfId="23539"/>
    <cellStyle name="Normal 8 2 9 3 2" xfId="23540"/>
    <cellStyle name="Normal 8 2 9 3 2 2" xfId="23541"/>
    <cellStyle name="Normal 8 2 9 3 2 2 2" xfId="47492"/>
    <cellStyle name="Normal 8 2 9 3 2 3" xfId="23542"/>
    <cellStyle name="Normal 8 2 9 3 2 3 2" xfId="47493"/>
    <cellStyle name="Normal 8 2 9 3 2 4" xfId="23543"/>
    <cellStyle name="Normal 8 2 9 3 2 4 2" xfId="47494"/>
    <cellStyle name="Normal 8 2 9 3 2 5" xfId="47495"/>
    <cellStyle name="Normal 8 2 9 3 3" xfId="23544"/>
    <cellStyle name="Normal 8 2 9 3 3 2" xfId="47496"/>
    <cellStyle name="Normal 8 2 9 3 4" xfId="23545"/>
    <cellStyle name="Normal 8 2 9 3 4 2" xfId="47497"/>
    <cellStyle name="Normal 8 2 9 3 5" xfId="23546"/>
    <cellStyle name="Normal 8 2 9 3 5 2" xfId="47498"/>
    <cellStyle name="Normal 8 2 9 3 6" xfId="47499"/>
    <cellStyle name="Normal 8 2 9 4" xfId="23547"/>
    <cellStyle name="Normal 8 2 9 4 2" xfId="23548"/>
    <cellStyle name="Normal 8 2 9 4 2 2" xfId="47500"/>
    <cellStyle name="Normal 8 2 9 4 3" xfId="23549"/>
    <cellStyle name="Normal 8 2 9 4 3 2" xfId="47501"/>
    <cellStyle name="Normal 8 2 9 4 4" xfId="23550"/>
    <cellStyle name="Normal 8 2 9 4 4 2" xfId="47502"/>
    <cellStyle name="Normal 8 2 9 4 5" xfId="47503"/>
    <cellStyle name="Normal 8 2 9 5" xfId="23551"/>
    <cellStyle name="Normal 8 2 9 5 2" xfId="47504"/>
    <cellStyle name="Normal 8 2 9 6" xfId="23552"/>
    <cellStyle name="Normal 8 2 9 6 2" xfId="47505"/>
    <cellStyle name="Normal 8 2 9 7" xfId="23553"/>
    <cellStyle name="Normal 8 2 9 7 2" xfId="47506"/>
    <cellStyle name="Normal 8 2 9 8" xfId="47507"/>
    <cellStyle name="Normal 8 3" xfId="23554"/>
    <cellStyle name="Normal 8 3 2" xfId="23555"/>
    <cellStyle name="Normal 8 3 2 2" xfId="23556"/>
    <cellStyle name="Normal 8 3 2 2 2" xfId="23557"/>
    <cellStyle name="Normal 8 3 2 2 2 2" xfId="23558"/>
    <cellStyle name="Normal 8 3 2 2 2 2 2" xfId="47508"/>
    <cellStyle name="Normal 8 3 2 2 2 3" xfId="23559"/>
    <cellStyle name="Normal 8 3 2 2 2 3 2" xfId="47509"/>
    <cellStyle name="Normal 8 3 2 2 2 4" xfId="23560"/>
    <cellStyle name="Normal 8 3 2 2 2 4 2" xfId="47510"/>
    <cellStyle name="Normal 8 3 2 2 2 5" xfId="47511"/>
    <cellStyle name="Normal 8 3 2 2 3" xfId="23561"/>
    <cellStyle name="Normal 8 3 2 2 3 2" xfId="47512"/>
    <cellStyle name="Normal 8 3 2 2 4" xfId="23562"/>
    <cellStyle name="Normal 8 3 2 2 4 2" xfId="47513"/>
    <cellStyle name="Normal 8 3 2 2 5" xfId="23563"/>
    <cellStyle name="Normal 8 3 2 2 5 2" xfId="47514"/>
    <cellStyle name="Normal 8 3 2 2 6" xfId="47515"/>
    <cellStyle name="Normal 8 3 2 3" xfId="23564"/>
    <cellStyle name="Normal 8 3 2 3 2" xfId="23565"/>
    <cellStyle name="Normal 8 3 2 3 2 2" xfId="23566"/>
    <cellStyle name="Normal 8 3 2 3 2 2 2" xfId="47516"/>
    <cellStyle name="Normal 8 3 2 3 2 3" xfId="23567"/>
    <cellStyle name="Normal 8 3 2 3 2 3 2" xfId="47517"/>
    <cellStyle name="Normal 8 3 2 3 2 4" xfId="23568"/>
    <cellStyle name="Normal 8 3 2 3 2 4 2" xfId="47518"/>
    <cellStyle name="Normal 8 3 2 3 2 5" xfId="47519"/>
    <cellStyle name="Normal 8 3 2 3 3" xfId="23569"/>
    <cellStyle name="Normal 8 3 2 3 3 2" xfId="47520"/>
    <cellStyle name="Normal 8 3 2 3 4" xfId="23570"/>
    <cellStyle name="Normal 8 3 2 3 4 2" xfId="47521"/>
    <cellStyle name="Normal 8 3 2 3 5" xfId="23571"/>
    <cellStyle name="Normal 8 3 2 3 5 2" xfId="47522"/>
    <cellStyle name="Normal 8 3 2 3 6" xfId="47523"/>
    <cellStyle name="Normal 8 3 2 4" xfId="23572"/>
    <cellStyle name="Normal 8 3 2 4 2" xfId="23573"/>
    <cellStyle name="Normal 8 3 2 4 2 2" xfId="47524"/>
    <cellStyle name="Normal 8 3 2 4 3" xfId="23574"/>
    <cellStyle name="Normal 8 3 2 4 3 2" xfId="47525"/>
    <cellStyle name="Normal 8 3 2 4 4" xfId="23575"/>
    <cellStyle name="Normal 8 3 2 4 4 2" xfId="47526"/>
    <cellStyle name="Normal 8 3 2 4 5" xfId="47527"/>
    <cellStyle name="Normal 8 3 2 5" xfId="23576"/>
    <cellStyle name="Normal 8 3 2 5 2" xfId="47528"/>
    <cellStyle name="Normal 8 3 2 6" xfId="23577"/>
    <cellStyle name="Normal 8 3 2 6 2" xfId="47529"/>
    <cellStyle name="Normal 8 3 2 7" xfId="23578"/>
    <cellStyle name="Normal 8 3 2 7 2" xfId="47530"/>
    <cellStyle name="Normal 8 3 2 8" xfId="47531"/>
    <cellStyle name="Normal 8 3 3" xfId="23579"/>
    <cellStyle name="Normal 8 3 3 2" xfId="23580"/>
    <cellStyle name="Normal 8 3 3 2 2" xfId="23581"/>
    <cellStyle name="Normal 8 3 3 2 2 2" xfId="47532"/>
    <cellStyle name="Normal 8 3 3 2 3" xfId="23582"/>
    <cellStyle name="Normal 8 3 3 2 3 2" xfId="47533"/>
    <cellStyle name="Normal 8 3 3 2 4" xfId="23583"/>
    <cellStyle name="Normal 8 3 3 2 4 2" xfId="47534"/>
    <cellStyle name="Normal 8 3 3 2 5" xfId="47535"/>
    <cellStyle name="Normal 8 3 3 3" xfId="23584"/>
    <cellStyle name="Normal 8 3 3 3 2" xfId="47536"/>
    <cellStyle name="Normal 8 3 3 4" xfId="23585"/>
    <cellStyle name="Normal 8 3 3 4 2" xfId="47537"/>
    <cellStyle name="Normal 8 3 3 5" xfId="23586"/>
    <cellStyle name="Normal 8 3 3 5 2" xfId="47538"/>
    <cellStyle name="Normal 8 3 3 6" xfId="47539"/>
    <cellStyle name="Normal 8 3 4" xfId="23587"/>
    <cellStyle name="Normal 8 3 4 2" xfId="23588"/>
    <cellStyle name="Normal 8 3 4 2 2" xfId="23589"/>
    <cellStyle name="Normal 8 3 4 2 2 2" xfId="47540"/>
    <cellStyle name="Normal 8 3 4 2 3" xfId="23590"/>
    <cellStyle name="Normal 8 3 4 2 3 2" xfId="47541"/>
    <cellStyle name="Normal 8 3 4 2 4" xfId="23591"/>
    <cellStyle name="Normal 8 3 4 2 4 2" xfId="47542"/>
    <cellStyle name="Normal 8 3 4 2 5" xfId="47543"/>
    <cellStyle name="Normal 8 3 4 3" xfId="23592"/>
    <cellStyle name="Normal 8 3 4 3 2" xfId="47544"/>
    <cellStyle name="Normal 8 3 4 4" xfId="23593"/>
    <cellStyle name="Normal 8 3 4 4 2" xfId="47545"/>
    <cellStyle name="Normal 8 3 4 5" xfId="23594"/>
    <cellStyle name="Normal 8 3 4 5 2" xfId="47546"/>
    <cellStyle name="Normal 8 3 4 6" xfId="47547"/>
    <cellStyle name="Normal 8 3 5" xfId="23595"/>
    <cellStyle name="Normal 8 3 5 2" xfId="23596"/>
    <cellStyle name="Normal 8 3 5 2 2" xfId="47548"/>
    <cellStyle name="Normal 8 3 5 3" xfId="23597"/>
    <cellStyle name="Normal 8 3 5 3 2" xfId="47549"/>
    <cellStyle name="Normal 8 3 5 4" xfId="23598"/>
    <cellStyle name="Normal 8 3 5 4 2" xfId="47550"/>
    <cellStyle name="Normal 8 3 5 5" xfId="47551"/>
    <cellStyle name="Normal 8 3 6" xfId="23599"/>
    <cellStyle name="Normal 8 3 6 2" xfId="47552"/>
    <cellStyle name="Normal 8 3 7" xfId="23600"/>
    <cellStyle name="Normal 8 3 7 2" xfId="47553"/>
    <cellStyle name="Normal 8 3 8" xfId="23601"/>
    <cellStyle name="Normal 8 3 8 2" xfId="47554"/>
    <cellStyle name="Normal 8 3 9" xfId="47555"/>
    <cellStyle name="Normal 8 4" xfId="23602"/>
    <cellStyle name="Normal 8 4 2" xfId="23603"/>
    <cellStyle name="Normal 8 4 2 2" xfId="23604"/>
    <cellStyle name="Normal 8 4 2 2 2" xfId="23605"/>
    <cellStyle name="Normal 8 4 2 2 2 2" xfId="47556"/>
    <cellStyle name="Normal 8 4 2 2 3" xfId="23606"/>
    <cellStyle name="Normal 8 4 2 2 3 2" xfId="47557"/>
    <cellStyle name="Normal 8 4 2 2 4" xfId="23607"/>
    <cellStyle name="Normal 8 4 2 2 4 2" xfId="47558"/>
    <cellStyle name="Normal 8 4 2 2 5" xfId="47559"/>
    <cellStyle name="Normal 8 4 2 3" xfId="23608"/>
    <cellStyle name="Normal 8 4 2 3 2" xfId="47560"/>
    <cellStyle name="Normal 8 4 2 4" xfId="23609"/>
    <cellStyle name="Normal 8 4 2 4 2" xfId="47561"/>
    <cellStyle name="Normal 8 4 2 5" xfId="23610"/>
    <cellStyle name="Normal 8 4 2 5 2" xfId="47562"/>
    <cellStyle name="Normal 8 4 2 6" xfId="47563"/>
    <cellStyle name="Normal 8 4 3" xfId="23611"/>
    <cellStyle name="Normal 8 4 3 2" xfId="23612"/>
    <cellStyle name="Normal 8 4 3 2 2" xfId="23613"/>
    <cellStyle name="Normal 8 4 3 2 2 2" xfId="47564"/>
    <cellStyle name="Normal 8 4 3 2 3" xfId="23614"/>
    <cellStyle name="Normal 8 4 3 2 3 2" xfId="47565"/>
    <cellStyle name="Normal 8 4 3 2 4" xfId="23615"/>
    <cellStyle name="Normal 8 4 3 2 4 2" xfId="47566"/>
    <cellStyle name="Normal 8 4 3 2 5" xfId="47567"/>
    <cellStyle name="Normal 8 4 3 3" xfId="23616"/>
    <cellStyle name="Normal 8 4 3 3 2" xfId="47568"/>
    <cellStyle name="Normal 8 4 3 4" xfId="23617"/>
    <cellStyle name="Normal 8 4 3 4 2" xfId="47569"/>
    <cellStyle name="Normal 8 4 3 5" xfId="23618"/>
    <cellStyle name="Normal 8 4 3 5 2" xfId="47570"/>
    <cellStyle name="Normal 8 4 3 6" xfId="47571"/>
    <cellStyle name="Normal 8 4 4" xfId="23619"/>
    <cellStyle name="Normal 8 4 4 2" xfId="23620"/>
    <cellStyle name="Normal 8 4 4 2 2" xfId="47572"/>
    <cellStyle name="Normal 8 4 4 3" xfId="23621"/>
    <cellStyle name="Normal 8 4 4 3 2" xfId="47573"/>
    <cellStyle name="Normal 8 4 4 4" xfId="23622"/>
    <cellStyle name="Normal 8 4 4 4 2" xfId="47574"/>
    <cellStyle name="Normal 8 4 4 5" xfId="47575"/>
    <cellStyle name="Normal 8 4 5" xfId="23623"/>
    <cellStyle name="Normal 8 4 5 2" xfId="47576"/>
    <cellStyle name="Normal 8 4 6" xfId="23624"/>
    <cellStyle name="Normal 8 4 6 2" xfId="47577"/>
    <cellStyle name="Normal 8 4 7" xfId="23625"/>
    <cellStyle name="Normal 8 4 7 2" xfId="47578"/>
    <cellStyle name="Normal 8 4 8" xfId="47579"/>
    <cellStyle name="Normal 8 5" xfId="23626"/>
    <cellStyle name="Normal 8 5 2" xfId="23627"/>
    <cellStyle name="Normal 8 5 2 2" xfId="23628"/>
    <cellStyle name="Normal 8 5 2 2 2" xfId="23629"/>
    <cellStyle name="Normal 8 5 2 2 2 2" xfId="47580"/>
    <cellStyle name="Normal 8 5 2 2 3" xfId="23630"/>
    <cellStyle name="Normal 8 5 2 2 3 2" xfId="47581"/>
    <cellStyle name="Normal 8 5 2 2 4" xfId="23631"/>
    <cellStyle name="Normal 8 5 2 2 4 2" xfId="47582"/>
    <cellStyle name="Normal 8 5 2 2 5" xfId="47583"/>
    <cellStyle name="Normal 8 5 2 3" xfId="23632"/>
    <cellStyle name="Normal 8 5 2 3 2" xfId="47584"/>
    <cellStyle name="Normal 8 5 2 4" xfId="23633"/>
    <cellStyle name="Normal 8 5 2 4 2" xfId="47585"/>
    <cellStyle name="Normal 8 5 2 5" xfId="23634"/>
    <cellStyle name="Normal 8 5 2 5 2" xfId="47586"/>
    <cellStyle name="Normal 8 5 2 6" xfId="47587"/>
    <cellStyle name="Normal 8 5 3" xfId="23635"/>
    <cellStyle name="Normal 8 5 3 2" xfId="23636"/>
    <cellStyle name="Normal 8 5 3 2 2" xfId="23637"/>
    <cellStyle name="Normal 8 5 3 2 2 2" xfId="47588"/>
    <cellStyle name="Normal 8 5 3 2 3" xfId="23638"/>
    <cellStyle name="Normal 8 5 3 2 3 2" xfId="47589"/>
    <cellStyle name="Normal 8 5 3 2 4" xfId="23639"/>
    <cellStyle name="Normal 8 5 3 2 4 2" xfId="47590"/>
    <cellStyle name="Normal 8 5 3 2 5" xfId="47591"/>
    <cellStyle name="Normal 8 5 3 3" xfId="23640"/>
    <cellStyle name="Normal 8 5 3 3 2" xfId="47592"/>
    <cellStyle name="Normal 8 5 3 4" xfId="23641"/>
    <cellStyle name="Normal 8 5 3 4 2" xfId="47593"/>
    <cellStyle name="Normal 8 5 3 5" xfId="23642"/>
    <cellStyle name="Normal 8 5 3 5 2" xfId="47594"/>
    <cellStyle name="Normal 8 5 3 6" xfId="47595"/>
    <cellStyle name="Normal 8 5 4" xfId="23643"/>
    <cellStyle name="Normal 8 5 4 2" xfId="23644"/>
    <cellStyle name="Normal 8 5 4 2 2" xfId="47596"/>
    <cellStyle name="Normal 8 5 4 3" xfId="23645"/>
    <cellStyle name="Normal 8 5 4 3 2" xfId="47597"/>
    <cellStyle name="Normal 8 5 4 4" xfId="23646"/>
    <cellStyle name="Normal 8 5 4 4 2" xfId="47598"/>
    <cellStyle name="Normal 8 5 4 5" xfId="47599"/>
    <cellStyle name="Normal 8 5 5" xfId="23647"/>
    <cellStyle name="Normal 8 5 5 2" xfId="47600"/>
    <cellStyle name="Normal 8 5 6" xfId="23648"/>
    <cellStyle name="Normal 8 5 6 2" xfId="47601"/>
    <cellStyle name="Normal 8 5 7" xfId="23649"/>
    <cellStyle name="Normal 8 5 7 2" xfId="47602"/>
    <cellStyle name="Normal 8 5 8" xfId="47603"/>
    <cellStyle name="Normal 8 6" xfId="23650"/>
    <cellStyle name="Normal 8 6 2" xfId="23651"/>
    <cellStyle name="Normal 8 6 2 2" xfId="23652"/>
    <cellStyle name="Normal 8 6 2 2 2" xfId="47604"/>
    <cellStyle name="Normal 8 6 2 3" xfId="23653"/>
    <cellStyle name="Normal 8 6 2 3 2" xfId="47605"/>
    <cellStyle name="Normal 8 6 2 4" xfId="23654"/>
    <cellStyle name="Normal 8 6 2 4 2" xfId="47606"/>
    <cellStyle name="Normal 8 6 2 5" xfId="47607"/>
    <cellStyle name="Normal 8 6 3" xfId="23655"/>
    <cellStyle name="Normal 8 6 3 2" xfId="47608"/>
    <cellStyle name="Normal 8 6 4" xfId="23656"/>
    <cellStyle name="Normal 8 6 4 2" xfId="47609"/>
    <cellStyle name="Normal 8 6 5" xfId="23657"/>
    <cellStyle name="Normal 8 6 5 2" xfId="47610"/>
    <cellStyle name="Normal 8 6 6" xfId="47611"/>
    <cellStyle name="Normal 8 7" xfId="23658"/>
    <cellStyle name="Normal 8 7 2" xfId="23659"/>
    <cellStyle name="Normal 8 7 2 2" xfId="23660"/>
    <cellStyle name="Normal 8 7 2 2 2" xfId="47612"/>
    <cellStyle name="Normal 8 7 2 3" xfId="23661"/>
    <cellStyle name="Normal 8 7 2 3 2" xfId="47613"/>
    <cellStyle name="Normal 8 7 2 4" xfId="23662"/>
    <cellStyle name="Normal 8 7 2 4 2" xfId="47614"/>
    <cellStyle name="Normal 8 7 2 5" xfId="47615"/>
    <cellStyle name="Normal 8 7 3" xfId="23663"/>
    <cellStyle name="Normal 8 7 3 2" xfId="47616"/>
    <cellStyle name="Normal 8 7 4" xfId="23664"/>
    <cellStyle name="Normal 8 7 4 2" xfId="47617"/>
    <cellStyle name="Normal 8 7 5" xfId="23665"/>
    <cellStyle name="Normal 8 7 5 2" xfId="47618"/>
    <cellStyle name="Normal 8 7 6" xfId="47619"/>
    <cellStyle name="Normal 8 8" xfId="23666"/>
    <cellStyle name="Normal 8 8 2" xfId="23667"/>
    <cellStyle name="Normal 8 8 2 2" xfId="47620"/>
    <cellStyle name="Normal 8 8 3" xfId="23668"/>
    <cellStyle name="Normal 8 8 3 2" xfId="47621"/>
    <cellStyle name="Normal 8 8 4" xfId="23669"/>
    <cellStyle name="Normal 8 8 4 2" xfId="47622"/>
    <cellStyle name="Normal 8 8 5" xfId="47623"/>
    <cellStyle name="Normal 8 9" xfId="23670"/>
    <cellStyle name="Normal 8 9 2" xfId="47624"/>
    <cellStyle name="Normal 8_BOQ_FINAL" xfId="23671"/>
    <cellStyle name="Normal 80" xfId="23672"/>
    <cellStyle name="Normal 80 2" xfId="23673"/>
    <cellStyle name="Normal 80 2 2" xfId="23674"/>
    <cellStyle name="Normal 80 2 2 2" xfId="23675"/>
    <cellStyle name="Normal 80 2 2 2 2" xfId="47625"/>
    <cellStyle name="Normal 80 2 2 3" xfId="23676"/>
    <cellStyle name="Normal 80 2 2 3 2" xfId="47626"/>
    <cellStyle name="Normal 80 2 2 4" xfId="23677"/>
    <cellStyle name="Normal 80 2 2 4 2" xfId="47627"/>
    <cellStyle name="Normal 80 2 2 5" xfId="47628"/>
    <cellStyle name="Normal 80 2 3" xfId="23678"/>
    <cellStyle name="Normal 80 2 3 2" xfId="47629"/>
    <cellStyle name="Normal 80 2 4" xfId="23679"/>
    <cellStyle name="Normal 80 2 4 2" xfId="47630"/>
    <cellStyle name="Normal 80 2 5" xfId="23680"/>
    <cellStyle name="Normal 80 2 5 2" xfId="47631"/>
    <cellStyle name="Normal 80 2 6" xfId="47632"/>
    <cellStyle name="Normal 80 3" xfId="23681"/>
    <cellStyle name="Normal 80 3 2" xfId="23682"/>
    <cellStyle name="Normal 80 3 2 2" xfId="23683"/>
    <cellStyle name="Normal 80 3 2 2 2" xfId="47633"/>
    <cellStyle name="Normal 80 3 2 3" xfId="23684"/>
    <cellStyle name="Normal 80 3 2 3 2" xfId="47634"/>
    <cellStyle name="Normal 80 3 2 4" xfId="23685"/>
    <cellStyle name="Normal 80 3 2 4 2" xfId="47635"/>
    <cellStyle name="Normal 80 3 2 5" xfId="47636"/>
    <cellStyle name="Normal 80 3 3" xfId="23686"/>
    <cellStyle name="Normal 80 3 3 2" xfId="47637"/>
    <cellStyle name="Normal 80 3 4" xfId="23687"/>
    <cellStyle name="Normal 80 3 4 2" xfId="47638"/>
    <cellStyle name="Normal 80 3 5" xfId="23688"/>
    <cellStyle name="Normal 80 3 5 2" xfId="47639"/>
    <cellStyle name="Normal 80 3 6" xfId="47640"/>
    <cellStyle name="Normal 80 4" xfId="23689"/>
    <cellStyle name="Normal 80 4 2" xfId="23690"/>
    <cellStyle name="Normal 80 4 2 2" xfId="47641"/>
    <cellStyle name="Normal 80 4 3" xfId="23691"/>
    <cellStyle name="Normal 80 4 3 2" xfId="47642"/>
    <cellStyle name="Normal 80 4 4" xfId="23692"/>
    <cellStyle name="Normal 80 4 4 2" xfId="47643"/>
    <cellStyle name="Normal 80 4 5" xfId="47644"/>
    <cellStyle name="Normal 80 5" xfId="23693"/>
    <cellStyle name="Normal 80 5 2" xfId="47645"/>
    <cellStyle name="Normal 80 6" xfId="23694"/>
    <cellStyle name="Normal 80 6 2" xfId="47646"/>
    <cellStyle name="Normal 80 7" xfId="23695"/>
    <cellStyle name="Normal 80 7 2" xfId="47647"/>
    <cellStyle name="Normal 80 8" xfId="47648"/>
    <cellStyle name="Normal 81" xfId="47649"/>
    <cellStyle name="Normal 82" xfId="23696"/>
    <cellStyle name="Normal 82 2" xfId="23697"/>
    <cellStyle name="Normal 82 2 2" xfId="23698"/>
    <cellStyle name="Normal 82 2 2 2" xfId="23699"/>
    <cellStyle name="Normal 82 2 2 2 2" xfId="47650"/>
    <cellStyle name="Normal 82 2 2 3" xfId="23700"/>
    <cellStyle name="Normal 82 2 2 3 2" xfId="47651"/>
    <cellStyle name="Normal 82 2 2 4" xfId="23701"/>
    <cellStyle name="Normal 82 2 2 4 2" xfId="47652"/>
    <cellStyle name="Normal 82 2 2 5" xfId="47653"/>
    <cellStyle name="Normal 82 2 3" xfId="23702"/>
    <cellStyle name="Normal 82 2 3 2" xfId="47654"/>
    <cellStyle name="Normal 82 2 4" xfId="23703"/>
    <cellStyle name="Normal 82 2 4 2" xfId="47655"/>
    <cellStyle name="Normal 82 2 5" xfId="23704"/>
    <cellStyle name="Normal 82 2 5 2" xfId="47656"/>
    <cellStyle name="Normal 82 2 6" xfId="47657"/>
    <cellStyle name="Normal 82 3" xfId="23705"/>
    <cellStyle name="Normal 82 3 2" xfId="23706"/>
    <cellStyle name="Normal 82 3 2 2" xfId="23707"/>
    <cellStyle name="Normal 82 3 2 2 2" xfId="47658"/>
    <cellStyle name="Normal 82 3 2 3" xfId="23708"/>
    <cellStyle name="Normal 82 3 2 3 2" xfId="47659"/>
    <cellStyle name="Normal 82 3 2 4" xfId="23709"/>
    <cellStyle name="Normal 82 3 2 4 2" xfId="47660"/>
    <cellStyle name="Normal 82 3 2 5" xfId="47661"/>
    <cellStyle name="Normal 82 3 3" xfId="23710"/>
    <cellStyle name="Normal 82 3 3 2" xfId="47662"/>
    <cellStyle name="Normal 82 3 4" xfId="23711"/>
    <cellStyle name="Normal 82 3 4 2" xfId="47663"/>
    <cellStyle name="Normal 82 3 5" xfId="23712"/>
    <cellStyle name="Normal 82 3 5 2" xfId="47664"/>
    <cellStyle name="Normal 82 3 6" xfId="47665"/>
    <cellStyle name="Normal 82 4" xfId="23713"/>
    <cellStyle name="Normal 82 4 2" xfId="23714"/>
    <cellStyle name="Normal 82 4 2 2" xfId="47666"/>
    <cellStyle name="Normal 82 4 3" xfId="23715"/>
    <cellStyle name="Normal 82 4 3 2" xfId="47667"/>
    <cellStyle name="Normal 82 4 4" xfId="23716"/>
    <cellStyle name="Normal 82 4 4 2" xfId="47668"/>
    <cellStyle name="Normal 82 4 5" xfId="47669"/>
    <cellStyle name="Normal 82 5" xfId="23717"/>
    <cellStyle name="Normal 82 5 2" xfId="47670"/>
    <cellStyle name="Normal 82 6" xfId="23718"/>
    <cellStyle name="Normal 82 6 2" xfId="47671"/>
    <cellStyle name="Normal 82 7" xfId="23719"/>
    <cellStyle name="Normal 82 7 2" xfId="47672"/>
    <cellStyle name="Normal 82 8" xfId="47673"/>
    <cellStyle name="Normal 83" xfId="23720"/>
    <cellStyle name="Normal 83 2" xfId="23721"/>
    <cellStyle name="Normal 83 2 2" xfId="23722"/>
    <cellStyle name="Normal 83 2 2 2" xfId="23723"/>
    <cellStyle name="Normal 83 2 2 2 2" xfId="47674"/>
    <cellStyle name="Normal 83 2 2 3" xfId="23724"/>
    <cellStyle name="Normal 83 2 2 3 2" xfId="47675"/>
    <cellStyle name="Normal 83 2 2 4" xfId="23725"/>
    <cellStyle name="Normal 83 2 2 4 2" xfId="47676"/>
    <cellStyle name="Normal 83 2 2 5" xfId="47677"/>
    <cellStyle name="Normal 83 2 3" xfId="23726"/>
    <cellStyle name="Normal 83 2 3 2" xfId="47678"/>
    <cellStyle name="Normal 83 2 4" xfId="23727"/>
    <cellStyle name="Normal 83 2 4 2" xfId="47679"/>
    <cellStyle name="Normal 83 2 5" xfId="23728"/>
    <cellStyle name="Normal 83 2 5 2" xfId="47680"/>
    <cellStyle name="Normal 83 2 6" xfId="47681"/>
    <cellStyle name="Normal 83 3" xfId="23729"/>
    <cellStyle name="Normal 83 3 2" xfId="23730"/>
    <cellStyle name="Normal 83 3 2 2" xfId="23731"/>
    <cellStyle name="Normal 83 3 2 2 2" xfId="47682"/>
    <cellStyle name="Normal 83 3 2 3" xfId="23732"/>
    <cellStyle name="Normal 83 3 2 3 2" xfId="47683"/>
    <cellStyle name="Normal 83 3 2 4" xfId="23733"/>
    <cellStyle name="Normal 83 3 2 4 2" xfId="47684"/>
    <cellStyle name="Normal 83 3 2 5" xfId="47685"/>
    <cellStyle name="Normal 83 3 3" xfId="23734"/>
    <cellStyle name="Normal 83 3 3 2" xfId="47686"/>
    <cellStyle name="Normal 83 3 4" xfId="23735"/>
    <cellStyle name="Normal 83 3 4 2" xfId="47687"/>
    <cellStyle name="Normal 83 3 5" xfId="23736"/>
    <cellStyle name="Normal 83 3 5 2" xfId="47688"/>
    <cellStyle name="Normal 83 3 6" xfId="47689"/>
    <cellStyle name="Normal 83 4" xfId="23737"/>
    <cellStyle name="Normal 83 4 2" xfId="23738"/>
    <cellStyle name="Normal 83 4 2 2" xfId="47690"/>
    <cellStyle name="Normal 83 4 3" xfId="23739"/>
    <cellStyle name="Normal 83 4 3 2" xfId="47691"/>
    <cellStyle name="Normal 83 4 4" xfId="23740"/>
    <cellStyle name="Normal 83 4 4 2" xfId="47692"/>
    <cellStyle name="Normal 83 4 5" xfId="47693"/>
    <cellStyle name="Normal 83 5" xfId="23741"/>
    <cellStyle name="Normal 83 5 2" xfId="47694"/>
    <cellStyle name="Normal 83 6" xfId="23742"/>
    <cellStyle name="Normal 83 6 2" xfId="47695"/>
    <cellStyle name="Normal 83 7" xfId="23743"/>
    <cellStyle name="Normal 83 7 2" xfId="47696"/>
    <cellStyle name="Normal 83 8" xfId="47697"/>
    <cellStyle name="Normal 84" xfId="23744"/>
    <cellStyle name="Normal 84 2" xfId="23745"/>
    <cellStyle name="Normal 84 2 2" xfId="23746"/>
    <cellStyle name="Normal 84 2 2 2" xfId="23747"/>
    <cellStyle name="Normal 84 2 2 2 2" xfId="47698"/>
    <cellStyle name="Normal 84 2 2 3" xfId="23748"/>
    <cellStyle name="Normal 84 2 2 3 2" xfId="47699"/>
    <cellStyle name="Normal 84 2 2 4" xfId="23749"/>
    <cellStyle name="Normal 84 2 2 4 2" xfId="47700"/>
    <cellStyle name="Normal 84 2 2 5" xfId="47701"/>
    <cellStyle name="Normal 84 2 3" xfId="23750"/>
    <cellStyle name="Normal 84 2 3 2" xfId="47702"/>
    <cellStyle name="Normal 84 2 4" xfId="23751"/>
    <cellStyle name="Normal 84 2 4 2" xfId="47703"/>
    <cellStyle name="Normal 84 2 5" xfId="23752"/>
    <cellStyle name="Normal 84 2 5 2" xfId="47704"/>
    <cellStyle name="Normal 84 2 6" xfId="47705"/>
    <cellStyle name="Normal 84 3" xfId="23753"/>
    <cellStyle name="Normal 84 3 2" xfId="23754"/>
    <cellStyle name="Normal 84 3 2 2" xfId="23755"/>
    <cellStyle name="Normal 84 3 2 2 2" xfId="47706"/>
    <cellStyle name="Normal 84 3 2 3" xfId="23756"/>
    <cellStyle name="Normal 84 3 2 3 2" xfId="47707"/>
    <cellStyle name="Normal 84 3 2 4" xfId="23757"/>
    <cellStyle name="Normal 84 3 2 4 2" xfId="47708"/>
    <cellStyle name="Normal 84 3 2 5" xfId="47709"/>
    <cellStyle name="Normal 84 3 3" xfId="23758"/>
    <cellStyle name="Normal 84 3 3 2" xfId="47710"/>
    <cellStyle name="Normal 84 3 4" xfId="23759"/>
    <cellStyle name="Normal 84 3 4 2" xfId="47711"/>
    <cellStyle name="Normal 84 3 5" xfId="23760"/>
    <cellStyle name="Normal 84 3 5 2" xfId="47712"/>
    <cellStyle name="Normal 84 3 6" xfId="47713"/>
    <cellStyle name="Normal 84 4" xfId="23761"/>
    <cellStyle name="Normal 84 4 2" xfId="23762"/>
    <cellStyle name="Normal 84 4 2 2" xfId="47714"/>
    <cellStyle name="Normal 84 4 3" xfId="23763"/>
    <cellStyle name="Normal 84 4 3 2" xfId="47715"/>
    <cellStyle name="Normal 84 4 4" xfId="23764"/>
    <cellStyle name="Normal 84 4 4 2" xfId="47716"/>
    <cellStyle name="Normal 84 4 5" xfId="47717"/>
    <cellStyle name="Normal 84 5" xfId="23765"/>
    <cellStyle name="Normal 84 5 2" xfId="47718"/>
    <cellStyle name="Normal 84 6" xfId="23766"/>
    <cellStyle name="Normal 84 6 2" xfId="47719"/>
    <cellStyle name="Normal 84 7" xfId="23767"/>
    <cellStyle name="Normal 84 7 2" xfId="47720"/>
    <cellStyle name="Normal 84 8" xfId="47721"/>
    <cellStyle name="Normal 85" xfId="47722"/>
    <cellStyle name="Normal 86" xfId="47723"/>
    <cellStyle name="Normal 86 2" xfId="47724"/>
    <cellStyle name="Normal 87" xfId="47725"/>
    <cellStyle name="Normal 88" xfId="47726"/>
    <cellStyle name="Normal 89" xfId="47727"/>
    <cellStyle name="Normal 9" xfId="23768"/>
    <cellStyle name="Normal 9 10" xfId="47728"/>
    <cellStyle name="Normal 9 2" xfId="23769"/>
    <cellStyle name="Normal 9 2 2" xfId="23770"/>
    <cellStyle name="Normal 9 2 2 2" xfId="23771"/>
    <cellStyle name="Normal 9 2 2 2 2" xfId="23772"/>
    <cellStyle name="Normal 9 2 2 2 2 2" xfId="23773"/>
    <cellStyle name="Normal 9 2 2 2 2 2 2" xfId="47729"/>
    <cellStyle name="Normal 9 2 2 2 2 3" xfId="23774"/>
    <cellStyle name="Normal 9 2 2 2 2 3 2" xfId="47730"/>
    <cellStyle name="Normal 9 2 2 2 2 4" xfId="23775"/>
    <cellStyle name="Normal 9 2 2 2 2 4 2" xfId="47731"/>
    <cellStyle name="Normal 9 2 2 2 2 5" xfId="47732"/>
    <cellStyle name="Normal 9 2 2 2 3" xfId="23776"/>
    <cellStyle name="Normal 9 2 2 2 3 2" xfId="47733"/>
    <cellStyle name="Normal 9 2 2 2 4" xfId="23777"/>
    <cellStyle name="Normal 9 2 2 2 4 2" xfId="47734"/>
    <cellStyle name="Normal 9 2 2 2 5" xfId="23778"/>
    <cellStyle name="Normal 9 2 2 2 5 2" xfId="47735"/>
    <cellStyle name="Normal 9 2 2 2 6" xfId="47736"/>
    <cellStyle name="Normal 9 2 2 3" xfId="23779"/>
    <cellStyle name="Normal 9 2 2 3 2" xfId="23780"/>
    <cellStyle name="Normal 9 2 2 3 2 2" xfId="23781"/>
    <cellStyle name="Normal 9 2 2 3 2 2 2" xfId="47737"/>
    <cellStyle name="Normal 9 2 2 3 2 3" xfId="23782"/>
    <cellStyle name="Normal 9 2 2 3 2 3 2" xfId="47738"/>
    <cellStyle name="Normal 9 2 2 3 2 4" xfId="23783"/>
    <cellStyle name="Normal 9 2 2 3 2 4 2" xfId="47739"/>
    <cellStyle name="Normal 9 2 2 3 2 5" xfId="47740"/>
    <cellStyle name="Normal 9 2 2 3 3" xfId="23784"/>
    <cellStyle name="Normal 9 2 2 3 3 2" xfId="47741"/>
    <cellStyle name="Normal 9 2 2 3 4" xfId="23785"/>
    <cellStyle name="Normal 9 2 2 3 4 2" xfId="47742"/>
    <cellStyle name="Normal 9 2 2 3 5" xfId="23786"/>
    <cellStyle name="Normal 9 2 2 3 5 2" xfId="47743"/>
    <cellStyle name="Normal 9 2 2 3 6" xfId="47744"/>
    <cellStyle name="Normal 9 2 2 4" xfId="23787"/>
    <cellStyle name="Normal 9 2 2 4 2" xfId="23788"/>
    <cellStyle name="Normal 9 2 2 4 2 2" xfId="47745"/>
    <cellStyle name="Normal 9 2 2 4 3" xfId="23789"/>
    <cellStyle name="Normal 9 2 2 4 3 2" xfId="47746"/>
    <cellStyle name="Normal 9 2 2 4 4" xfId="23790"/>
    <cellStyle name="Normal 9 2 2 4 4 2" xfId="47747"/>
    <cellStyle name="Normal 9 2 2 4 5" xfId="47748"/>
    <cellStyle name="Normal 9 2 2 5" xfId="23791"/>
    <cellStyle name="Normal 9 2 2 5 2" xfId="47749"/>
    <cellStyle name="Normal 9 2 2 6" xfId="23792"/>
    <cellStyle name="Normal 9 2 2 6 2" xfId="47750"/>
    <cellStyle name="Normal 9 2 2 7" xfId="23793"/>
    <cellStyle name="Normal 9 2 2 7 2" xfId="47751"/>
    <cellStyle name="Normal 9 2 2 8" xfId="47752"/>
    <cellStyle name="Normal 9 2 3" xfId="23794"/>
    <cellStyle name="Normal 9 2 3 2" xfId="23795"/>
    <cellStyle name="Normal 9 2 3 2 2" xfId="23796"/>
    <cellStyle name="Normal 9 2 3 2 2 2" xfId="47753"/>
    <cellStyle name="Normal 9 2 3 2 3" xfId="23797"/>
    <cellStyle name="Normal 9 2 3 2 3 2" xfId="47754"/>
    <cellStyle name="Normal 9 2 3 2 4" xfId="23798"/>
    <cellStyle name="Normal 9 2 3 2 4 2" xfId="47755"/>
    <cellStyle name="Normal 9 2 3 2 5" xfId="47756"/>
    <cellStyle name="Normal 9 2 3 3" xfId="23799"/>
    <cellStyle name="Normal 9 2 3 3 2" xfId="47757"/>
    <cellStyle name="Normal 9 2 3 4" xfId="23800"/>
    <cellStyle name="Normal 9 2 3 4 2" xfId="47758"/>
    <cellStyle name="Normal 9 2 3 5" xfId="23801"/>
    <cellStyle name="Normal 9 2 3 5 2" xfId="47759"/>
    <cellStyle name="Normal 9 2 3 6" xfId="47760"/>
    <cellStyle name="Normal 9 2 4" xfId="23802"/>
    <cellStyle name="Normal 9 2 4 2" xfId="23803"/>
    <cellStyle name="Normal 9 2 4 2 2" xfId="23804"/>
    <cellStyle name="Normal 9 2 4 2 2 2" xfId="47761"/>
    <cellStyle name="Normal 9 2 4 2 3" xfId="23805"/>
    <cellStyle name="Normal 9 2 4 2 3 2" xfId="47762"/>
    <cellStyle name="Normal 9 2 4 2 4" xfId="23806"/>
    <cellStyle name="Normal 9 2 4 2 4 2" xfId="47763"/>
    <cellStyle name="Normal 9 2 4 2 5" xfId="47764"/>
    <cellStyle name="Normal 9 2 4 3" xfId="23807"/>
    <cellStyle name="Normal 9 2 4 3 2" xfId="47765"/>
    <cellStyle name="Normal 9 2 4 4" xfId="23808"/>
    <cellStyle name="Normal 9 2 4 4 2" xfId="47766"/>
    <cellStyle name="Normal 9 2 4 5" xfId="23809"/>
    <cellStyle name="Normal 9 2 4 5 2" xfId="47767"/>
    <cellStyle name="Normal 9 2 4 6" xfId="47768"/>
    <cellStyle name="Normal 9 2 5" xfId="23810"/>
    <cellStyle name="Normal 9 2 5 2" xfId="23811"/>
    <cellStyle name="Normal 9 2 5 2 2" xfId="47769"/>
    <cellStyle name="Normal 9 2 5 3" xfId="23812"/>
    <cellStyle name="Normal 9 2 5 3 2" xfId="47770"/>
    <cellStyle name="Normal 9 2 5 4" xfId="23813"/>
    <cellStyle name="Normal 9 2 5 4 2" xfId="47771"/>
    <cellStyle name="Normal 9 2 5 5" xfId="47772"/>
    <cellStyle name="Normal 9 2 6" xfId="23814"/>
    <cellStyle name="Normal 9 2 6 2" xfId="47773"/>
    <cellStyle name="Normal 9 2 7" xfId="23815"/>
    <cellStyle name="Normal 9 2 7 2" xfId="47774"/>
    <cellStyle name="Normal 9 2 8" xfId="23816"/>
    <cellStyle name="Normal 9 2 8 2" xfId="47775"/>
    <cellStyle name="Normal 9 2 9" xfId="47776"/>
    <cellStyle name="Normal 9 3" xfId="23817"/>
    <cellStyle name="Normal 9 3 2" xfId="23818"/>
    <cellStyle name="Normal 9 3 2 2" xfId="23819"/>
    <cellStyle name="Normal 9 3 2 2 2" xfId="23820"/>
    <cellStyle name="Normal 9 3 2 2 2 2" xfId="47777"/>
    <cellStyle name="Normal 9 3 2 2 3" xfId="23821"/>
    <cellStyle name="Normal 9 3 2 2 3 2" xfId="47778"/>
    <cellStyle name="Normal 9 3 2 2 4" xfId="23822"/>
    <cellStyle name="Normal 9 3 2 2 4 2" xfId="47779"/>
    <cellStyle name="Normal 9 3 2 2 5" xfId="47780"/>
    <cellStyle name="Normal 9 3 2 3" xfId="23823"/>
    <cellStyle name="Normal 9 3 2 3 2" xfId="47781"/>
    <cellStyle name="Normal 9 3 2 4" xfId="23824"/>
    <cellStyle name="Normal 9 3 2 4 2" xfId="47782"/>
    <cellStyle name="Normal 9 3 2 5" xfId="23825"/>
    <cellStyle name="Normal 9 3 2 5 2" xfId="47783"/>
    <cellStyle name="Normal 9 3 2 6" xfId="47784"/>
    <cellStyle name="Normal 9 3 3" xfId="23826"/>
    <cellStyle name="Normal 9 3 3 2" xfId="23827"/>
    <cellStyle name="Normal 9 3 3 2 2" xfId="23828"/>
    <cellStyle name="Normal 9 3 3 2 2 2" xfId="47785"/>
    <cellStyle name="Normal 9 3 3 2 3" xfId="23829"/>
    <cellStyle name="Normal 9 3 3 2 3 2" xfId="47786"/>
    <cellStyle name="Normal 9 3 3 2 4" xfId="23830"/>
    <cellStyle name="Normal 9 3 3 2 4 2" xfId="47787"/>
    <cellStyle name="Normal 9 3 3 2 5" xfId="47788"/>
    <cellStyle name="Normal 9 3 3 3" xfId="23831"/>
    <cellStyle name="Normal 9 3 3 3 2" xfId="47789"/>
    <cellStyle name="Normal 9 3 3 4" xfId="23832"/>
    <cellStyle name="Normal 9 3 3 4 2" xfId="47790"/>
    <cellStyle name="Normal 9 3 3 5" xfId="23833"/>
    <cellStyle name="Normal 9 3 3 5 2" xfId="47791"/>
    <cellStyle name="Normal 9 3 3 6" xfId="47792"/>
    <cellStyle name="Normal 9 3 4" xfId="23834"/>
    <cellStyle name="Normal 9 3 4 2" xfId="23835"/>
    <cellStyle name="Normal 9 3 4 2 2" xfId="47793"/>
    <cellStyle name="Normal 9 3 4 3" xfId="23836"/>
    <cellStyle name="Normal 9 3 4 3 2" xfId="47794"/>
    <cellStyle name="Normal 9 3 4 4" xfId="23837"/>
    <cellStyle name="Normal 9 3 4 4 2" xfId="47795"/>
    <cellStyle name="Normal 9 3 4 5" xfId="47796"/>
    <cellStyle name="Normal 9 3 5" xfId="23838"/>
    <cellStyle name="Normal 9 3 5 2" xfId="47797"/>
    <cellStyle name="Normal 9 3 6" xfId="23839"/>
    <cellStyle name="Normal 9 3 6 2" xfId="47798"/>
    <cellStyle name="Normal 9 3 7" xfId="23840"/>
    <cellStyle name="Normal 9 3 7 2" xfId="47799"/>
    <cellStyle name="Normal 9 3 8" xfId="47800"/>
    <cellStyle name="Normal 9 4" xfId="23841"/>
    <cellStyle name="Normal 9 4 2" xfId="23842"/>
    <cellStyle name="Normal 9 4 2 2" xfId="23843"/>
    <cellStyle name="Normal 9 4 2 2 2" xfId="47801"/>
    <cellStyle name="Normal 9 4 2 3" xfId="23844"/>
    <cellStyle name="Normal 9 4 2 3 2" xfId="47802"/>
    <cellStyle name="Normal 9 4 2 4" xfId="23845"/>
    <cellStyle name="Normal 9 4 2 4 2" xfId="47803"/>
    <cellStyle name="Normal 9 4 2 5" xfId="47804"/>
    <cellStyle name="Normal 9 4 3" xfId="23846"/>
    <cellStyle name="Normal 9 4 3 2" xfId="47805"/>
    <cellStyle name="Normal 9 4 4" xfId="23847"/>
    <cellStyle name="Normal 9 4 4 2" xfId="47806"/>
    <cellStyle name="Normal 9 4 5" xfId="23848"/>
    <cellStyle name="Normal 9 4 5 2" xfId="47807"/>
    <cellStyle name="Normal 9 4 6" xfId="47808"/>
    <cellStyle name="Normal 9 5" xfId="23849"/>
    <cellStyle name="Normal 9 5 2" xfId="23850"/>
    <cellStyle name="Normal 9 5 2 2" xfId="23851"/>
    <cellStyle name="Normal 9 5 2 2 2" xfId="47809"/>
    <cellStyle name="Normal 9 5 2 3" xfId="23852"/>
    <cellStyle name="Normal 9 5 2 3 2" xfId="47810"/>
    <cellStyle name="Normal 9 5 2 4" xfId="23853"/>
    <cellStyle name="Normal 9 5 2 4 2" xfId="47811"/>
    <cellStyle name="Normal 9 5 2 5" xfId="47812"/>
    <cellStyle name="Normal 9 5 3" xfId="23854"/>
    <cellStyle name="Normal 9 5 3 2" xfId="47813"/>
    <cellStyle name="Normal 9 5 4" xfId="23855"/>
    <cellStyle name="Normal 9 5 4 2" xfId="47814"/>
    <cellStyle name="Normal 9 5 5" xfId="23856"/>
    <cellStyle name="Normal 9 5 5 2" xfId="47815"/>
    <cellStyle name="Normal 9 5 6" xfId="47816"/>
    <cellStyle name="Normal 9 6" xfId="23857"/>
    <cellStyle name="Normal 9 6 2" xfId="23858"/>
    <cellStyle name="Normal 9 6 2 2" xfId="47817"/>
    <cellStyle name="Normal 9 6 3" xfId="23859"/>
    <cellStyle name="Normal 9 6 3 2" xfId="47818"/>
    <cellStyle name="Normal 9 6 4" xfId="23860"/>
    <cellStyle name="Normal 9 6 4 2" xfId="47819"/>
    <cellStyle name="Normal 9 6 5" xfId="47820"/>
    <cellStyle name="Normal 9 7" xfId="23861"/>
    <cellStyle name="Normal 9 7 2" xfId="47821"/>
    <cellStyle name="Normal 9 8" xfId="23862"/>
    <cellStyle name="Normal 9 8 2" xfId="47822"/>
    <cellStyle name="Normal 9 9" xfId="23863"/>
    <cellStyle name="Normal 9 9 2" xfId="47823"/>
    <cellStyle name="Normal 9_BOQ_FINAL" xfId="23864"/>
    <cellStyle name="Normal 90" xfId="47824"/>
    <cellStyle name="Notas" xfId="23865"/>
    <cellStyle name="Notas 2" xfId="23866"/>
    <cellStyle name="Notas 3" xfId="23867"/>
    <cellStyle name="Notas 4" xfId="23868"/>
    <cellStyle name="Notas 5" xfId="23869"/>
    <cellStyle name="Notas 6" xfId="23870"/>
    <cellStyle name="Notas 7" xfId="23871"/>
    <cellStyle name="Notas 8" xfId="23872"/>
    <cellStyle name="Note 2" xfId="23873"/>
    <cellStyle name="Note 2 2" xfId="23874"/>
    <cellStyle name="Note 2 3" xfId="23875"/>
    <cellStyle name="Note 2 4" xfId="23876"/>
    <cellStyle name="Note 2 5" xfId="23877"/>
    <cellStyle name="Note 2 6" xfId="23878"/>
    <cellStyle name="Note 2 7" xfId="23879"/>
    <cellStyle name="Note 2 8" xfId="23880"/>
    <cellStyle name="Note 3" xfId="23881"/>
    <cellStyle name="Note 3 2" xfId="23882"/>
    <cellStyle name="Note 3 3" xfId="23883"/>
    <cellStyle name="Note 3 4" xfId="23884"/>
    <cellStyle name="Note 3 5" xfId="23885"/>
    <cellStyle name="Note 3 6" xfId="23886"/>
    <cellStyle name="Note 3 7" xfId="23887"/>
    <cellStyle name="Note 3 8" xfId="23888"/>
    <cellStyle name="Note 4" xfId="23889"/>
    <cellStyle name="Note 4 2" xfId="23890"/>
    <cellStyle name="Note 4 3" xfId="23891"/>
    <cellStyle name="Note 4 4" xfId="23892"/>
    <cellStyle name="Note 4 5" xfId="23893"/>
    <cellStyle name="Note 4 6" xfId="23894"/>
    <cellStyle name="Note 4 7" xfId="23895"/>
    <cellStyle name="Note 4 8" xfId="23896"/>
    <cellStyle name="Note 5" xfId="23897"/>
    <cellStyle name="Note 5 2" xfId="23898"/>
    <cellStyle name="Note 5 3" xfId="23899"/>
    <cellStyle name="Note 5 4" xfId="23900"/>
    <cellStyle name="Note 5 5" xfId="23901"/>
    <cellStyle name="Note 5 6" xfId="23902"/>
    <cellStyle name="Note 5 7" xfId="23903"/>
    <cellStyle name="Note 5 8" xfId="23904"/>
    <cellStyle name="Note 6" xfId="23905"/>
    <cellStyle name="Note 6 2" xfId="23906"/>
    <cellStyle name="Note 6 3" xfId="23907"/>
    <cellStyle name="Note 6 4" xfId="23908"/>
    <cellStyle name="Note 6 5" xfId="23909"/>
    <cellStyle name="Note 6 6" xfId="23910"/>
    <cellStyle name="Note 6 7" xfId="23911"/>
    <cellStyle name="Note 6 8" xfId="23912"/>
    <cellStyle name="Output 2" xfId="23913"/>
    <cellStyle name="Output 2 2" xfId="23914"/>
    <cellStyle name="Output 3" xfId="23915"/>
    <cellStyle name="Output 4" xfId="23916"/>
    <cellStyle name="Output 5" xfId="23917"/>
    <cellStyle name="Output 6" xfId="23918"/>
    <cellStyle name="pankaj" xfId="23919"/>
    <cellStyle name="pankaj 10" xfId="23920"/>
    <cellStyle name="pankaj 11" xfId="23921"/>
    <cellStyle name="pankaj 12" xfId="23922"/>
    <cellStyle name="pankaj 13" xfId="23923"/>
    <cellStyle name="pankaj 14" xfId="23924"/>
    <cellStyle name="pankaj 15" xfId="23925"/>
    <cellStyle name="pankaj 16" xfId="47825"/>
    <cellStyle name="pankaj 2" xfId="23926"/>
    <cellStyle name="pankaj 2 2" xfId="23927"/>
    <cellStyle name="pankaj 2 3" xfId="23928"/>
    <cellStyle name="pankaj 2 4" xfId="23929"/>
    <cellStyle name="pankaj 2 5" xfId="23930"/>
    <cellStyle name="pankaj 2 6" xfId="23931"/>
    <cellStyle name="pankaj 2 7" xfId="23932"/>
    <cellStyle name="pankaj 2 8" xfId="23933"/>
    <cellStyle name="pankaj 3" xfId="23934"/>
    <cellStyle name="pankaj 4" xfId="23935"/>
    <cellStyle name="pankaj 5" xfId="23936"/>
    <cellStyle name="pankaj 6" xfId="23937"/>
    <cellStyle name="pankaj 7" xfId="23938"/>
    <cellStyle name="pankaj 8" xfId="23939"/>
    <cellStyle name="pankaj 9" xfId="23940"/>
    <cellStyle name="pankaj_Cost estimate-Bharuch-14-07-2011-(combine except 192-198)" xfId="23941"/>
    <cellStyle name="PARTICULARS" xfId="23942"/>
    <cellStyle name="Percent" xfId="2" builtinId="5"/>
    <cellStyle name="Percent [2]" xfId="23943"/>
    <cellStyle name="Percent [2] 2" xfId="23944"/>
    <cellStyle name="Percent [2] 3" xfId="23945"/>
    <cellStyle name="Percent [2] 4" xfId="23946"/>
    <cellStyle name="Percent [2] 5" xfId="23947"/>
    <cellStyle name="Percent [2] 6" xfId="23948"/>
    <cellStyle name="Percent [2] 7" xfId="23949"/>
    <cellStyle name="Percent [2] 8" xfId="23950"/>
    <cellStyle name="Percent 10" xfId="23951"/>
    <cellStyle name="Percent 10 10" xfId="23952"/>
    <cellStyle name="Percent 10 10 2" xfId="23953"/>
    <cellStyle name="Percent 10 10 2 2" xfId="23954"/>
    <cellStyle name="Percent 10 10 2 2 2" xfId="23955"/>
    <cellStyle name="Percent 10 10 2 2 2 2" xfId="47826"/>
    <cellStyle name="Percent 10 10 2 2 3" xfId="23956"/>
    <cellStyle name="Percent 10 10 2 2 3 2" xfId="47827"/>
    <cellStyle name="Percent 10 10 2 2 4" xfId="23957"/>
    <cellStyle name="Percent 10 10 2 2 4 2" xfId="47828"/>
    <cellStyle name="Percent 10 10 2 2 5" xfId="47829"/>
    <cellStyle name="Percent 10 10 2 3" xfId="23958"/>
    <cellStyle name="Percent 10 10 2 3 2" xfId="47830"/>
    <cellStyle name="Percent 10 10 2 4" xfId="23959"/>
    <cellStyle name="Percent 10 10 2 4 2" xfId="47831"/>
    <cellStyle name="Percent 10 10 2 5" xfId="23960"/>
    <cellStyle name="Percent 10 10 2 5 2" xfId="47832"/>
    <cellStyle name="Percent 10 10 2 6" xfId="47833"/>
    <cellStyle name="Percent 10 10 3" xfId="23961"/>
    <cellStyle name="Percent 10 10 3 2" xfId="23962"/>
    <cellStyle name="Percent 10 10 3 2 2" xfId="23963"/>
    <cellStyle name="Percent 10 10 3 2 2 2" xfId="47834"/>
    <cellStyle name="Percent 10 10 3 2 3" xfId="23964"/>
    <cellStyle name="Percent 10 10 3 2 3 2" xfId="47835"/>
    <cellStyle name="Percent 10 10 3 2 4" xfId="23965"/>
    <cellStyle name="Percent 10 10 3 2 4 2" xfId="47836"/>
    <cellStyle name="Percent 10 10 3 2 5" xfId="47837"/>
    <cellStyle name="Percent 10 10 3 3" xfId="23966"/>
    <cellStyle name="Percent 10 10 3 3 2" xfId="47838"/>
    <cellStyle name="Percent 10 10 3 4" xfId="23967"/>
    <cellStyle name="Percent 10 10 3 4 2" xfId="47839"/>
    <cellStyle name="Percent 10 10 3 5" xfId="23968"/>
    <cellStyle name="Percent 10 10 3 5 2" xfId="47840"/>
    <cellStyle name="Percent 10 10 3 6" xfId="47841"/>
    <cellStyle name="Percent 10 10 4" xfId="23969"/>
    <cellStyle name="Percent 10 10 4 2" xfId="23970"/>
    <cellStyle name="Percent 10 10 4 2 2" xfId="47842"/>
    <cellStyle name="Percent 10 10 4 3" xfId="23971"/>
    <cellStyle name="Percent 10 10 4 3 2" xfId="47843"/>
    <cellStyle name="Percent 10 10 4 4" xfId="23972"/>
    <cellStyle name="Percent 10 10 4 4 2" xfId="47844"/>
    <cellStyle name="Percent 10 10 4 5" xfId="47845"/>
    <cellStyle name="Percent 10 10 5" xfId="23973"/>
    <cellStyle name="Percent 10 10 5 2" xfId="47846"/>
    <cellStyle name="Percent 10 10 6" xfId="23974"/>
    <cellStyle name="Percent 10 10 6 2" xfId="47847"/>
    <cellStyle name="Percent 10 10 7" xfId="23975"/>
    <cellStyle name="Percent 10 10 7 2" xfId="47848"/>
    <cellStyle name="Percent 10 10 8" xfId="47849"/>
    <cellStyle name="Percent 10 11" xfId="23976"/>
    <cellStyle name="Percent 10 11 2" xfId="23977"/>
    <cellStyle name="Percent 10 11 2 2" xfId="23978"/>
    <cellStyle name="Percent 10 11 2 2 2" xfId="23979"/>
    <cellStyle name="Percent 10 11 2 2 2 2" xfId="47850"/>
    <cellStyle name="Percent 10 11 2 2 3" xfId="23980"/>
    <cellStyle name="Percent 10 11 2 2 3 2" xfId="47851"/>
    <cellStyle name="Percent 10 11 2 2 4" xfId="23981"/>
    <cellStyle name="Percent 10 11 2 2 4 2" xfId="47852"/>
    <cellStyle name="Percent 10 11 2 2 5" xfId="47853"/>
    <cellStyle name="Percent 10 11 2 3" xfId="23982"/>
    <cellStyle name="Percent 10 11 2 3 2" xfId="47854"/>
    <cellStyle name="Percent 10 11 2 4" xfId="23983"/>
    <cellStyle name="Percent 10 11 2 4 2" xfId="47855"/>
    <cellStyle name="Percent 10 11 2 5" xfId="23984"/>
    <cellStyle name="Percent 10 11 2 5 2" xfId="47856"/>
    <cellStyle name="Percent 10 11 2 6" xfId="47857"/>
    <cellStyle name="Percent 10 11 3" xfId="23985"/>
    <cellStyle name="Percent 10 11 3 2" xfId="23986"/>
    <cellStyle name="Percent 10 11 3 2 2" xfId="23987"/>
    <cellStyle name="Percent 10 11 3 2 2 2" xfId="47858"/>
    <cellStyle name="Percent 10 11 3 2 3" xfId="23988"/>
    <cellStyle name="Percent 10 11 3 2 3 2" xfId="47859"/>
    <cellStyle name="Percent 10 11 3 2 4" xfId="23989"/>
    <cellStyle name="Percent 10 11 3 2 4 2" xfId="47860"/>
    <cellStyle name="Percent 10 11 3 2 5" xfId="47861"/>
    <cellStyle name="Percent 10 11 3 3" xfId="23990"/>
    <cellStyle name="Percent 10 11 3 3 2" xfId="47862"/>
    <cellStyle name="Percent 10 11 3 4" xfId="23991"/>
    <cellStyle name="Percent 10 11 3 4 2" xfId="47863"/>
    <cellStyle name="Percent 10 11 3 5" xfId="23992"/>
    <cellStyle name="Percent 10 11 3 5 2" xfId="47864"/>
    <cellStyle name="Percent 10 11 3 6" xfId="47865"/>
    <cellStyle name="Percent 10 11 4" xfId="23993"/>
    <cellStyle name="Percent 10 11 4 2" xfId="23994"/>
    <cellStyle name="Percent 10 11 4 2 2" xfId="47866"/>
    <cellStyle name="Percent 10 11 4 3" xfId="23995"/>
    <cellStyle name="Percent 10 11 4 3 2" xfId="47867"/>
    <cellStyle name="Percent 10 11 4 4" xfId="23996"/>
    <cellStyle name="Percent 10 11 4 4 2" xfId="47868"/>
    <cellStyle name="Percent 10 11 4 5" xfId="47869"/>
    <cellStyle name="Percent 10 11 5" xfId="23997"/>
    <cellStyle name="Percent 10 11 5 2" xfId="47870"/>
    <cellStyle name="Percent 10 11 6" xfId="23998"/>
    <cellStyle name="Percent 10 11 6 2" xfId="47871"/>
    <cellStyle name="Percent 10 11 7" xfId="23999"/>
    <cellStyle name="Percent 10 11 7 2" xfId="47872"/>
    <cellStyle name="Percent 10 11 8" xfId="47873"/>
    <cellStyle name="Percent 10 12" xfId="24000"/>
    <cellStyle name="Percent 10 13" xfId="24001"/>
    <cellStyle name="Percent 10 14" xfId="24002"/>
    <cellStyle name="Percent 10 15" xfId="24003"/>
    <cellStyle name="Percent 10 16" xfId="24004"/>
    <cellStyle name="Percent 10 17" xfId="24005"/>
    <cellStyle name="Percent 10 18" xfId="47874"/>
    <cellStyle name="Percent 10 2" xfId="24006"/>
    <cellStyle name="Percent 10 2 10" xfId="24007"/>
    <cellStyle name="Percent 10 2 10 2" xfId="24008"/>
    <cellStyle name="Percent 10 2 10 2 2" xfId="24009"/>
    <cellStyle name="Percent 10 2 10 2 2 2" xfId="24010"/>
    <cellStyle name="Percent 10 2 10 2 2 2 2" xfId="47875"/>
    <cellStyle name="Percent 10 2 10 2 2 3" xfId="24011"/>
    <cellStyle name="Percent 10 2 10 2 2 3 2" xfId="47876"/>
    <cellStyle name="Percent 10 2 10 2 2 4" xfId="24012"/>
    <cellStyle name="Percent 10 2 10 2 2 4 2" xfId="47877"/>
    <cellStyle name="Percent 10 2 10 2 2 5" xfId="47878"/>
    <cellStyle name="Percent 10 2 10 2 3" xfId="24013"/>
    <cellStyle name="Percent 10 2 10 2 3 2" xfId="47879"/>
    <cellStyle name="Percent 10 2 10 2 4" xfId="24014"/>
    <cellStyle name="Percent 10 2 10 2 4 2" xfId="47880"/>
    <cellStyle name="Percent 10 2 10 2 5" xfId="24015"/>
    <cellStyle name="Percent 10 2 10 2 5 2" xfId="47881"/>
    <cellStyle name="Percent 10 2 10 2 6" xfId="47882"/>
    <cellStyle name="Percent 10 2 10 3" xfId="24016"/>
    <cellStyle name="Percent 10 2 10 3 2" xfId="24017"/>
    <cellStyle name="Percent 10 2 10 3 2 2" xfId="24018"/>
    <cellStyle name="Percent 10 2 10 3 2 2 2" xfId="47883"/>
    <cellStyle name="Percent 10 2 10 3 2 3" xfId="24019"/>
    <cellStyle name="Percent 10 2 10 3 2 3 2" xfId="47884"/>
    <cellStyle name="Percent 10 2 10 3 2 4" xfId="24020"/>
    <cellStyle name="Percent 10 2 10 3 2 4 2" xfId="47885"/>
    <cellStyle name="Percent 10 2 10 3 2 5" xfId="47886"/>
    <cellStyle name="Percent 10 2 10 3 3" xfId="24021"/>
    <cellStyle name="Percent 10 2 10 3 3 2" xfId="47887"/>
    <cellStyle name="Percent 10 2 10 3 4" xfId="24022"/>
    <cellStyle name="Percent 10 2 10 3 4 2" xfId="47888"/>
    <cellStyle name="Percent 10 2 10 3 5" xfId="24023"/>
    <cellStyle name="Percent 10 2 10 3 5 2" xfId="47889"/>
    <cellStyle name="Percent 10 2 10 3 6" xfId="47890"/>
    <cellStyle name="Percent 10 2 10 4" xfId="24024"/>
    <cellStyle name="Percent 10 2 10 4 2" xfId="24025"/>
    <cellStyle name="Percent 10 2 10 4 2 2" xfId="47891"/>
    <cellStyle name="Percent 10 2 10 4 3" xfId="24026"/>
    <cellStyle name="Percent 10 2 10 4 3 2" xfId="47892"/>
    <cellStyle name="Percent 10 2 10 4 4" xfId="24027"/>
    <cellStyle name="Percent 10 2 10 4 4 2" xfId="47893"/>
    <cellStyle name="Percent 10 2 10 4 5" xfId="47894"/>
    <cellStyle name="Percent 10 2 10 5" xfId="24028"/>
    <cellStyle name="Percent 10 2 10 5 2" xfId="47895"/>
    <cellStyle name="Percent 10 2 10 6" xfId="24029"/>
    <cellStyle name="Percent 10 2 10 6 2" xfId="47896"/>
    <cellStyle name="Percent 10 2 10 7" xfId="24030"/>
    <cellStyle name="Percent 10 2 10 7 2" xfId="47897"/>
    <cellStyle name="Percent 10 2 10 8" xfId="47898"/>
    <cellStyle name="Percent 10 2 11" xfId="24031"/>
    <cellStyle name="Percent 10 2 12" xfId="24032"/>
    <cellStyle name="Percent 10 2 13" xfId="24033"/>
    <cellStyle name="Percent 10 2 14" xfId="24034"/>
    <cellStyle name="Percent 10 2 15" xfId="24035"/>
    <cellStyle name="Percent 10 2 16" xfId="24036"/>
    <cellStyle name="Percent 10 2 17" xfId="47899"/>
    <cellStyle name="Percent 10 2 2" xfId="24037"/>
    <cellStyle name="Percent 10 2 2 10" xfId="24038"/>
    <cellStyle name="Percent 10 2 2 11" xfId="24039"/>
    <cellStyle name="Percent 10 2 2 12" xfId="24040"/>
    <cellStyle name="Percent 10 2 2 13" xfId="24041"/>
    <cellStyle name="Percent 10 2 2 14" xfId="24042"/>
    <cellStyle name="Percent 10 2 2 15" xfId="24043"/>
    <cellStyle name="Percent 10 2 2 16" xfId="47900"/>
    <cellStyle name="Percent 10 2 2 2" xfId="24044"/>
    <cellStyle name="Percent 10 2 2 2 2" xfId="24045"/>
    <cellStyle name="Percent 10 2 2 2 2 2" xfId="24046"/>
    <cellStyle name="Percent 10 2 2 2 2 2 2" xfId="24047"/>
    <cellStyle name="Percent 10 2 2 2 2 2 2 2" xfId="47901"/>
    <cellStyle name="Percent 10 2 2 2 2 2 3" xfId="24048"/>
    <cellStyle name="Percent 10 2 2 2 2 2 3 2" xfId="47902"/>
    <cellStyle name="Percent 10 2 2 2 2 2 4" xfId="24049"/>
    <cellStyle name="Percent 10 2 2 2 2 2 4 2" xfId="47903"/>
    <cellStyle name="Percent 10 2 2 2 2 2 5" xfId="47904"/>
    <cellStyle name="Percent 10 2 2 2 2 3" xfId="24050"/>
    <cellStyle name="Percent 10 2 2 2 2 3 2" xfId="47905"/>
    <cellStyle name="Percent 10 2 2 2 2 4" xfId="24051"/>
    <cellStyle name="Percent 10 2 2 2 2 4 2" xfId="47906"/>
    <cellStyle name="Percent 10 2 2 2 2 5" xfId="24052"/>
    <cellStyle name="Percent 10 2 2 2 2 5 2" xfId="47907"/>
    <cellStyle name="Percent 10 2 2 2 2 6" xfId="47908"/>
    <cellStyle name="Percent 10 2 2 2 3" xfId="24053"/>
    <cellStyle name="Percent 10 2 2 2 3 2" xfId="24054"/>
    <cellStyle name="Percent 10 2 2 2 3 2 2" xfId="24055"/>
    <cellStyle name="Percent 10 2 2 2 3 2 2 2" xfId="47909"/>
    <cellStyle name="Percent 10 2 2 2 3 2 3" xfId="24056"/>
    <cellStyle name="Percent 10 2 2 2 3 2 3 2" xfId="47910"/>
    <cellStyle name="Percent 10 2 2 2 3 2 4" xfId="24057"/>
    <cellStyle name="Percent 10 2 2 2 3 2 4 2" xfId="47911"/>
    <cellStyle name="Percent 10 2 2 2 3 2 5" xfId="47912"/>
    <cellStyle name="Percent 10 2 2 2 3 3" xfId="24058"/>
    <cellStyle name="Percent 10 2 2 2 3 3 2" xfId="47913"/>
    <cellStyle name="Percent 10 2 2 2 3 4" xfId="24059"/>
    <cellStyle name="Percent 10 2 2 2 3 4 2" xfId="47914"/>
    <cellStyle name="Percent 10 2 2 2 3 5" xfId="24060"/>
    <cellStyle name="Percent 10 2 2 2 3 5 2" xfId="47915"/>
    <cellStyle name="Percent 10 2 2 2 3 6" xfId="47916"/>
    <cellStyle name="Percent 10 2 2 2 4" xfId="24061"/>
    <cellStyle name="Percent 10 2 2 2 4 2" xfId="24062"/>
    <cellStyle name="Percent 10 2 2 2 4 2 2" xfId="47917"/>
    <cellStyle name="Percent 10 2 2 2 4 3" xfId="24063"/>
    <cellStyle name="Percent 10 2 2 2 4 3 2" xfId="47918"/>
    <cellStyle name="Percent 10 2 2 2 4 4" xfId="24064"/>
    <cellStyle name="Percent 10 2 2 2 4 4 2" xfId="47919"/>
    <cellStyle name="Percent 10 2 2 2 4 5" xfId="47920"/>
    <cellStyle name="Percent 10 2 2 2 5" xfId="24065"/>
    <cellStyle name="Percent 10 2 2 2 5 2" xfId="47921"/>
    <cellStyle name="Percent 10 2 2 2 6" xfId="24066"/>
    <cellStyle name="Percent 10 2 2 2 6 2" xfId="47922"/>
    <cellStyle name="Percent 10 2 2 2 7" xfId="24067"/>
    <cellStyle name="Percent 10 2 2 2 7 2" xfId="47923"/>
    <cellStyle name="Percent 10 2 2 2 8" xfId="47924"/>
    <cellStyle name="Percent 10 2 2 3" xfId="24068"/>
    <cellStyle name="Percent 10 2 2 3 2" xfId="24069"/>
    <cellStyle name="Percent 10 2 2 3 2 2" xfId="24070"/>
    <cellStyle name="Percent 10 2 2 3 2 2 2" xfId="24071"/>
    <cellStyle name="Percent 10 2 2 3 2 2 2 2" xfId="47925"/>
    <cellStyle name="Percent 10 2 2 3 2 2 3" xfId="24072"/>
    <cellStyle name="Percent 10 2 2 3 2 2 3 2" xfId="47926"/>
    <cellStyle name="Percent 10 2 2 3 2 2 4" xfId="24073"/>
    <cellStyle name="Percent 10 2 2 3 2 2 4 2" xfId="47927"/>
    <cellStyle name="Percent 10 2 2 3 2 2 5" xfId="47928"/>
    <cellStyle name="Percent 10 2 2 3 2 3" xfId="24074"/>
    <cellStyle name="Percent 10 2 2 3 2 3 2" xfId="47929"/>
    <cellStyle name="Percent 10 2 2 3 2 4" xfId="24075"/>
    <cellStyle name="Percent 10 2 2 3 2 4 2" xfId="47930"/>
    <cellStyle name="Percent 10 2 2 3 2 5" xfId="24076"/>
    <cellStyle name="Percent 10 2 2 3 2 5 2" xfId="47931"/>
    <cellStyle name="Percent 10 2 2 3 2 6" xfId="47932"/>
    <cellStyle name="Percent 10 2 2 3 3" xfId="24077"/>
    <cellStyle name="Percent 10 2 2 3 3 2" xfId="24078"/>
    <cellStyle name="Percent 10 2 2 3 3 2 2" xfId="24079"/>
    <cellStyle name="Percent 10 2 2 3 3 2 2 2" xfId="47933"/>
    <cellStyle name="Percent 10 2 2 3 3 2 3" xfId="24080"/>
    <cellStyle name="Percent 10 2 2 3 3 2 3 2" xfId="47934"/>
    <cellStyle name="Percent 10 2 2 3 3 2 4" xfId="24081"/>
    <cellStyle name="Percent 10 2 2 3 3 2 4 2" xfId="47935"/>
    <cellStyle name="Percent 10 2 2 3 3 2 5" xfId="47936"/>
    <cellStyle name="Percent 10 2 2 3 3 3" xfId="24082"/>
    <cellStyle name="Percent 10 2 2 3 3 3 2" xfId="47937"/>
    <cellStyle name="Percent 10 2 2 3 3 4" xfId="24083"/>
    <cellStyle name="Percent 10 2 2 3 3 4 2" xfId="47938"/>
    <cellStyle name="Percent 10 2 2 3 3 5" xfId="24084"/>
    <cellStyle name="Percent 10 2 2 3 3 5 2" xfId="47939"/>
    <cellStyle name="Percent 10 2 2 3 3 6" xfId="47940"/>
    <cellStyle name="Percent 10 2 2 3 4" xfId="24085"/>
    <cellStyle name="Percent 10 2 2 3 4 2" xfId="24086"/>
    <cellStyle name="Percent 10 2 2 3 4 2 2" xfId="47941"/>
    <cellStyle name="Percent 10 2 2 3 4 3" xfId="24087"/>
    <cellStyle name="Percent 10 2 2 3 4 3 2" xfId="47942"/>
    <cellStyle name="Percent 10 2 2 3 4 4" xfId="24088"/>
    <cellStyle name="Percent 10 2 2 3 4 4 2" xfId="47943"/>
    <cellStyle name="Percent 10 2 2 3 4 5" xfId="47944"/>
    <cellStyle name="Percent 10 2 2 3 5" xfId="24089"/>
    <cellStyle name="Percent 10 2 2 3 5 2" xfId="47945"/>
    <cellStyle name="Percent 10 2 2 3 6" xfId="24090"/>
    <cellStyle name="Percent 10 2 2 3 6 2" xfId="47946"/>
    <cellStyle name="Percent 10 2 2 3 7" xfId="24091"/>
    <cellStyle name="Percent 10 2 2 3 7 2" xfId="47947"/>
    <cellStyle name="Percent 10 2 2 3 8" xfId="47948"/>
    <cellStyle name="Percent 10 2 2 4" xfId="24092"/>
    <cellStyle name="Percent 10 2 2 4 2" xfId="24093"/>
    <cellStyle name="Percent 10 2 2 4 2 2" xfId="24094"/>
    <cellStyle name="Percent 10 2 2 4 2 2 2" xfId="24095"/>
    <cellStyle name="Percent 10 2 2 4 2 2 2 2" xfId="47949"/>
    <cellStyle name="Percent 10 2 2 4 2 2 3" xfId="24096"/>
    <cellStyle name="Percent 10 2 2 4 2 2 3 2" xfId="47950"/>
    <cellStyle name="Percent 10 2 2 4 2 2 4" xfId="24097"/>
    <cellStyle name="Percent 10 2 2 4 2 2 4 2" xfId="47951"/>
    <cellStyle name="Percent 10 2 2 4 2 2 5" xfId="47952"/>
    <cellStyle name="Percent 10 2 2 4 2 3" xfId="24098"/>
    <cellStyle name="Percent 10 2 2 4 2 3 2" xfId="47953"/>
    <cellStyle name="Percent 10 2 2 4 2 4" xfId="24099"/>
    <cellStyle name="Percent 10 2 2 4 2 4 2" xfId="47954"/>
    <cellStyle name="Percent 10 2 2 4 2 5" xfId="24100"/>
    <cellStyle name="Percent 10 2 2 4 2 5 2" xfId="47955"/>
    <cellStyle name="Percent 10 2 2 4 2 6" xfId="47956"/>
    <cellStyle name="Percent 10 2 2 4 3" xfId="24101"/>
    <cellStyle name="Percent 10 2 2 4 3 2" xfId="24102"/>
    <cellStyle name="Percent 10 2 2 4 3 2 2" xfId="24103"/>
    <cellStyle name="Percent 10 2 2 4 3 2 2 2" xfId="47957"/>
    <cellStyle name="Percent 10 2 2 4 3 2 3" xfId="24104"/>
    <cellStyle name="Percent 10 2 2 4 3 2 3 2" xfId="47958"/>
    <cellStyle name="Percent 10 2 2 4 3 2 4" xfId="24105"/>
    <cellStyle name="Percent 10 2 2 4 3 2 4 2" xfId="47959"/>
    <cellStyle name="Percent 10 2 2 4 3 2 5" xfId="47960"/>
    <cellStyle name="Percent 10 2 2 4 3 3" xfId="24106"/>
    <cellStyle name="Percent 10 2 2 4 3 3 2" xfId="47961"/>
    <cellStyle name="Percent 10 2 2 4 3 4" xfId="24107"/>
    <cellStyle name="Percent 10 2 2 4 3 4 2" xfId="47962"/>
    <cellStyle name="Percent 10 2 2 4 3 5" xfId="24108"/>
    <cellStyle name="Percent 10 2 2 4 3 5 2" xfId="47963"/>
    <cellStyle name="Percent 10 2 2 4 3 6" xfId="47964"/>
    <cellStyle name="Percent 10 2 2 4 4" xfId="24109"/>
    <cellStyle name="Percent 10 2 2 4 4 2" xfId="24110"/>
    <cellStyle name="Percent 10 2 2 4 4 2 2" xfId="47965"/>
    <cellStyle name="Percent 10 2 2 4 4 3" xfId="24111"/>
    <cellStyle name="Percent 10 2 2 4 4 3 2" xfId="47966"/>
    <cellStyle name="Percent 10 2 2 4 4 4" xfId="24112"/>
    <cellStyle name="Percent 10 2 2 4 4 4 2" xfId="47967"/>
    <cellStyle name="Percent 10 2 2 4 4 5" xfId="47968"/>
    <cellStyle name="Percent 10 2 2 4 5" xfId="24113"/>
    <cellStyle name="Percent 10 2 2 4 5 2" xfId="47969"/>
    <cellStyle name="Percent 10 2 2 4 6" xfId="24114"/>
    <cellStyle name="Percent 10 2 2 4 6 2" xfId="47970"/>
    <cellStyle name="Percent 10 2 2 4 7" xfId="24115"/>
    <cellStyle name="Percent 10 2 2 4 7 2" xfId="47971"/>
    <cellStyle name="Percent 10 2 2 4 8" xfId="47972"/>
    <cellStyle name="Percent 10 2 2 5" xfId="24116"/>
    <cellStyle name="Percent 10 2 2 5 2" xfId="24117"/>
    <cellStyle name="Percent 10 2 2 5 2 2" xfId="24118"/>
    <cellStyle name="Percent 10 2 2 5 2 2 2" xfId="24119"/>
    <cellStyle name="Percent 10 2 2 5 2 2 2 2" xfId="47973"/>
    <cellStyle name="Percent 10 2 2 5 2 2 3" xfId="24120"/>
    <cellStyle name="Percent 10 2 2 5 2 2 3 2" xfId="47974"/>
    <cellStyle name="Percent 10 2 2 5 2 2 4" xfId="24121"/>
    <cellStyle name="Percent 10 2 2 5 2 2 4 2" xfId="47975"/>
    <cellStyle name="Percent 10 2 2 5 2 2 5" xfId="47976"/>
    <cellStyle name="Percent 10 2 2 5 2 3" xfId="24122"/>
    <cellStyle name="Percent 10 2 2 5 2 3 2" xfId="47977"/>
    <cellStyle name="Percent 10 2 2 5 2 4" xfId="24123"/>
    <cellStyle name="Percent 10 2 2 5 2 4 2" xfId="47978"/>
    <cellStyle name="Percent 10 2 2 5 2 5" xfId="24124"/>
    <cellStyle name="Percent 10 2 2 5 2 5 2" xfId="47979"/>
    <cellStyle name="Percent 10 2 2 5 2 6" xfId="47980"/>
    <cellStyle name="Percent 10 2 2 5 3" xfId="24125"/>
    <cellStyle name="Percent 10 2 2 5 3 2" xfId="24126"/>
    <cellStyle name="Percent 10 2 2 5 3 2 2" xfId="24127"/>
    <cellStyle name="Percent 10 2 2 5 3 2 2 2" xfId="47981"/>
    <cellStyle name="Percent 10 2 2 5 3 2 3" xfId="24128"/>
    <cellStyle name="Percent 10 2 2 5 3 2 3 2" xfId="47982"/>
    <cellStyle name="Percent 10 2 2 5 3 2 4" xfId="24129"/>
    <cellStyle name="Percent 10 2 2 5 3 2 4 2" xfId="47983"/>
    <cellStyle name="Percent 10 2 2 5 3 2 5" xfId="47984"/>
    <cellStyle name="Percent 10 2 2 5 3 3" xfId="24130"/>
    <cellStyle name="Percent 10 2 2 5 3 3 2" xfId="47985"/>
    <cellStyle name="Percent 10 2 2 5 3 4" xfId="24131"/>
    <cellStyle name="Percent 10 2 2 5 3 4 2" xfId="47986"/>
    <cellStyle name="Percent 10 2 2 5 3 5" xfId="24132"/>
    <cellStyle name="Percent 10 2 2 5 3 5 2" xfId="47987"/>
    <cellStyle name="Percent 10 2 2 5 3 6" xfId="47988"/>
    <cellStyle name="Percent 10 2 2 5 4" xfId="24133"/>
    <cellStyle name="Percent 10 2 2 5 4 2" xfId="24134"/>
    <cellStyle name="Percent 10 2 2 5 4 2 2" xfId="47989"/>
    <cellStyle name="Percent 10 2 2 5 4 3" xfId="24135"/>
    <cellStyle name="Percent 10 2 2 5 4 3 2" xfId="47990"/>
    <cellStyle name="Percent 10 2 2 5 4 4" xfId="24136"/>
    <cellStyle name="Percent 10 2 2 5 4 4 2" xfId="47991"/>
    <cellStyle name="Percent 10 2 2 5 4 5" xfId="47992"/>
    <cellStyle name="Percent 10 2 2 5 5" xfId="24137"/>
    <cellStyle name="Percent 10 2 2 5 5 2" xfId="47993"/>
    <cellStyle name="Percent 10 2 2 5 6" xfId="24138"/>
    <cellStyle name="Percent 10 2 2 5 6 2" xfId="47994"/>
    <cellStyle name="Percent 10 2 2 5 7" xfId="24139"/>
    <cellStyle name="Percent 10 2 2 5 7 2" xfId="47995"/>
    <cellStyle name="Percent 10 2 2 5 8" xfId="47996"/>
    <cellStyle name="Percent 10 2 2 6" xfId="24140"/>
    <cellStyle name="Percent 10 2 2 6 2" xfId="24141"/>
    <cellStyle name="Percent 10 2 2 6 2 2" xfId="24142"/>
    <cellStyle name="Percent 10 2 2 6 2 2 2" xfId="24143"/>
    <cellStyle name="Percent 10 2 2 6 2 2 2 2" xfId="47997"/>
    <cellStyle name="Percent 10 2 2 6 2 2 3" xfId="24144"/>
    <cellStyle name="Percent 10 2 2 6 2 2 3 2" xfId="47998"/>
    <cellStyle name="Percent 10 2 2 6 2 2 4" xfId="24145"/>
    <cellStyle name="Percent 10 2 2 6 2 2 4 2" xfId="47999"/>
    <cellStyle name="Percent 10 2 2 6 2 2 5" xfId="48000"/>
    <cellStyle name="Percent 10 2 2 6 2 3" xfId="24146"/>
    <cellStyle name="Percent 10 2 2 6 2 3 2" xfId="48001"/>
    <cellStyle name="Percent 10 2 2 6 2 4" xfId="24147"/>
    <cellStyle name="Percent 10 2 2 6 2 4 2" xfId="48002"/>
    <cellStyle name="Percent 10 2 2 6 2 5" xfId="24148"/>
    <cellStyle name="Percent 10 2 2 6 2 5 2" xfId="48003"/>
    <cellStyle name="Percent 10 2 2 6 2 6" xfId="48004"/>
    <cellStyle name="Percent 10 2 2 6 3" xfId="24149"/>
    <cellStyle name="Percent 10 2 2 6 3 2" xfId="24150"/>
    <cellStyle name="Percent 10 2 2 6 3 2 2" xfId="24151"/>
    <cellStyle name="Percent 10 2 2 6 3 2 2 2" xfId="48005"/>
    <cellStyle name="Percent 10 2 2 6 3 2 3" xfId="24152"/>
    <cellStyle name="Percent 10 2 2 6 3 2 3 2" xfId="48006"/>
    <cellStyle name="Percent 10 2 2 6 3 2 4" xfId="24153"/>
    <cellStyle name="Percent 10 2 2 6 3 2 4 2" xfId="48007"/>
    <cellStyle name="Percent 10 2 2 6 3 2 5" xfId="48008"/>
    <cellStyle name="Percent 10 2 2 6 3 3" xfId="24154"/>
    <cellStyle name="Percent 10 2 2 6 3 3 2" xfId="48009"/>
    <cellStyle name="Percent 10 2 2 6 3 4" xfId="24155"/>
    <cellStyle name="Percent 10 2 2 6 3 4 2" xfId="48010"/>
    <cellStyle name="Percent 10 2 2 6 3 5" xfId="24156"/>
    <cellStyle name="Percent 10 2 2 6 3 5 2" xfId="48011"/>
    <cellStyle name="Percent 10 2 2 6 3 6" xfId="48012"/>
    <cellStyle name="Percent 10 2 2 6 4" xfId="24157"/>
    <cellStyle name="Percent 10 2 2 6 4 2" xfId="24158"/>
    <cellStyle name="Percent 10 2 2 6 4 2 2" xfId="48013"/>
    <cellStyle name="Percent 10 2 2 6 4 3" xfId="24159"/>
    <cellStyle name="Percent 10 2 2 6 4 3 2" xfId="48014"/>
    <cellStyle name="Percent 10 2 2 6 4 4" xfId="24160"/>
    <cellStyle name="Percent 10 2 2 6 4 4 2" xfId="48015"/>
    <cellStyle name="Percent 10 2 2 6 4 5" xfId="48016"/>
    <cellStyle name="Percent 10 2 2 6 5" xfId="24161"/>
    <cellStyle name="Percent 10 2 2 6 5 2" xfId="48017"/>
    <cellStyle name="Percent 10 2 2 6 6" xfId="24162"/>
    <cellStyle name="Percent 10 2 2 6 6 2" xfId="48018"/>
    <cellStyle name="Percent 10 2 2 6 7" xfId="24163"/>
    <cellStyle name="Percent 10 2 2 6 7 2" xfId="48019"/>
    <cellStyle name="Percent 10 2 2 6 8" xfId="48020"/>
    <cellStyle name="Percent 10 2 2 7" xfId="24164"/>
    <cellStyle name="Percent 10 2 2 7 2" xfId="24165"/>
    <cellStyle name="Percent 10 2 2 7 2 2" xfId="24166"/>
    <cellStyle name="Percent 10 2 2 7 2 2 2" xfId="24167"/>
    <cellStyle name="Percent 10 2 2 7 2 2 2 2" xfId="48021"/>
    <cellStyle name="Percent 10 2 2 7 2 2 3" xfId="24168"/>
    <cellStyle name="Percent 10 2 2 7 2 2 3 2" xfId="48022"/>
    <cellStyle name="Percent 10 2 2 7 2 2 4" xfId="24169"/>
    <cellStyle name="Percent 10 2 2 7 2 2 4 2" xfId="48023"/>
    <cellStyle name="Percent 10 2 2 7 2 2 5" xfId="48024"/>
    <cellStyle name="Percent 10 2 2 7 2 3" xfId="24170"/>
    <cellStyle name="Percent 10 2 2 7 2 3 2" xfId="48025"/>
    <cellStyle name="Percent 10 2 2 7 2 4" xfId="24171"/>
    <cellStyle name="Percent 10 2 2 7 2 4 2" xfId="48026"/>
    <cellStyle name="Percent 10 2 2 7 2 5" xfId="24172"/>
    <cellStyle name="Percent 10 2 2 7 2 5 2" xfId="48027"/>
    <cellStyle name="Percent 10 2 2 7 2 6" xfId="48028"/>
    <cellStyle name="Percent 10 2 2 7 3" xfId="24173"/>
    <cellStyle name="Percent 10 2 2 7 3 2" xfId="24174"/>
    <cellStyle name="Percent 10 2 2 7 3 2 2" xfId="24175"/>
    <cellStyle name="Percent 10 2 2 7 3 2 2 2" xfId="48029"/>
    <cellStyle name="Percent 10 2 2 7 3 2 3" xfId="24176"/>
    <cellStyle name="Percent 10 2 2 7 3 2 3 2" xfId="48030"/>
    <cellStyle name="Percent 10 2 2 7 3 2 4" xfId="24177"/>
    <cellStyle name="Percent 10 2 2 7 3 2 4 2" xfId="48031"/>
    <cellStyle name="Percent 10 2 2 7 3 2 5" xfId="48032"/>
    <cellStyle name="Percent 10 2 2 7 3 3" xfId="24178"/>
    <cellStyle name="Percent 10 2 2 7 3 3 2" xfId="48033"/>
    <cellStyle name="Percent 10 2 2 7 3 4" xfId="24179"/>
    <cellStyle name="Percent 10 2 2 7 3 4 2" xfId="48034"/>
    <cellStyle name="Percent 10 2 2 7 3 5" xfId="24180"/>
    <cellStyle name="Percent 10 2 2 7 3 5 2" xfId="48035"/>
    <cellStyle name="Percent 10 2 2 7 3 6" xfId="48036"/>
    <cellStyle name="Percent 10 2 2 7 4" xfId="24181"/>
    <cellStyle name="Percent 10 2 2 7 4 2" xfId="24182"/>
    <cellStyle name="Percent 10 2 2 7 4 2 2" xfId="48037"/>
    <cellStyle name="Percent 10 2 2 7 4 3" xfId="24183"/>
    <cellStyle name="Percent 10 2 2 7 4 3 2" xfId="48038"/>
    <cellStyle name="Percent 10 2 2 7 4 4" xfId="24184"/>
    <cellStyle name="Percent 10 2 2 7 4 4 2" xfId="48039"/>
    <cellStyle name="Percent 10 2 2 7 4 5" xfId="48040"/>
    <cellStyle name="Percent 10 2 2 7 5" xfId="24185"/>
    <cellStyle name="Percent 10 2 2 7 5 2" xfId="48041"/>
    <cellStyle name="Percent 10 2 2 7 6" xfId="24186"/>
    <cellStyle name="Percent 10 2 2 7 6 2" xfId="48042"/>
    <cellStyle name="Percent 10 2 2 7 7" xfId="24187"/>
    <cellStyle name="Percent 10 2 2 7 7 2" xfId="48043"/>
    <cellStyle name="Percent 10 2 2 7 8" xfId="48044"/>
    <cellStyle name="Percent 10 2 2 8" xfId="24188"/>
    <cellStyle name="Percent 10 2 2 8 2" xfId="24189"/>
    <cellStyle name="Percent 10 2 2 8 2 2" xfId="24190"/>
    <cellStyle name="Percent 10 2 2 8 2 2 2" xfId="24191"/>
    <cellStyle name="Percent 10 2 2 8 2 2 2 2" xfId="48045"/>
    <cellStyle name="Percent 10 2 2 8 2 2 3" xfId="24192"/>
    <cellStyle name="Percent 10 2 2 8 2 2 3 2" xfId="48046"/>
    <cellStyle name="Percent 10 2 2 8 2 2 4" xfId="24193"/>
    <cellStyle name="Percent 10 2 2 8 2 2 4 2" xfId="48047"/>
    <cellStyle name="Percent 10 2 2 8 2 2 5" xfId="48048"/>
    <cellStyle name="Percent 10 2 2 8 2 3" xfId="24194"/>
    <cellStyle name="Percent 10 2 2 8 2 3 2" xfId="48049"/>
    <cellStyle name="Percent 10 2 2 8 2 4" xfId="24195"/>
    <cellStyle name="Percent 10 2 2 8 2 4 2" xfId="48050"/>
    <cellStyle name="Percent 10 2 2 8 2 5" xfId="24196"/>
    <cellStyle name="Percent 10 2 2 8 2 5 2" xfId="48051"/>
    <cellStyle name="Percent 10 2 2 8 2 6" xfId="48052"/>
    <cellStyle name="Percent 10 2 2 8 3" xfId="24197"/>
    <cellStyle name="Percent 10 2 2 8 3 2" xfId="24198"/>
    <cellStyle name="Percent 10 2 2 8 3 2 2" xfId="24199"/>
    <cellStyle name="Percent 10 2 2 8 3 2 2 2" xfId="48053"/>
    <cellStyle name="Percent 10 2 2 8 3 2 3" xfId="24200"/>
    <cellStyle name="Percent 10 2 2 8 3 2 3 2" xfId="48054"/>
    <cellStyle name="Percent 10 2 2 8 3 2 4" xfId="24201"/>
    <cellStyle name="Percent 10 2 2 8 3 2 4 2" xfId="48055"/>
    <cellStyle name="Percent 10 2 2 8 3 2 5" xfId="48056"/>
    <cellStyle name="Percent 10 2 2 8 3 3" xfId="24202"/>
    <cellStyle name="Percent 10 2 2 8 3 3 2" xfId="48057"/>
    <cellStyle name="Percent 10 2 2 8 3 4" xfId="24203"/>
    <cellStyle name="Percent 10 2 2 8 3 4 2" xfId="48058"/>
    <cellStyle name="Percent 10 2 2 8 3 5" xfId="24204"/>
    <cellStyle name="Percent 10 2 2 8 3 5 2" xfId="48059"/>
    <cellStyle name="Percent 10 2 2 8 3 6" xfId="48060"/>
    <cellStyle name="Percent 10 2 2 8 4" xfId="24205"/>
    <cellStyle name="Percent 10 2 2 8 4 2" xfId="24206"/>
    <cellStyle name="Percent 10 2 2 8 4 2 2" xfId="48061"/>
    <cellStyle name="Percent 10 2 2 8 4 3" xfId="24207"/>
    <cellStyle name="Percent 10 2 2 8 4 3 2" xfId="48062"/>
    <cellStyle name="Percent 10 2 2 8 4 4" xfId="24208"/>
    <cellStyle name="Percent 10 2 2 8 4 4 2" xfId="48063"/>
    <cellStyle name="Percent 10 2 2 8 4 5" xfId="48064"/>
    <cellStyle name="Percent 10 2 2 8 5" xfId="24209"/>
    <cellStyle name="Percent 10 2 2 8 5 2" xfId="48065"/>
    <cellStyle name="Percent 10 2 2 8 6" xfId="24210"/>
    <cellStyle name="Percent 10 2 2 8 6 2" xfId="48066"/>
    <cellStyle name="Percent 10 2 2 8 7" xfId="24211"/>
    <cellStyle name="Percent 10 2 2 8 7 2" xfId="48067"/>
    <cellStyle name="Percent 10 2 2 8 8" xfId="48068"/>
    <cellStyle name="Percent 10 2 2 9" xfId="24212"/>
    <cellStyle name="Percent 10 2 2 9 2" xfId="24213"/>
    <cellStyle name="Percent 10 2 2 9 2 2" xfId="24214"/>
    <cellStyle name="Percent 10 2 2 9 2 2 2" xfId="24215"/>
    <cellStyle name="Percent 10 2 2 9 2 2 2 2" xfId="48069"/>
    <cellStyle name="Percent 10 2 2 9 2 2 3" xfId="24216"/>
    <cellStyle name="Percent 10 2 2 9 2 2 3 2" xfId="48070"/>
    <cellStyle name="Percent 10 2 2 9 2 2 4" xfId="24217"/>
    <cellStyle name="Percent 10 2 2 9 2 2 4 2" xfId="48071"/>
    <cellStyle name="Percent 10 2 2 9 2 2 5" xfId="48072"/>
    <cellStyle name="Percent 10 2 2 9 2 3" xfId="24218"/>
    <cellStyle name="Percent 10 2 2 9 2 3 2" xfId="48073"/>
    <cellStyle name="Percent 10 2 2 9 2 4" xfId="24219"/>
    <cellStyle name="Percent 10 2 2 9 2 4 2" xfId="48074"/>
    <cellStyle name="Percent 10 2 2 9 2 5" xfId="24220"/>
    <cellStyle name="Percent 10 2 2 9 2 5 2" xfId="48075"/>
    <cellStyle name="Percent 10 2 2 9 2 6" xfId="48076"/>
    <cellStyle name="Percent 10 2 2 9 3" xfId="24221"/>
    <cellStyle name="Percent 10 2 2 9 3 2" xfId="24222"/>
    <cellStyle name="Percent 10 2 2 9 3 2 2" xfId="24223"/>
    <cellStyle name="Percent 10 2 2 9 3 2 2 2" xfId="48077"/>
    <cellStyle name="Percent 10 2 2 9 3 2 3" xfId="24224"/>
    <cellStyle name="Percent 10 2 2 9 3 2 3 2" xfId="48078"/>
    <cellStyle name="Percent 10 2 2 9 3 2 4" xfId="24225"/>
    <cellStyle name="Percent 10 2 2 9 3 2 4 2" xfId="48079"/>
    <cellStyle name="Percent 10 2 2 9 3 2 5" xfId="48080"/>
    <cellStyle name="Percent 10 2 2 9 3 3" xfId="24226"/>
    <cellStyle name="Percent 10 2 2 9 3 3 2" xfId="48081"/>
    <cellStyle name="Percent 10 2 2 9 3 4" xfId="24227"/>
    <cellStyle name="Percent 10 2 2 9 3 4 2" xfId="48082"/>
    <cellStyle name="Percent 10 2 2 9 3 5" xfId="24228"/>
    <cellStyle name="Percent 10 2 2 9 3 5 2" xfId="48083"/>
    <cellStyle name="Percent 10 2 2 9 3 6" xfId="48084"/>
    <cellStyle name="Percent 10 2 2 9 4" xfId="24229"/>
    <cellStyle name="Percent 10 2 2 9 4 2" xfId="24230"/>
    <cellStyle name="Percent 10 2 2 9 4 2 2" xfId="48085"/>
    <cellStyle name="Percent 10 2 2 9 4 3" xfId="24231"/>
    <cellStyle name="Percent 10 2 2 9 4 3 2" xfId="48086"/>
    <cellStyle name="Percent 10 2 2 9 4 4" xfId="24232"/>
    <cellStyle name="Percent 10 2 2 9 4 4 2" xfId="48087"/>
    <cellStyle name="Percent 10 2 2 9 4 5" xfId="48088"/>
    <cellStyle name="Percent 10 2 2 9 5" xfId="24233"/>
    <cellStyle name="Percent 10 2 2 9 5 2" xfId="48089"/>
    <cellStyle name="Percent 10 2 2 9 6" xfId="24234"/>
    <cellStyle name="Percent 10 2 2 9 6 2" xfId="48090"/>
    <cellStyle name="Percent 10 2 2 9 7" xfId="24235"/>
    <cellStyle name="Percent 10 2 2 9 7 2" xfId="48091"/>
    <cellStyle name="Percent 10 2 2 9 8" xfId="48092"/>
    <cellStyle name="Percent 10 2 3" xfId="24236"/>
    <cellStyle name="Percent 10 2 3 2" xfId="24237"/>
    <cellStyle name="Percent 10 2 3 2 2" xfId="24238"/>
    <cellStyle name="Percent 10 2 3 2 2 2" xfId="24239"/>
    <cellStyle name="Percent 10 2 3 2 2 2 2" xfId="48093"/>
    <cellStyle name="Percent 10 2 3 2 2 3" xfId="24240"/>
    <cellStyle name="Percent 10 2 3 2 2 3 2" xfId="48094"/>
    <cellStyle name="Percent 10 2 3 2 2 4" xfId="24241"/>
    <cellStyle name="Percent 10 2 3 2 2 4 2" xfId="48095"/>
    <cellStyle name="Percent 10 2 3 2 2 5" xfId="48096"/>
    <cellStyle name="Percent 10 2 3 2 3" xfId="24242"/>
    <cellStyle name="Percent 10 2 3 2 3 2" xfId="48097"/>
    <cellStyle name="Percent 10 2 3 2 4" xfId="24243"/>
    <cellStyle name="Percent 10 2 3 2 4 2" xfId="48098"/>
    <cellStyle name="Percent 10 2 3 2 5" xfId="24244"/>
    <cellStyle name="Percent 10 2 3 2 5 2" xfId="48099"/>
    <cellStyle name="Percent 10 2 3 2 6" xfId="48100"/>
    <cellStyle name="Percent 10 2 3 3" xfId="24245"/>
    <cellStyle name="Percent 10 2 3 3 2" xfId="24246"/>
    <cellStyle name="Percent 10 2 3 3 2 2" xfId="24247"/>
    <cellStyle name="Percent 10 2 3 3 2 2 2" xfId="48101"/>
    <cellStyle name="Percent 10 2 3 3 2 3" xfId="24248"/>
    <cellStyle name="Percent 10 2 3 3 2 3 2" xfId="48102"/>
    <cellStyle name="Percent 10 2 3 3 2 4" xfId="24249"/>
    <cellStyle name="Percent 10 2 3 3 2 4 2" xfId="48103"/>
    <cellStyle name="Percent 10 2 3 3 2 5" xfId="48104"/>
    <cellStyle name="Percent 10 2 3 3 3" xfId="24250"/>
    <cellStyle name="Percent 10 2 3 3 3 2" xfId="48105"/>
    <cellStyle name="Percent 10 2 3 3 4" xfId="24251"/>
    <cellStyle name="Percent 10 2 3 3 4 2" xfId="48106"/>
    <cellStyle name="Percent 10 2 3 3 5" xfId="24252"/>
    <cellStyle name="Percent 10 2 3 3 5 2" xfId="48107"/>
    <cellStyle name="Percent 10 2 3 3 6" xfId="48108"/>
    <cellStyle name="Percent 10 2 3 4" xfId="24253"/>
    <cellStyle name="Percent 10 2 3 4 2" xfId="24254"/>
    <cellStyle name="Percent 10 2 3 4 2 2" xfId="48109"/>
    <cellStyle name="Percent 10 2 3 4 3" xfId="24255"/>
    <cellStyle name="Percent 10 2 3 4 3 2" xfId="48110"/>
    <cellStyle name="Percent 10 2 3 4 4" xfId="24256"/>
    <cellStyle name="Percent 10 2 3 4 4 2" xfId="48111"/>
    <cellStyle name="Percent 10 2 3 4 5" xfId="48112"/>
    <cellStyle name="Percent 10 2 3 5" xfId="24257"/>
    <cellStyle name="Percent 10 2 3 5 2" xfId="48113"/>
    <cellStyle name="Percent 10 2 3 6" xfId="24258"/>
    <cellStyle name="Percent 10 2 3 6 2" xfId="48114"/>
    <cellStyle name="Percent 10 2 3 7" xfId="24259"/>
    <cellStyle name="Percent 10 2 3 7 2" xfId="48115"/>
    <cellStyle name="Percent 10 2 3 8" xfId="48116"/>
    <cellStyle name="Percent 10 2 4" xfId="24260"/>
    <cellStyle name="Percent 10 2 4 2" xfId="24261"/>
    <cellStyle name="Percent 10 2 4 2 2" xfId="24262"/>
    <cellStyle name="Percent 10 2 4 2 2 2" xfId="24263"/>
    <cellStyle name="Percent 10 2 4 2 2 2 2" xfId="48117"/>
    <cellStyle name="Percent 10 2 4 2 2 3" xfId="24264"/>
    <cellStyle name="Percent 10 2 4 2 2 3 2" xfId="48118"/>
    <cellStyle name="Percent 10 2 4 2 2 4" xfId="24265"/>
    <cellStyle name="Percent 10 2 4 2 2 4 2" xfId="48119"/>
    <cellStyle name="Percent 10 2 4 2 2 5" xfId="48120"/>
    <cellStyle name="Percent 10 2 4 2 3" xfId="24266"/>
    <cellStyle name="Percent 10 2 4 2 3 2" xfId="48121"/>
    <cellStyle name="Percent 10 2 4 2 4" xfId="24267"/>
    <cellStyle name="Percent 10 2 4 2 4 2" xfId="48122"/>
    <cellStyle name="Percent 10 2 4 2 5" xfId="24268"/>
    <cellStyle name="Percent 10 2 4 2 5 2" xfId="48123"/>
    <cellStyle name="Percent 10 2 4 2 6" xfId="48124"/>
    <cellStyle name="Percent 10 2 4 3" xfId="24269"/>
    <cellStyle name="Percent 10 2 4 3 2" xfId="24270"/>
    <cellStyle name="Percent 10 2 4 3 2 2" xfId="24271"/>
    <cellStyle name="Percent 10 2 4 3 2 2 2" xfId="48125"/>
    <cellStyle name="Percent 10 2 4 3 2 3" xfId="24272"/>
    <cellStyle name="Percent 10 2 4 3 2 3 2" xfId="48126"/>
    <cellStyle name="Percent 10 2 4 3 2 4" xfId="24273"/>
    <cellStyle name="Percent 10 2 4 3 2 4 2" xfId="48127"/>
    <cellStyle name="Percent 10 2 4 3 2 5" xfId="48128"/>
    <cellStyle name="Percent 10 2 4 3 3" xfId="24274"/>
    <cellStyle name="Percent 10 2 4 3 3 2" xfId="48129"/>
    <cellStyle name="Percent 10 2 4 3 4" xfId="24275"/>
    <cellStyle name="Percent 10 2 4 3 4 2" xfId="48130"/>
    <cellStyle name="Percent 10 2 4 3 5" xfId="24276"/>
    <cellStyle name="Percent 10 2 4 3 5 2" xfId="48131"/>
    <cellStyle name="Percent 10 2 4 3 6" xfId="48132"/>
    <cellStyle name="Percent 10 2 4 4" xfId="24277"/>
    <cellStyle name="Percent 10 2 4 4 2" xfId="24278"/>
    <cellStyle name="Percent 10 2 4 4 2 2" xfId="48133"/>
    <cellStyle name="Percent 10 2 4 4 3" xfId="24279"/>
    <cellStyle name="Percent 10 2 4 4 3 2" xfId="48134"/>
    <cellStyle name="Percent 10 2 4 4 4" xfId="24280"/>
    <cellStyle name="Percent 10 2 4 4 4 2" xfId="48135"/>
    <cellStyle name="Percent 10 2 4 4 5" xfId="48136"/>
    <cellStyle name="Percent 10 2 4 5" xfId="24281"/>
    <cellStyle name="Percent 10 2 4 5 2" xfId="48137"/>
    <cellStyle name="Percent 10 2 4 6" xfId="24282"/>
    <cellStyle name="Percent 10 2 4 6 2" xfId="48138"/>
    <cellStyle name="Percent 10 2 4 7" xfId="24283"/>
    <cellStyle name="Percent 10 2 4 7 2" xfId="48139"/>
    <cellStyle name="Percent 10 2 4 8" xfId="48140"/>
    <cellStyle name="Percent 10 2 5" xfId="24284"/>
    <cellStyle name="Percent 10 2 5 2" xfId="24285"/>
    <cellStyle name="Percent 10 2 5 2 2" xfId="24286"/>
    <cellStyle name="Percent 10 2 5 2 2 2" xfId="24287"/>
    <cellStyle name="Percent 10 2 5 2 2 2 2" xfId="48141"/>
    <cellStyle name="Percent 10 2 5 2 2 3" xfId="24288"/>
    <cellStyle name="Percent 10 2 5 2 2 3 2" xfId="48142"/>
    <cellStyle name="Percent 10 2 5 2 2 4" xfId="24289"/>
    <cellStyle name="Percent 10 2 5 2 2 4 2" xfId="48143"/>
    <cellStyle name="Percent 10 2 5 2 2 5" xfId="48144"/>
    <cellStyle name="Percent 10 2 5 2 3" xfId="24290"/>
    <cellStyle name="Percent 10 2 5 2 3 2" xfId="48145"/>
    <cellStyle name="Percent 10 2 5 2 4" xfId="24291"/>
    <cellStyle name="Percent 10 2 5 2 4 2" xfId="48146"/>
    <cellStyle name="Percent 10 2 5 2 5" xfId="24292"/>
    <cellStyle name="Percent 10 2 5 2 5 2" xfId="48147"/>
    <cellStyle name="Percent 10 2 5 2 6" xfId="48148"/>
    <cellStyle name="Percent 10 2 5 3" xfId="24293"/>
    <cellStyle name="Percent 10 2 5 3 2" xfId="24294"/>
    <cellStyle name="Percent 10 2 5 3 2 2" xfId="24295"/>
    <cellStyle name="Percent 10 2 5 3 2 2 2" xfId="48149"/>
    <cellStyle name="Percent 10 2 5 3 2 3" xfId="24296"/>
    <cellStyle name="Percent 10 2 5 3 2 3 2" xfId="48150"/>
    <cellStyle name="Percent 10 2 5 3 2 4" xfId="24297"/>
    <cellStyle name="Percent 10 2 5 3 2 4 2" xfId="48151"/>
    <cellStyle name="Percent 10 2 5 3 2 5" xfId="48152"/>
    <cellStyle name="Percent 10 2 5 3 3" xfId="24298"/>
    <cellStyle name="Percent 10 2 5 3 3 2" xfId="48153"/>
    <cellStyle name="Percent 10 2 5 3 4" xfId="24299"/>
    <cellStyle name="Percent 10 2 5 3 4 2" xfId="48154"/>
    <cellStyle name="Percent 10 2 5 3 5" xfId="24300"/>
    <cellStyle name="Percent 10 2 5 3 5 2" xfId="48155"/>
    <cellStyle name="Percent 10 2 5 3 6" xfId="48156"/>
    <cellStyle name="Percent 10 2 5 4" xfId="24301"/>
    <cellStyle name="Percent 10 2 5 4 2" xfId="24302"/>
    <cellStyle name="Percent 10 2 5 4 2 2" xfId="48157"/>
    <cellStyle name="Percent 10 2 5 4 3" xfId="24303"/>
    <cellStyle name="Percent 10 2 5 4 3 2" xfId="48158"/>
    <cellStyle name="Percent 10 2 5 4 4" xfId="24304"/>
    <cellStyle name="Percent 10 2 5 4 4 2" xfId="48159"/>
    <cellStyle name="Percent 10 2 5 4 5" xfId="48160"/>
    <cellStyle name="Percent 10 2 5 5" xfId="24305"/>
    <cellStyle name="Percent 10 2 5 5 2" xfId="48161"/>
    <cellStyle name="Percent 10 2 5 6" xfId="24306"/>
    <cellStyle name="Percent 10 2 5 6 2" xfId="48162"/>
    <cellStyle name="Percent 10 2 5 7" xfId="24307"/>
    <cellStyle name="Percent 10 2 5 7 2" xfId="48163"/>
    <cellStyle name="Percent 10 2 5 8" xfId="48164"/>
    <cellStyle name="Percent 10 2 6" xfId="24308"/>
    <cellStyle name="Percent 10 2 6 2" xfId="24309"/>
    <cellStyle name="Percent 10 2 6 2 2" xfId="24310"/>
    <cellStyle name="Percent 10 2 6 2 2 2" xfId="24311"/>
    <cellStyle name="Percent 10 2 6 2 2 2 2" xfId="48165"/>
    <cellStyle name="Percent 10 2 6 2 2 3" xfId="24312"/>
    <cellStyle name="Percent 10 2 6 2 2 3 2" xfId="48166"/>
    <cellStyle name="Percent 10 2 6 2 2 4" xfId="24313"/>
    <cellStyle name="Percent 10 2 6 2 2 4 2" xfId="48167"/>
    <cellStyle name="Percent 10 2 6 2 2 5" xfId="48168"/>
    <cellStyle name="Percent 10 2 6 2 3" xfId="24314"/>
    <cellStyle name="Percent 10 2 6 2 3 2" xfId="48169"/>
    <cellStyle name="Percent 10 2 6 2 4" xfId="24315"/>
    <cellStyle name="Percent 10 2 6 2 4 2" xfId="48170"/>
    <cellStyle name="Percent 10 2 6 2 5" xfId="24316"/>
    <cellStyle name="Percent 10 2 6 2 5 2" xfId="48171"/>
    <cellStyle name="Percent 10 2 6 2 6" xfId="48172"/>
    <cellStyle name="Percent 10 2 6 3" xfId="24317"/>
    <cellStyle name="Percent 10 2 6 3 2" xfId="24318"/>
    <cellStyle name="Percent 10 2 6 3 2 2" xfId="24319"/>
    <cellStyle name="Percent 10 2 6 3 2 2 2" xfId="48173"/>
    <cellStyle name="Percent 10 2 6 3 2 3" xfId="24320"/>
    <cellStyle name="Percent 10 2 6 3 2 3 2" xfId="48174"/>
    <cellStyle name="Percent 10 2 6 3 2 4" xfId="24321"/>
    <cellStyle name="Percent 10 2 6 3 2 4 2" xfId="48175"/>
    <cellStyle name="Percent 10 2 6 3 2 5" xfId="48176"/>
    <cellStyle name="Percent 10 2 6 3 3" xfId="24322"/>
    <cellStyle name="Percent 10 2 6 3 3 2" xfId="48177"/>
    <cellStyle name="Percent 10 2 6 3 4" xfId="24323"/>
    <cellStyle name="Percent 10 2 6 3 4 2" xfId="48178"/>
    <cellStyle name="Percent 10 2 6 3 5" xfId="24324"/>
    <cellStyle name="Percent 10 2 6 3 5 2" xfId="48179"/>
    <cellStyle name="Percent 10 2 6 3 6" xfId="48180"/>
    <cellStyle name="Percent 10 2 6 4" xfId="24325"/>
    <cellStyle name="Percent 10 2 6 4 2" xfId="24326"/>
    <cellStyle name="Percent 10 2 6 4 2 2" xfId="48181"/>
    <cellStyle name="Percent 10 2 6 4 3" xfId="24327"/>
    <cellStyle name="Percent 10 2 6 4 3 2" xfId="48182"/>
    <cellStyle name="Percent 10 2 6 4 4" xfId="24328"/>
    <cellStyle name="Percent 10 2 6 4 4 2" xfId="48183"/>
    <cellStyle name="Percent 10 2 6 4 5" xfId="48184"/>
    <cellStyle name="Percent 10 2 6 5" xfId="24329"/>
    <cellStyle name="Percent 10 2 6 5 2" xfId="48185"/>
    <cellStyle name="Percent 10 2 6 6" xfId="24330"/>
    <cellStyle name="Percent 10 2 6 6 2" xfId="48186"/>
    <cellStyle name="Percent 10 2 6 7" xfId="24331"/>
    <cellStyle name="Percent 10 2 6 7 2" xfId="48187"/>
    <cellStyle name="Percent 10 2 6 8" xfId="48188"/>
    <cellStyle name="Percent 10 2 7" xfId="24332"/>
    <cellStyle name="Percent 10 2 7 2" xfId="24333"/>
    <cellStyle name="Percent 10 2 7 2 2" xfId="24334"/>
    <cellStyle name="Percent 10 2 7 2 2 2" xfId="24335"/>
    <cellStyle name="Percent 10 2 7 2 2 2 2" xfId="48189"/>
    <cellStyle name="Percent 10 2 7 2 2 3" xfId="24336"/>
    <cellStyle name="Percent 10 2 7 2 2 3 2" xfId="48190"/>
    <cellStyle name="Percent 10 2 7 2 2 4" xfId="24337"/>
    <cellStyle name="Percent 10 2 7 2 2 4 2" xfId="48191"/>
    <cellStyle name="Percent 10 2 7 2 2 5" xfId="48192"/>
    <cellStyle name="Percent 10 2 7 2 3" xfId="24338"/>
    <cellStyle name="Percent 10 2 7 2 3 2" xfId="48193"/>
    <cellStyle name="Percent 10 2 7 2 4" xfId="24339"/>
    <cellStyle name="Percent 10 2 7 2 4 2" xfId="48194"/>
    <cellStyle name="Percent 10 2 7 2 5" xfId="24340"/>
    <cellStyle name="Percent 10 2 7 2 5 2" xfId="48195"/>
    <cellStyle name="Percent 10 2 7 2 6" xfId="48196"/>
    <cellStyle name="Percent 10 2 7 3" xfId="24341"/>
    <cellStyle name="Percent 10 2 7 3 2" xfId="24342"/>
    <cellStyle name="Percent 10 2 7 3 2 2" xfId="24343"/>
    <cellStyle name="Percent 10 2 7 3 2 2 2" xfId="48197"/>
    <cellStyle name="Percent 10 2 7 3 2 3" xfId="24344"/>
    <cellStyle name="Percent 10 2 7 3 2 3 2" xfId="48198"/>
    <cellStyle name="Percent 10 2 7 3 2 4" xfId="24345"/>
    <cellStyle name="Percent 10 2 7 3 2 4 2" xfId="48199"/>
    <cellStyle name="Percent 10 2 7 3 2 5" xfId="48200"/>
    <cellStyle name="Percent 10 2 7 3 3" xfId="24346"/>
    <cellStyle name="Percent 10 2 7 3 3 2" xfId="48201"/>
    <cellStyle name="Percent 10 2 7 3 4" xfId="24347"/>
    <cellStyle name="Percent 10 2 7 3 4 2" xfId="48202"/>
    <cellStyle name="Percent 10 2 7 3 5" xfId="24348"/>
    <cellStyle name="Percent 10 2 7 3 5 2" xfId="48203"/>
    <cellStyle name="Percent 10 2 7 3 6" xfId="48204"/>
    <cellStyle name="Percent 10 2 7 4" xfId="24349"/>
    <cellStyle name="Percent 10 2 7 4 2" xfId="24350"/>
    <cellStyle name="Percent 10 2 7 4 2 2" xfId="48205"/>
    <cellStyle name="Percent 10 2 7 4 3" xfId="24351"/>
    <cellStyle name="Percent 10 2 7 4 3 2" xfId="48206"/>
    <cellStyle name="Percent 10 2 7 4 4" xfId="24352"/>
    <cellStyle name="Percent 10 2 7 4 4 2" xfId="48207"/>
    <cellStyle name="Percent 10 2 7 4 5" xfId="48208"/>
    <cellStyle name="Percent 10 2 7 5" xfId="24353"/>
    <cellStyle name="Percent 10 2 7 5 2" xfId="48209"/>
    <cellStyle name="Percent 10 2 7 6" xfId="24354"/>
    <cellStyle name="Percent 10 2 7 6 2" xfId="48210"/>
    <cellStyle name="Percent 10 2 7 7" xfId="24355"/>
    <cellStyle name="Percent 10 2 7 7 2" xfId="48211"/>
    <cellStyle name="Percent 10 2 7 8" xfId="48212"/>
    <cellStyle name="Percent 10 2 8" xfId="24356"/>
    <cellStyle name="Percent 10 2 8 2" xfId="24357"/>
    <cellStyle name="Percent 10 2 8 2 2" xfId="24358"/>
    <cellStyle name="Percent 10 2 8 2 2 2" xfId="24359"/>
    <cellStyle name="Percent 10 2 8 2 2 2 2" xfId="48213"/>
    <cellStyle name="Percent 10 2 8 2 2 3" xfId="24360"/>
    <cellStyle name="Percent 10 2 8 2 2 3 2" xfId="48214"/>
    <cellStyle name="Percent 10 2 8 2 2 4" xfId="24361"/>
    <cellStyle name="Percent 10 2 8 2 2 4 2" xfId="48215"/>
    <cellStyle name="Percent 10 2 8 2 2 5" xfId="48216"/>
    <cellStyle name="Percent 10 2 8 2 3" xfId="24362"/>
    <cellStyle name="Percent 10 2 8 2 3 2" xfId="48217"/>
    <cellStyle name="Percent 10 2 8 2 4" xfId="24363"/>
    <cellStyle name="Percent 10 2 8 2 4 2" xfId="48218"/>
    <cellStyle name="Percent 10 2 8 2 5" xfId="24364"/>
    <cellStyle name="Percent 10 2 8 2 5 2" xfId="48219"/>
    <cellStyle name="Percent 10 2 8 2 6" xfId="48220"/>
    <cellStyle name="Percent 10 2 8 3" xfId="24365"/>
    <cellStyle name="Percent 10 2 8 3 2" xfId="24366"/>
    <cellStyle name="Percent 10 2 8 3 2 2" xfId="24367"/>
    <cellStyle name="Percent 10 2 8 3 2 2 2" xfId="48221"/>
    <cellStyle name="Percent 10 2 8 3 2 3" xfId="24368"/>
    <cellStyle name="Percent 10 2 8 3 2 3 2" xfId="48222"/>
    <cellStyle name="Percent 10 2 8 3 2 4" xfId="24369"/>
    <cellStyle name="Percent 10 2 8 3 2 4 2" xfId="48223"/>
    <cellStyle name="Percent 10 2 8 3 2 5" xfId="48224"/>
    <cellStyle name="Percent 10 2 8 3 3" xfId="24370"/>
    <cellStyle name="Percent 10 2 8 3 3 2" xfId="48225"/>
    <cellStyle name="Percent 10 2 8 3 4" xfId="24371"/>
    <cellStyle name="Percent 10 2 8 3 4 2" xfId="48226"/>
    <cellStyle name="Percent 10 2 8 3 5" xfId="24372"/>
    <cellStyle name="Percent 10 2 8 3 5 2" xfId="48227"/>
    <cellStyle name="Percent 10 2 8 3 6" xfId="48228"/>
    <cellStyle name="Percent 10 2 8 4" xfId="24373"/>
    <cellStyle name="Percent 10 2 8 4 2" xfId="24374"/>
    <cellStyle name="Percent 10 2 8 4 2 2" xfId="48229"/>
    <cellStyle name="Percent 10 2 8 4 3" xfId="24375"/>
    <cellStyle name="Percent 10 2 8 4 3 2" xfId="48230"/>
    <cellStyle name="Percent 10 2 8 4 4" xfId="24376"/>
    <cellStyle name="Percent 10 2 8 4 4 2" xfId="48231"/>
    <cellStyle name="Percent 10 2 8 4 5" xfId="48232"/>
    <cellStyle name="Percent 10 2 8 5" xfId="24377"/>
    <cellStyle name="Percent 10 2 8 5 2" xfId="48233"/>
    <cellStyle name="Percent 10 2 8 6" xfId="24378"/>
    <cellStyle name="Percent 10 2 8 6 2" xfId="48234"/>
    <cellStyle name="Percent 10 2 8 7" xfId="24379"/>
    <cellStyle name="Percent 10 2 8 7 2" xfId="48235"/>
    <cellStyle name="Percent 10 2 8 8" xfId="48236"/>
    <cellStyle name="Percent 10 2 9" xfId="24380"/>
    <cellStyle name="Percent 10 2 9 2" xfId="24381"/>
    <cellStyle name="Percent 10 2 9 2 2" xfId="24382"/>
    <cellStyle name="Percent 10 2 9 2 2 2" xfId="24383"/>
    <cellStyle name="Percent 10 2 9 2 2 2 2" xfId="48237"/>
    <cellStyle name="Percent 10 2 9 2 2 3" xfId="24384"/>
    <cellStyle name="Percent 10 2 9 2 2 3 2" xfId="48238"/>
    <cellStyle name="Percent 10 2 9 2 2 4" xfId="24385"/>
    <cellStyle name="Percent 10 2 9 2 2 4 2" xfId="48239"/>
    <cellStyle name="Percent 10 2 9 2 2 5" xfId="48240"/>
    <cellStyle name="Percent 10 2 9 2 3" xfId="24386"/>
    <cellStyle name="Percent 10 2 9 2 3 2" xfId="48241"/>
    <cellStyle name="Percent 10 2 9 2 4" xfId="24387"/>
    <cellStyle name="Percent 10 2 9 2 4 2" xfId="48242"/>
    <cellStyle name="Percent 10 2 9 2 5" xfId="24388"/>
    <cellStyle name="Percent 10 2 9 2 5 2" xfId="48243"/>
    <cellStyle name="Percent 10 2 9 2 6" xfId="48244"/>
    <cellStyle name="Percent 10 2 9 3" xfId="24389"/>
    <cellStyle name="Percent 10 2 9 3 2" xfId="24390"/>
    <cellStyle name="Percent 10 2 9 3 2 2" xfId="24391"/>
    <cellStyle name="Percent 10 2 9 3 2 2 2" xfId="48245"/>
    <cellStyle name="Percent 10 2 9 3 2 3" xfId="24392"/>
    <cellStyle name="Percent 10 2 9 3 2 3 2" xfId="48246"/>
    <cellStyle name="Percent 10 2 9 3 2 4" xfId="24393"/>
    <cellStyle name="Percent 10 2 9 3 2 4 2" xfId="48247"/>
    <cellStyle name="Percent 10 2 9 3 2 5" xfId="48248"/>
    <cellStyle name="Percent 10 2 9 3 3" xfId="24394"/>
    <cellStyle name="Percent 10 2 9 3 3 2" xfId="48249"/>
    <cellStyle name="Percent 10 2 9 3 4" xfId="24395"/>
    <cellStyle name="Percent 10 2 9 3 4 2" xfId="48250"/>
    <cellStyle name="Percent 10 2 9 3 5" xfId="24396"/>
    <cellStyle name="Percent 10 2 9 3 5 2" xfId="48251"/>
    <cellStyle name="Percent 10 2 9 3 6" xfId="48252"/>
    <cellStyle name="Percent 10 2 9 4" xfId="24397"/>
    <cellStyle name="Percent 10 2 9 4 2" xfId="24398"/>
    <cellStyle name="Percent 10 2 9 4 2 2" xfId="48253"/>
    <cellStyle name="Percent 10 2 9 4 3" xfId="24399"/>
    <cellStyle name="Percent 10 2 9 4 3 2" xfId="48254"/>
    <cellStyle name="Percent 10 2 9 4 4" xfId="24400"/>
    <cellStyle name="Percent 10 2 9 4 4 2" xfId="48255"/>
    <cellStyle name="Percent 10 2 9 4 5" xfId="48256"/>
    <cellStyle name="Percent 10 2 9 5" xfId="24401"/>
    <cellStyle name="Percent 10 2 9 5 2" xfId="48257"/>
    <cellStyle name="Percent 10 2 9 6" xfId="24402"/>
    <cellStyle name="Percent 10 2 9 6 2" xfId="48258"/>
    <cellStyle name="Percent 10 2 9 7" xfId="24403"/>
    <cellStyle name="Percent 10 2 9 7 2" xfId="48259"/>
    <cellStyle name="Percent 10 2 9 8" xfId="48260"/>
    <cellStyle name="Percent 10 3" xfId="24404"/>
    <cellStyle name="Percent 10 3 10" xfId="24405"/>
    <cellStyle name="Percent 10 3 11" xfId="24406"/>
    <cellStyle name="Percent 10 3 12" xfId="24407"/>
    <cellStyle name="Percent 10 3 13" xfId="24408"/>
    <cellStyle name="Percent 10 3 14" xfId="24409"/>
    <cellStyle name="Percent 10 3 15" xfId="24410"/>
    <cellStyle name="Percent 10 3 16" xfId="48261"/>
    <cellStyle name="Percent 10 3 2" xfId="24411"/>
    <cellStyle name="Percent 10 3 2 2" xfId="24412"/>
    <cellStyle name="Percent 10 3 2 2 2" xfId="24413"/>
    <cellStyle name="Percent 10 3 2 2 2 2" xfId="24414"/>
    <cellStyle name="Percent 10 3 2 2 2 2 2" xfId="48262"/>
    <cellStyle name="Percent 10 3 2 2 2 3" xfId="24415"/>
    <cellStyle name="Percent 10 3 2 2 2 3 2" xfId="48263"/>
    <cellStyle name="Percent 10 3 2 2 2 4" xfId="24416"/>
    <cellStyle name="Percent 10 3 2 2 2 4 2" xfId="48264"/>
    <cellStyle name="Percent 10 3 2 2 2 5" xfId="48265"/>
    <cellStyle name="Percent 10 3 2 2 3" xfId="24417"/>
    <cellStyle name="Percent 10 3 2 2 3 2" xfId="48266"/>
    <cellStyle name="Percent 10 3 2 2 4" xfId="24418"/>
    <cellStyle name="Percent 10 3 2 2 4 2" xfId="48267"/>
    <cellStyle name="Percent 10 3 2 2 5" xfId="24419"/>
    <cellStyle name="Percent 10 3 2 2 5 2" xfId="48268"/>
    <cellStyle name="Percent 10 3 2 2 6" xfId="48269"/>
    <cellStyle name="Percent 10 3 2 3" xfId="24420"/>
    <cellStyle name="Percent 10 3 2 3 2" xfId="24421"/>
    <cellStyle name="Percent 10 3 2 3 2 2" xfId="24422"/>
    <cellStyle name="Percent 10 3 2 3 2 2 2" xfId="48270"/>
    <cellStyle name="Percent 10 3 2 3 2 3" xfId="24423"/>
    <cellStyle name="Percent 10 3 2 3 2 3 2" xfId="48271"/>
    <cellStyle name="Percent 10 3 2 3 2 4" xfId="24424"/>
    <cellStyle name="Percent 10 3 2 3 2 4 2" xfId="48272"/>
    <cellStyle name="Percent 10 3 2 3 2 5" xfId="48273"/>
    <cellStyle name="Percent 10 3 2 3 3" xfId="24425"/>
    <cellStyle name="Percent 10 3 2 3 3 2" xfId="48274"/>
    <cellStyle name="Percent 10 3 2 3 4" xfId="24426"/>
    <cellStyle name="Percent 10 3 2 3 4 2" xfId="48275"/>
    <cellStyle name="Percent 10 3 2 3 5" xfId="24427"/>
    <cellStyle name="Percent 10 3 2 3 5 2" xfId="48276"/>
    <cellStyle name="Percent 10 3 2 3 6" xfId="48277"/>
    <cellStyle name="Percent 10 3 2 4" xfId="24428"/>
    <cellStyle name="Percent 10 3 2 4 2" xfId="24429"/>
    <cellStyle name="Percent 10 3 2 4 2 2" xfId="48278"/>
    <cellStyle name="Percent 10 3 2 4 3" xfId="24430"/>
    <cellStyle name="Percent 10 3 2 4 3 2" xfId="48279"/>
    <cellStyle name="Percent 10 3 2 4 4" xfId="24431"/>
    <cellStyle name="Percent 10 3 2 4 4 2" xfId="48280"/>
    <cellStyle name="Percent 10 3 2 4 5" xfId="48281"/>
    <cellStyle name="Percent 10 3 2 5" xfId="24432"/>
    <cellStyle name="Percent 10 3 2 5 2" xfId="48282"/>
    <cellStyle name="Percent 10 3 2 6" xfId="24433"/>
    <cellStyle name="Percent 10 3 2 6 2" xfId="48283"/>
    <cellStyle name="Percent 10 3 2 7" xfId="24434"/>
    <cellStyle name="Percent 10 3 2 7 2" xfId="48284"/>
    <cellStyle name="Percent 10 3 2 8" xfId="48285"/>
    <cellStyle name="Percent 10 3 3" xfId="24435"/>
    <cellStyle name="Percent 10 3 3 2" xfId="24436"/>
    <cellStyle name="Percent 10 3 3 2 2" xfId="24437"/>
    <cellStyle name="Percent 10 3 3 2 2 2" xfId="24438"/>
    <cellStyle name="Percent 10 3 3 2 2 2 2" xfId="48286"/>
    <cellStyle name="Percent 10 3 3 2 2 3" xfId="24439"/>
    <cellStyle name="Percent 10 3 3 2 2 3 2" xfId="48287"/>
    <cellStyle name="Percent 10 3 3 2 2 4" xfId="24440"/>
    <cellStyle name="Percent 10 3 3 2 2 4 2" xfId="48288"/>
    <cellStyle name="Percent 10 3 3 2 2 5" xfId="48289"/>
    <cellStyle name="Percent 10 3 3 2 3" xfId="24441"/>
    <cellStyle name="Percent 10 3 3 2 3 2" xfId="48290"/>
    <cellStyle name="Percent 10 3 3 2 4" xfId="24442"/>
    <cellStyle name="Percent 10 3 3 2 4 2" xfId="48291"/>
    <cellStyle name="Percent 10 3 3 2 5" xfId="24443"/>
    <cellStyle name="Percent 10 3 3 2 5 2" xfId="48292"/>
    <cellStyle name="Percent 10 3 3 2 6" xfId="48293"/>
    <cellStyle name="Percent 10 3 3 3" xfId="24444"/>
    <cellStyle name="Percent 10 3 3 3 2" xfId="24445"/>
    <cellStyle name="Percent 10 3 3 3 2 2" xfId="24446"/>
    <cellStyle name="Percent 10 3 3 3 2 2 2" xfId="48294"/>
    <cellStyle name="Percent 10 3 3 3 2 3" xfId="24447"/>
    <cellStyle name="Percent 10 3 3 3 2 3 2" xfId="48295"/>
    <cellStyle name="Percent 10 3 3 3 2 4" xfId="24448"/>
    <cellStyle name="Percent 10 3 3 3 2 4 2" xfId="48296"/>
    <cellStyle name="Percent 10 3 3 3 2 5" xfId="48297"/>
    <cellStyle name="Percent 10 3 3 3 3" xfId="24449"/>
    <cellStyle name="Percent 10 3 3 3 3 2" xfId="48298"/>
    <cellStyle name="Percent 10 3 3 3 4" xfId="24450"/>
    <cellStyle name="Percent 10 3 3 3 4 2" xfId="48299"/>
    <cellStyle name="Percent 10 3 3 3 5" xfId="24451"/>
    <cellStyle name="Percent 10 3 3 3 5 2" xfId="48300"/>
    <cellStyle name="Percent 10 3 3 3 6" xfId="48301"/>
    <cellStyle name="Percent 10 3 3 4" xfId="24452"/>
    <cellStyle name="Percent 10 3 3 4 2" xfId="24453"/>
    <cellStyle name="Percent 10 3 3 4 2 2" xfId="48302"/>
    <cellStyle name="Percent 10 3 3 4 3" xfId="24454"/>
    <cellStyle name="Percent 10 3 3 4 3 2" xfId="48303"/>
    <cellStyle name="Percent 10 3 3 4 4" xfId="24455"/>
    <cellStyle name="Percent 10 3 3 4 4 2" xfId="48304"/>
    <cellStyle name="Percent 10 3 3 4 5" xfId="48305"/>
    <cellStyle name="Percent 10 3 3 5" xfId="24456"/>
    <cellStyle name="Percent 10 3 3 5 2" xfId="48306"/>
    <cellStyle name="Percent 10 3 3 6" xfId="24457"/>
    <cellStyle name="Percent 10 3 3 6 2" xfId="48307"/>
    <cellStyle name="Percent 10 3 3 7" xfId="24458"/>
    <cellStyle name="Percent 10 3 3 7 2" xfId="48308"/>
    <cellStyle name="Percent 10 3 3 8" xfId="48309"/>
    <cellStyle name="Percent 10 3 4" xfId="24459"/>
    <cellStyle name="Percent 10 3 4 2" xfId="24460"/>
    <cellStyle name="Percent 10 3 4 2 2" xfId="24461"/>
    <cellStyle name="Percent 10 3 4 2 2 2" xfId="24462"/>
    <cellStyle name="Percent 10 3 4 2 2 2 2" xfId="48310"/>
    <cellStyle name="Percent 10 3 4 2 2 3" xfId="24463"/>
    <cellStyle name="Percent 10 3 4 2 2 3 2" xfId="48311"/>
    <cellStyle name="Percent 10 3 4 2 2 4" xfId="24464"/>
    <cellStyle name="Percent 10 3 4 2 2 4 2" xfId="48312"/>
    <cellStyle name="Percent 10 3 4 2 2 5" xfId="48313"/>
    <cellStyle name="Percent 10 3 4 2 3" xfId="24465"/>
    <cellStyle name="Percent 10 3 4 2 3 2" xfId="48314"/>
    <cellStyle name="Percent 10 3 4 2 4" xfId="24466"/>
    <cellStyle name="Percent 10 3 4 2 4 2" xfId="48315"/>
    <cellStyle name="Percent 10 3 4 2 5" xfId="24467"/>
    <cellStyle name="Percent 10 3 4 2 5 2" xfId="48316"/>
    <cellStyle name="Percent 10 3 4 2 6" xfId="48317"/>
    <cellStyle name="Percent 10 3 4 3" xfId="24468"/>
    <cellStyle name="Percent 10 3 4 3 2" xfId="24469"/>
    <cellStyle name="Percent 10 3 4 3 2 2" xfId="24470"/>
    <cellStyle name="Percent 10 3 4 3 2 2 2" xfId="48318"/>
    <cellStyle name="Percent 10 3 4 3 2 3" xfId="24471"/>
    <cellStyle name="Percent 10 3 4 3 2 3 2" xfId="48319"/>
    <cellStyle name="Percent 10 3 4 3 2 4" xfId="24472"/>
    <cellStyle name="Percent 10 3 4 3 2 4 2" xfId="48320"/>
    <cellStyle name="Percent 10 3 4 3 2 5" xfId="48321"/>
    <cellStyle name="Percent 10 3 4 3 3" xfId="24473"/>
    <cellStyle name="Percent 10 3 4 3 3 2" xfId="48322"/>
    <cellStyle name="Percent 10 3 4 3 4" xfId="24474"/>
    <cellStyle name="Percent 10 3 4 3 4 2" xfId="48323"/>
    <cellStyle name="Percent 10 3 4 3 5" xfId="24475"/>
    <cellStyle name="Percent 10 3 4 3 5 2" xfId="48324"/>
    <cellStyle name="Percent 10 3 4 3 6" xfId="48325"/>
    <cellStyle name="Percent 10 3 4 4" xfId="24476"/>
    <cellStyle name="Percent 10 3 4 4 2" xfId="24477"/>
    <cellStyle name="Percent 10 3 4 4 2 2" xfId="48326"/>
    <cellStyle name="Percent 10 3 4 4 3" xfId="24478"/>
    <cellStyle name="Percent 10 3 4 4 3 2" xfId="48327"/>
    <cellStyle name="Percent 10 3 4 4 4" xfId="24479"/>
    <cellStyle name="Percent 10 3 4 4 4 2" xfId="48328"/>
    <cellStyle name="Percent 10 3 4 4 5" xfId="48329"/>
    <cellStyle name="Percent 10 3 4 5" xfId="24480"/>
    <cellStyle name="Percent 10 3 4 5 2" xfId="48330"/>
    <cellStyle name="Percent 10 3 4 6" xfId="24481"/>
    <cellStyle name="Percent 10 3 4 6 2" xfId="48331"/>
    <cellStyle name="Percent 10 3 4 7" xfId="24482"/>
    <cellStyle name="Percent 10 3 4 7 2" xfId="48332"/>
    <cellStyle name="Percent 10 3 4 8" xfId="48333"/>
    <cellStyle name="Percent 10 3 5" xfId="24483"/>
    <cellStyle name="Percent 10 3 5 2" xfId="24484"/>
    <cellStyle name="Percent 10 3 5 2 2" xfId="24485"/>
    <cellStyle name="Percent 10 3 5 2 2 2" xfId="24486"/>
    <cellStyle name="Percent 10 3 5 2 2 2 2" xfId="48334"/>
    <cellStyle name="Percent 10 3 5 2 2 3" xfId="24487"/>
    <cellStyle name="Percent 10 3 5 2 2 3 2" xfId="48335"/>
    <cellStyle name="Percent 10 3 5 2 2 4" xfId="24488"/>
    <cellStyle name="Percent 10 3 5 2 2 4 2" xfId="48336"/>
    <cellStyle name="Percent 10 3 5 2 2 5" xfId="48337"/>
    <cellStyle name="Percent 10 3 5 2 3" xfId="24489"/>
    <cellStyle name="Percent 10 3 5 2 3 2" xfId="48338"/>
    <cellStyle name="Percent 10 3 5 2 4" xfId="24490"/>
    <cellStyle name="Percent 10 3 5 2 4 2" xfId="48339"/>
    <cellStyle name="Percent 10 3 5 2 5" xfId="24491"/>
    <cellStyle name="Percent 10 3 5 2 5 2" xfId="48340"/>
    <cellStyle name="Percent 10 3 5 2 6" xfId="48341"/>
    <cellStyle name="Percent 10 3 5 3" xfId="24492"/>
    <cellStyle name="Percent 10 3 5 3 2" xfId="24493"/>
    <cellStyle name="Percent 10 3 5 3 2 2" xfId="24494"/>
    <cellStyle name="Percent 10 3 5 3 2 2 2" xfId="48342"/>
    <cellStyle name="Percent 10 3 5 3 2 3" xfId="24495"/>
    <cellStyle name="Percent 10 3 5 3 2 3 2" xfId="48343"/>
    <cellStyle name="Percent 10 3 5 3 2 4" xfId="24496"/>
    <cellStyle name="Percent 10 3 5 3 2 4 2" xfId="48344"/>
    <cellStyle name="Percent 10 3 5 3 2 5" xfId="48345"/>
    <cellStyle name="Percent 10 3 5 3 3" xfId="24497"/>
    <cellStyle name="Percent 10 3 5 3 3 2" xfId="48346"/>
    <cellStyle name="Percent 10 3 5 3 4" xfId="24498"/>
    <cellStyle name="Percent 10 3 5 3 4 2" xfId="48347"/>
    <cellStyle name="Percent 10 3 5 3 5" xfId="24499"/>
    <cellStyle name="Percent 10 3 5 3 5 2" xfId="48348"/>
    <cellStyle name="Percent 10 3 5 3 6" xfId="48349"/>
    <cellStyle name="Percent 10 3 5 4" xfId="24500"/>
    <cellStyle name="Percent 10 3 5 4 2" xfId="24501"/>
    <cellStyle name="Percent 10 3 5 4 2 2" xfId="48350"/>
    <cellStyle name="Percent 10 3 5 4 3" xfId="24502"/>
    <cellStyle name="Percent 10 3 5 4 3 2" xfId="48351"/>
    <cellStyle name="Percent 10 3 5 4 4" xfId="24503"/>
    <cellStyle name="Percent 10 3 5 4 4 2" xfId="48352"/>
    <cellStyle name="Percent 10 3 5 4 5" xfId="48353"/>
    <cellStyle name="Percent 10 3 5 5" xfId="24504"/>
    <cellStyle name="Percent 10 3 5 5 2" xfId="48354"/>
    <cellStyle name="Percent 10 3 5 6" xfId="24505"/>
    <cellStyle name="Percent 10 3 5 6 2" xfId="48355"/>
    <cellStyle name="Percent 10 3 5 7" xfId="24506"/>
    <cellStyle name="Percent 10 3 5 7 2" xfId="48356"/>
    <cellStyle name="Percent 10 3 5 8" xfId="48357"/>
    <cellStyle name="Percent 10 3 6" xfId="24507"/>
    <cellStyle name="Percent 10 3 6 2" xfId="24508"/>
    <cellStyle name="Percent 10 3 6 2 2" xfId="24509"/>
    <cellStyle name="Percent 10 3 6 2 2 2" xfId="24510"/>
    <cellStyle name="Percent 10 3 6 2 2 2 2" xfId="48358"/>
    <cellStyle name="Percent 10 3 6 2 2 3" xfId="24511"/>
    <cellStyle name="Percent 10 3 6 2 2 3 2" xfId="48359"/>
    <cellStyle name="Percent 10 3 6 2 2 4" xfId="24512"/>
    <cellStyle name="Percent 10 3 6 2 2 4 2" xfId="48360"/>
    <cellStyle name="Percent 10 3 6 2 2 5" xfId="48361"/>
    <cellStyle name="Percent 10 3 6 2 3" xfId="24513"/>
    <cellStyle name="Percent 10 3 6 2 3 2" xfId="48362"/>
    <cellStyle name="Percent 10 3 6 2 4" xfId="24514"/>
    <cellStyle name="Percent 10 3 6 2 4 2" xfId="48363"/>
    <cellStyle name="Percent 10 3 6 2 5" xfId="24515"/>
    <cellStyle name="Percent 10 3 6 2 5 2" xfId="48364"/>
    <cellStyle name="Percent 10 3 6 2 6" xfId="48365"/>
    <cellStyle name="Percent 10 3 6 3" xfId="24516"/>
    <cellStyle name="Percent 10 3 6 3 2" xfId="24517"/>
    <cellStyle name="Percent 10 3 6 3 2 2" xfId="24518"/>
    <cellStyle name="Percent 10 3 6 3 2 2 2" xfId="48366"/>
    <cellStyle name="Percent 10 3 6 3 2 3" xfId="24519"/>
    <cellStyle name="Percent 10 3 6 3 2 3 2" xfId="48367"/>
    <cellStyle name="Percent 10 3 6 3 2 4" xfId="24520"/>
    <cellStyle name="Percent 10 3 6 3 2 4 2" xfId="48368"/>
    <cellStyle name="Percent 10 3 6 3 2 5" xfId="48369"/>
    <cellStyle name="Percent 10 3 6 3 3" xfId="24521"/>
    <cellStyle name="Percent 10 3 6 3 3 2" xfId="48370"/>
    <cellStyle name="Percent 10 3 6 3 4" xfId="24522"/>
    <cellStyle name="Percent 10 3 6 3 4 2" xfId="48371"/>
    <cellStyle name="Percent 10 3 6 3 5" xfId="24523"/>
    <cellStyle name="Percent 10 3 6 3 5 2" xfId="48372"/>
    <cellStyle name="Percent 10 3 6 3 6" xfId="48373"/>
    <cellStyle name="Percent 10 3 6 4" xfId="24524"/>
    <cellStyle name="Percent 10 3 6 4 2" xfId="24525"/>
    <cellStyle name="Percent 10 3 6 4 2 2" xfId="48374"/>
    <cellStyle name="Percent 10 3 6 4 3" xfId="24526"/>
    <cellStyle name="Percent 10 3 6 4 3 2" xfId="48375"/>
    <cellStyle name="Percent 10 3 6 4 4" xfId="24527"/>
    <cellStyle name="Percent 10 3 6 4 4 2" xfId="48376"/>
    <cellStyle name="Percent 10 3 6 4 5" xfId="48377"/>
    <cellStyle name="Percent 10 3 6 5" xfId="24528"/>
    <cellStyle name="Percent 10 3 6 5 2" xfId="48378"/>
    <cellStyle name="Percent 10 3 6 6" xfId="24529"/>
    <cellStyle name="Percent 10 3 6 6 2" xfId="48379"/>
    <cellStyle name="Percent 10 3 6 7" xfId="24530"/>
    <cellStyle name="Percent 10 3 6 7 2" xfId="48380"/>
    <cellStyle name="Percent 10 3 6 8" xfId="48381"/>
    <cellStyle name="Percent 10 3 7" xfId="24531"/>
    <cellStyle name="Percent 10 3 7 2" xfId="24532"/>
    <cellStyle name="Percent 10 3 7 2 2" xfId="24533"/>
    <cellStyle name="Percent 10 3 7 2 2 2" xfId="24534"/>
    <cellStyle name="Percent 10 3 7 2 2 2 2" xfId="48382"/>
    <cellStyle name="Percent 10 3 7 2 2 3" xfId="24535"/>
    <cellStyle name="Percent 10 3 7 2 2 3 2" xfId="48383"/>
    <cellStyle name="Percent 10 3 7 2 2 4" xfId="24536"/>
    <cellStyle name="Percent 10 3 7 2 2 4 2" xfId="48384"/>
    <cellStyle name="Percent 10 3 7 2 2 5" xfId="48385"/>
    <cellStyle name="Percent 10 3 7 2 3" xfId="24537"/>
    <cellStyle name="Percent 10 3 7 2 3 2" xfId="48386"/>
    <cellStyle name="Percent 10 3 7 2 4" xfId="24538"/>
    <cellStyle name="Percent 10 3 7 2 4 2" xfId="48387"/>
    <cellStyle name="Percent 10 3 7 2 5" xfId="24539"/>
    <cellStyle name="Percent 10 3 7 2 5 2" xfId="48388"/>
    <cellStyle name="Percent 10 3 7 2 6" xfId="48389"/>
    <cellStyle name="Percent 10 3 7 3" xfId="24540"/>
    <cellStyle name="Percent 10 3 7 3 2" xfId="24541"/>
    <cellStyle name="Percent 10 3 7 3 2 2" xfId="24542"/>
    <cellStyle name="Percent 10 3 7 3 2 2 2" xfId="48390"/>
    <cellStyle name="Percent 10 3 7 3 2 3" xfId="24543"/>
    <cellStyle name="Percent 10 3 7 3 2 3 2" xfId="48391"/>
    <cellStyle name="Percent 10 3 7 3 2 4" xfId="24544"/>
    <cellStyle name="Percent 10 3 7 3 2 4 2" xfId="48392"/>
    <cellStyle name="Percent 10 3 7 3 2 5" xfId="48393"/>
    <cellStyle name="Percent 10 3 7 3 3" xfId="24545"/>
    <cellStyle name="Percent 10 3 7 3 3 2" xfId="48394"/>
    <cellStyle name="Percent 10 3 7 3 4" xfId="24546"/>
    <cellStyle name="Percent 10 3 7 3 4 2" xfId="48395"/>
    <cellStyle name="Percent 10 3 7 3 5" xfId="24547"/>
    <cellStyle name="Percent 10 3 7 3 5 2" xfId="48396"/>
    <cellStyle name="Percent 10 3 7 3 6" xfId="48397"/>
    <cellStyle name="Percent 10 3 7 4" xfId="24548"/>
    <cellStyle name="Percent 10 3 7 4 2" xfId="24549"/>
    <cellStyle name="Percent 10 3 7 4 2 2" xfId="48398"/>
    <cellStyle name="Percent 10 3 7 4 3" xfId="24550"/>
    <cellStyle name="Percent 10 3 7 4 3 2" xfId="48399"/>
    <cellStyle name="Percent 10 3 7 4 4" xfId="24551"/>
    <cellStyle name="Percent 10 3 7 4 4 2" xfId="48400"/>
    <cellStyle name="Percent 10 3 7 4 5" xfId="48401"/>
    <cellStyle name="Percent 10 3 7 5" xfId="24552"/>
    <cellStyle name="Percent 10 3 7 5 2" xfId="48402"/>
    <cellStyle name="Percent 10 3 7 6" xfId="24553"/>
    <cellStyle name="Percent 10 3 7 6 2" xfId="48403"/>
    <cellStyle name="Percent 10 3 7 7" xfId="24554"/>
    <cellStyle name="Percent 10 3 7 7 2" xfId="48404"/>
    <cellStyle name="Percent 10 3 7 8" xfId="48405"/>
    <cellStyle name="Percent 10 3 8" xfId="24555"/>
    <cellStyle name="Percent 10 3 8 2" xfId="24556"/>
    <cellStyle name="Percent 10 3 8 2 2" xfId="24557"/>
    <cellStyle name="Percent 10 3 8 2 2 2" xfId="24558"/>
    <cellStyle name="Percent 10 3 8 2 2 2 2" xfId="48406"/>
    <cellStyle name="Percent 10 3 8 2 2 3" xfId="24559"/>
    <cellStyle name="Percent 10 3 8 2 2 3 2" xfId="48407"/>
    <cellStyle name="Percent 10 3 8 2 2 4" xfId="24560"/>
    <cellStyle name="Percent 10 3 8 2 2 4 2" xfId="48408"/>
    <cellStyle name="Percent 10 3 8 2 2 5" xfId="48409"/>
    <cellStyle name="Percent 10 3 8 2 3" xfId="24561"/>
    <cellStyle name="Percent 10 3 8 2 3 2" xfId="48410"/>
    <cellStyle name="Percent 10 3 8 2 4" xfId="24562"/>
    <cellStyle name="Percent 10 3 8 2 4 2" xfId="48411"/>
    <cellStyle name="Percent 10 3 8 2 5" xfId="24563"/>
    <cellStyle name="Percent 10 3 8 2 5 2" xfId="48412"/>
    <cellStyle name="Percent 10 3 8 2 6" xfId="48413"/>
    <cellStyle name="Percent 10 3 8 3" xfId="24564"/>
    <cellStyle name="Percent 10 3 8 3 2" xfId="24565"/>
    <cellStyle name="Percent 10 3 8 3 2 2" xfId="24566"/>
    <cellStyle name="Percent 10 3 8 3 2 2 2" xfId="48414"/>
    <cellStyle name="Percent 10 3 8 3 2 3" xfId="24567"/>
    <cellStyle name="Percent 10 3 8 3 2 3 2" xfId="48415"/>
    <cellStyle name="Percent 10 3 8 3 2 4" xfId="24568"/>
    <cellStyle name="Percent 10 3 8 3 2 4 2" xfId="48416"/>
    <cellStyle name="Percent 10 3 8 3 2 5" xfId="48417"/>
    <cellStyle name="Percent 10 3 8 3 3" xfId="24569"/>
    <cellStyle name="Percent 10 3 8 3 3 2" xfId="48418"/>
    <cellStyle name="Percent 10 3 8 3 4" xfId="24570"/>
    <cellStyle name="Percent 10 3 8 3 4 2" xfId="48419"/>
    <cellStyle name="Percent 10 3 8 3 5" xfId="24571"/>
    <cellStyle name="Percent 10 3 8 3 5 2" xfId="48420"/>
    <cellStyle name="Percent 10 3 8 3 6" xfId="48421"/>
    <cellStyle name="Percent 10 3 8 4" xfId="24572"/>
    <cellStyle name="Percent 10 3 8 4 2" xfId="24573"/>
    <cellStyle name="Percent 10 3 8 4 2 2" xfId="48422"/>
    <cellStyle name="Percent 10 3 8 4 3" xfId="24574"/>
    <cellStyle name="Percent 10 3 8 4 3 2" xfId="48423"/>
    <cellStyle name="Percent 10 3 8 4 4" xfId="24575"/>
    <cellStyle name="Percent 10 3 8 4 4 2" xfId="48424"/>
    <cellStyle name="Percent 10 3 8 4 5" xfId="48425"/>
    <cellStyle name="Percent 10 3 8 5" xfId="24576"/>
    <cellStyle name="Percent 10 3 8 5 2" xfId="48426"/>
    <cellStyle name="Percent 10 3 8 6" xfId="24577"/>
    <cellStyle name="Percent 10 3 8 6 2" xfId="48427"/>
    <cellStyle name="Percent 10 3 8 7" xfId="24578"/>
    <cellStyle name="Percent 10 3 8 7 2" xfId="48428"/>
    <cellStyle name="Percent 10 3 8 8" xfId="48429"/>
    <cellStyle name="Percent 10 3 9" xfId="24579"/>
    <cellStyle name="Percent 10 3 9 2" xfId="24580"/>
    <cellStyle name="Percent 10 3 9 2 2" xfId="24581"/>
    <cellStyle name="Percent 10 3 9 2 2 2" xfId="24582"/>
    <cellStyle name="Percent 10 3 9 2 2 2 2" xfId="48430"/>
    <cellStyle name="Percent 10 3 9 2 2 3" xfId="24583"/>
    <cellStyle name="Percent 10 3 9 2 2 3 2" xfId="48431"/>
    <cellStyle name="Percent 10 3 9 2 2 4" xfId="24584"/>
    <cellStyle name="Percent 10 3 9 2 2 4 2" xfId="48432"/>
    <cellStyle name="Percent 10 3 9 2 2 5" xfId="48433"/>
    <cellStyle name="Percent 10 3 9 2 3" xfId="24585"/>
    <cellStyle name="Percent 10 3 9 2 3 2" xfId="48434"/>
    <cellStyle name="Percent 10 3 9 2 4" xfId="24586"/>
    <cellStyle name="Percent 10 3 9 2 4 2" xfId="48435"/>
    <cellStyle name="Percent 10 3 9 2 5" xfId="24587"/>
    <cellStyle name="Percent 10 3 9 2 5 2" xfId="48436"/>
    <cellStyle name="Percent 10 3 9 2 6" xfId="48437"/>
    <cellStyle name="Percent 10 3 9 3" xfId="24588"/>
    <cellStyle name="Percent 10 3 9 3 2" xfId="24589"/>
    <cellStyle name="Percent 10 3 9 3 2 2" xfId="24590"/>
    <cellStyle name="Percent 10 3 9 3 2 2 2" xfId="48438"/>
    <cellStyle name="Percent 10 3 9 3 2 3" xfId="24591"/>
    <cellStyle name="Percent 10 3 9 3 2 3 2" xfId="48439"/>
    <cellStyle name="Percent 10 3 9 3 2 4" xfId="24592"/>
    <cellStyle name="Percent 10 3 9 3 2 4 2" xfId="48440"/>
    <cellStyle name="Percent 10 3 9 3 2 5" xfId="48441"/>
    <cellStyle name="Percent 10 3 9 3 3" xfId="24593"/>
    <cellStyle name="Percent 10 3 9 3 3 2" xfId="48442"/>
    <cellStyle name="Percent 10 3 9 3 4" xfId="24594"/>
    <cellStyle name="Percent 10 3 9 3 4 2" xfId="48443"/>
    <cellStyle name="Percent 10 3 9 3 5" xfId="24595"/>
    <cellStyle name="Percent 10 3 9 3 5 2" xfId="48444"/>
    <cellStyle name="Percent 10 3 9 3 6" xfId="48445"/>
    <cellStyle name="Percent 10 3 9 4" xfId="24596"/>
    <cellStyle name="Percent 10 3 9 4 2" xfId="24597"/>
    <cellStyle name="Percent 10 3 9 4 2 2" xfId="48446"/>
    <cellStyle name="Percent 10 3 9 4 3" xfId="24598"/>
    <cellStyle name="Percent 10 3 9 4 3 2" xfId="48447"/>
    <cellStyle name="Percent 10 3 9 4 4" xfId="24599"/>
    <cellStyle name="Percent 10 3 9 4 4 2" xfId="48448"/>
    <cellStyle name="Percent 10 3 9 4 5" xfId="48449"/>
    <cellStyle name="Percent 10 3 9 5" xfId="24600"/>
    <cellStyle name="Percent 10 3 9 5 2" xfId="48450"/>
    <cellStyle name="Percent 10 3 9 6" xfId="24601"/>
    <cellStyle name="Percent 10 3 9 6 2" xfId="48451"/>
    <cellStyle name="Percent 10 3 9 7" xfId="24602"/>
    <cellStyle name="Percent 10 3 9 7 2" xfId="48452"/>
    <cellStyle name="Percent 10 3 9 8" xfId="48453"/>
    <cellStyle name="Percent 10 4" xfId="24603"/>
    <cellStyle name="Percent 10 4 2" xfId="24604"/>
    <cellStyle name="Percent 10 4 2 2" xfId="24605"/>
    <cellStyle name="Percent 10 4 2 2 2" xfId="24606"/>
    <cellStyle name="Percent 10 4 2 2 2 2" xfId="48454"/>
    <cellStyle name="Percent 10 4 2 2 3" xfId="24607"/>
    <cellStyle name="Percent 10 4 2 2 3 2" xfId="48455"/>
    <cellStyle name="Percent 10 4 2 2 4" xfId="24608"/>
    <cellStyle name="Percent 10 4 2 2 4 2" xfId="48456"/>
    <cellStyle name="Percent 10 4 2 2 5" xfId="48457"/>
    <cellStyle name="Percent 10 4 2 3" xfId="24609"/>
    <cellStyle name="Percent 10 4 2 3 2" xfId="48458"/>
    <cellStyle name="Percent 10 4 2 4" xfId="24610"/>
    <cellStyle name="Percent 10 4 2 4 2" xfId="48459"/>
    <cellStyle name="Percent 10 4 2 5" xfId="24611"/>
    <cellStyle name="Percent 10 4 2 5 2" xfId="48460"/>
    <cellStyle name="Percent 10 4 2 6" xfId="48461"/>
    <cellStyle name="Percent 10 4 3" xfId="24612"/>
    <cellStyle name="Percent 10 4 3 2" xfId="24613"/>
    <cellStyle name="Percent 10 4 3 2 2" xfId="24614"/>
    <cellStyle name="Percent 10 4 3 2 2 2" xfId="48462"/>
    <cellStyle name="Percent 10 4 3 2 3" xfId="24615"/>
    <cellStyle name="Percent 10 4 3 2 3 2" xfId="48463"/>
    <cellStyle name="Percent 10 4 3 2 4" xfId="24616"/>
    <cellStyle name="Percent 10 4 3 2 4 2" xfId="48464"/>
    <cellStyle name="Percent 10 4 3 2 5" xfId="48465"/>
    <cellStyle name="Percent 10 4 3 3" xfId="24617"/>
    <cellStyle name="Percent 10 4 3 3 2" xfId="48466"/>
    <cellStyle name="Percent 10 4 3 4" xfId="24618"/>
    <cellStyle name="Percent 10 4 3 4 2" xfId="48467"/>
    <cellStyle name="Percent 10 4 3 5" xfId="24619"/>
    <cellStyle name="Percent 10 4 3 5 2" xfId="48468"/>
    <cellStyle name="Percent 10 4 3 6" xfId="48469"/>
    <cellStyle name="Percent 10 4 4" xfId="24620"/>
    <cellStyle name="Percent 10 4 4 2" xfId="24621"/>
    <cellStyle name="Percent 10 4 4 2 2" xfId="48470"/>
    <cellStyle name="Percent 10 4 4 3" xfId="24622"/>
    <cellStyle name="Percent 10 4 4 3 2" xfId="48471"/>
    <cellStyle name="Percent 10 4 4 4" xfId="24623"/>
    <cellStyle name="Percent 10 4 4 4 2" xfId="48472"/>
    <cellStyle name="Percent 10 4 4 5" xfId="48473"/>
    <cellStyle name="Percent 10 4 5" xfId="24624"/>
    <cellStyle name="Percent 10 4 5 2" xfId="48474"/>
    <cellStyle name="Percent 10 4 6" xfId="24625"/>
    <cellStyle name="Percent 10 4 6 2" xfId="48475"/>
    <cellStyle name="Percent 10 4 7" xfId="24626"/>
    <cellStyle name="Percent 10 4 7 2" xfId="48476"/>
    <cellStyle name="Percent 10 4 8" xfId="48477"/>
    <cellStyle name="Percent 10 5" xfId="24627"/>
    <cellStyle name="Percent 10 5 2" xfId="24628"/>
    <cellStyle name="Percent 10 5 2 2" xfId="24629"/>
    <cellStyle name="Percent 10 5 2 2 2" xfId="24630"/>
    <cellStyle name="Percent 10 5 2 2 2 2" xfId="48478"/>
    <cellStyle name="Percent 10 5 2 2 3" xfId="24631"/>
    <cellStyle name="Percent 10 5 2 2 3 2" xfId="48479"/>
    <cellStyle name="Percent 10 5 2 2 4" xfId="24632"/>
    <cellStyle name="Percent 10 5 2 2 4 2" xfId="48480"/>
    <cellStyle name="Percent 10 5 2 2 5" xfId="48481"/>
    <cellStyle name="Percent 10 5 2 3" xfId="24633"/>
    <cellStyle name="Percent 10 5 2 3 2" xfId="48482"/>
    <cellStyle name="Percent 10 5 2 4" xfId="24634"/>
    <cellStyle name="Percent 10 5 2 4 2" xfId="48483"/>
    <cellStyle name="Percent 10 5 2 5" xfId="24635"/>
    <cellStyle name="Percent 10 5 2 5 2" xfId="48484"/>
    <cellStyle name="Percent 10 5 2 6" xfId="48485"/>
    <cellStyle name="Percent 10 5 3" xfId="24636"/>
    <cellStyle name="Percent 10 5 3 2" xfId="24637"/>
    <cellStyle name="Percent 10 5 3 2 2" xfId="24638"/>
    <cellStyle name="Percent 10 5 3 2 2 2" xfId="48486"/>
    <cellStyle name="Percent 10 5 3 2 3" xfId="24639"/>
    <cellStyle name="Percent 10 5 3 2 3 2" xfId="48487"/>
    <cellStyle name="Percent 10 5 3 2 4" xfId="24640"/>
    <cellStyle name="Percent 10 5 3 2 4 2" xfId="48488"/>
    <cellStyle name="Percent 10 5 3 2 5" xfId="48489"/>
    <cellStyle name="Percent 10 5 3 3" xfId="24641"/>
    <cellStyle name="Percent 10 5 3 3 2" xfId="48490"/>
    <cellStyle name="Percent 10 5 3 4" xfId="24642"/>
    <cellStyle name="Percent 10 5 3 4 2" xfId="48491"/>
    <cellStyle name="Percent 10 5 3 5" xfId="24643"/>
    <cellStyle name="Percent 10 5 3 5 2" xfId="48492"/>
    <cellStyle name="Percent 10 5 3 6" xfId="48493"/>
    <cellStyle name="Percent 10 5 4" xfId="24644"/>
    <cellStyle name="Percent 10 5 4 2" xfId="24645"/>
    <cellStyle name="Percent 10 5 4 2 2" xfId="48494"/>
    <cellStyle name="Percent 10 5 4 3" xfId="24646"/>
    <cellStyle name="Percent 10 5 4 3 2" xfId="48495"/>
    <cellStyle name="Percent 10 5 4 4" xfId="24647"/>
    <cellStyle name="Percent 10 5 4 4 2" xfId="48496"/>
    <cellStyle name="Percent 10 5 4 5" xfId="48497"/>
    <cellStyle name="Percent 10 5 5" xfId="24648"/>
    <cellStyle name="Percent 10 5 5 2" xfId="48498"/>
    <cellStyle name="Percent 10 5 6" xfId="24649"/>
    <cellStyle name="Percent 10 5 6 2" xfId="48499"/>
    <cellStyle name="Percent 10 5 7" xfId="24650"/>
    <cellStyle name="Percent 10 5 7 2" xfId="48500"/>
    <cellStyle name="Percent 10 5 8" xfId="48501"/>
    <cellStyle name="Percent 10 6" xfId="24651"/>
    <cellStyle name="Percent 10 6 2" xfId="24652"/>
    <cellStyle name="Percent 10 6 2 2" xfId="24653"/>
    <cellStyle name="Percent 10 6 2 2 2" xfId="24654"/>
    <cellStyle name="Percent 10 6 2 2 2 2" xfId="48502"/>
    <cellStyle name="Percent 10 6 2 2 3" xfId="24655"/>
    <cellStyle name="Percent 10 6 2 2 3 2" xfId="48503"/>
    <cellStyle name="Percent 10 6 2 2 4" xfId="24656"/>
    <cellStyle name="Percent 10 6 2 2 4 2" xfId="48504"/>
    <cellStyle name="Percent 10 6 2 2 5" xfId="48505"/>
    <cellStyle name="Percent 10 6 2 3" xfId="24657"/>
    <cellStyle name="Percent 10 6 2 3 2" xfId="48506"/>
    <cellStyle name="Percent 10 6 2 4" xfId="24658"/>
    <cellStyle name="Percent 10 6 2 4 2" xfId="48507"/>
    <cellStyle name="Percent 10 6 2 5" xfId="24659"/>
    <cellStyle name="Percent 10 6 2 5 2" xfId="48508"/>
    <cellStyle name="Percent 10 6 2 6" xfId="48509"/>
    <cellStyle name="Percent 10 6 3" xfId="24660"/>
    <cellStyle name="Percent 10 6 3 2" xfId="24661"/>
    <cellStyle name="Percent 10 6 3 2 2" xfId="24662"/>
    <cellStyle name="Percent 10 6 3 2 2 2" xfId="48510"/>
    <cellStyle name="Percent 10 6 3 2 3" xfId="24663"/>
    <cellStyle name="Percent 10 6 3 2 3 2" xfId="48511"/>
    <cellStyle name="Percent 10 6 3 2 4" xfId="24664"/>
    <cellStyle name="Percent 10 6 3 2 4 2" xfId="48512"/>
    <cellStyle name="Percent 10 6 3 2 5" xfId="48513"/>
    <cellStyle name="Percent 10 6 3 3" xfId="24665"/>
    <cellStyle name="Percent 10 6 3 3 2" xfId="48514"/>
    <cellStyle name="Percent 10 6 3 4" xfId="24666"/>
    <cellStyle name="Percent 10 6 3 4 2" xfId="48515"/>
    <cellStyle name="Percent 10 6 3 5" xfId="24667"/>
    <cellStyle name="Percent 10 6 3 5 2" xfId="48516"/>
    <cellStyle name="Percent 10 6 3 6" xfId="48517"/>
    <cellStyle name="Percent 10 6 4" xfId="24668"/>
    <cellStyle name="Percent 10 6 4 2" xfId="24669"/>
    <cellStyle name="Percent 10 6 4 2 2" xfId="48518"/>
    <cellStyle name="Percent 10 6 4 3" xfId="24670"/>
    <cellStyle name="Percent 10 6 4 3 2" xfId="48519"/>
    <cellStyle name="Percent 10 6 4 4" xfId="24671"/>
    <cellStyle name="Percent 10 6 4 4 2" xfId="48520"/>
    <cellStyle name="Percent 10 6 4 5" xfId="48521"/>
    <cellStyle name="Percent 10 6 5" xfId="24672"/>
    <cellStyle name="Percent 10 6 5 2" xfId="48522"/>
    <cellStyle name="Percent 10 6 6" xfId="24673"/>
    <cellStyle name="Percent 10 6 6 2" xfId="48523"/>
    <cellStyle name="Percent 10 6 7" xfId="24674"/>
    <cellStyle name="Percent 10 6 7 2" xfId="48524"/>
    <cellStyle name="Percent 10 6 8" xfId="48525"/>
    <cellStyle name="Percent 10 7" xfId="24675"/>
    <cellStyle name="Percent 10 7 2" xfId="24676"/>
    <cellStyle name="Percent 10 7 2 2" xfId="24677"/>
    <cellStyle name="Percent 10 7 2 2 2" xfId="24678"/>
    <cellStyle name="Percent 10 7 2 2 2 2" xfId="48526"/>
    <cellStyle name="Percent 10 7 2 2 3" xfId="24679"/>
    <cellStyle name="Percent 10 7 2 2 3 2" xfId="48527"/>
    <cellStyle name="Percent 10 7 2 2 4" xfId="24680"/>
    <cellStyle name="Percent 10 7 2 2 4 2" xfId="48528"/>
    <cellStyle name="Percent 10 7 2 2 5" xfId="48529"/>
    <cellStyle name="Percent 10 7 2 3" xfId="24681"/>
    <cellStyle name="Percent 10 7 2 3 2" xfId="48530"/>
    <cellStyle name="Percent 10 7 2 4" xfId="24682"/>
    <cellStyle name="Percent 10 7 2 4 2" xfId="48531"/>
    <cellStyle name="Percent 10 7 2 5" xfId="24683"/>
    <cellStyle name="Percent 10 7 2 5 2" xfId="48532"/>
    <cellStyle name="Percent 10 7 2 6" xfId="48533"/>
    <cellStyle name="Percent 10 7 3" xfId="24684"/>
    <cellStyle name="Percent 10 7 3 2" xfId="24685"/>
    <cellStyle name="Percent 10 7 3 2 2" xfId="24686"/>
    <cellStyle name="Percent 10 7 3 2 2 2" xfId="48534"/>
    <cellStyle name="Percent 10 7 3 2 3" xfId="24687"/>
    <cellStyle name="Percent 10 7 3 2 3 2" xfId="48535"/>
    <cellStyle name="Percent 10 7 3 2 4" xfId="24688"/>
    <cellStyle name="Percent 10 7 3 2 4 2" xfId="48536"/>
    <cellStyle name="Percent 10 7 3 2 5" xfId="48537"/>
    <cellStyle name="Percent 10 7 3 3" xfId="24689"/>
    <cellStyle name="Percent 10 7 3 3 2" xfId="48538"/>
    <cellStyle name="Percent 10 7 3 4" xfId="24690"/>
    <cellStyle name="Percent 10 7 3 4 2" xfId="48539"/>
    <cellStyle name="Percent 10 7 3 5" xfId="24691"/>
    <cellStyle name="Percent 10 7 3 5 2" xfId="48540"/>
    <cellStyle name="Percent 10 7 3 6" xfId="48541"/>
    <cellStyle name="Percent 10 7 4" xfId="24692"/>
    <cellStyle name="Percent 10 7 4 2" xfId="24693"/>
    <cellStyle name="Percent 10 7 4 2 2" xfId="48542"/>
    <cellStyle name="Percent 10 7 4 3" xfId="24694"/>
    <cellStyle name="Percent 10 7 4 3 2" xfId="48543"/>
    <cellStyle name="Percent 10 7 4 4" xfId="24695"/>
    <cellStyle name="Percent 10 7 4 4 2" xfId="48544"/>
    <cellStyle name="Percent 10 7 4 5" xfId="48545"/>
    <cellStyle name="Percent 10 7 5" xfId="24696"/>
    <cellStyle name="Percent 10 7 5 2" xfId="48546"/>
    <cellStyle name="Percent 10 7 6" xfId="24697"/>
    <cellStyle name="Percent 10 7 6 2" xfId="48547"/>
    <cellStyle name="Percent 10 7 7" xfId="24698"/>
    <cellStyle name="Percent 10 7 7 2" xfId="48548"/>
    <cellStyle name="Percent 10 7 8" xfId="48549"/>
    <cellStyle name="Percent 10 8" xfId="24699"/>
    <cellStyle name="Percent 10 8 2" xfId="24700"/>
    <cellStyle name="Percent 10 8 2 2" xfId="24701"/>
    <cellStyle name="Percent 10 8 2 2 2" xfId="24702"/>
    <cellStyle name="Percent 10 8 2 2 2 2" xfId="48550"/>
    <cellStyle name="Percent 10 8 2 2 3" xfId="24703"/>
    <cellStyle name="Percent 10 8 2 2 3 2" xfId="48551"/>
    <cellStyle name="Percent 10 8 2 2 4" xfId="24704"/>
    <cellStyle name="Percent 10 8 2 2 4 2" xfId="48552"/>
    <cellStyle name="Percent 10 8 2 2 5" xfId="48553"/>
    <cellStyle name="Percent 10 8 2 3" xfId="24705"/>
    <cellStyle name="Percent 10 8 2 3 2" xfId="48554"/>
    <cellStyle name="Percent 10 8 2 4" xfId="24706"/>
    <cellStyle name="Percent 10 8 2 4 2" xfId="48555"/>
    <cellStyle name="Percent 10 8 2 5" xfId="24707"/>
    <cellStyle name="Percent 10 8 2 5 2" xfId="48556"/>
    <cellStyle name="Percent 10 8 2 6" xfId="48557"/>
    <cellStyle name="Percent 10 8 3" xfId="24708"/>
    <cellStyle name="Percent 10 8 3 2" xfId="24709"/>
    <cellStyle name="Percent 10 8 3 2 2" xfId="24710"/>
    <cellStyle name="Percent 10 8 3 2 2 2" xfId="48558"/>
    <cellStyle name="Percent 10 8 3 2 3" xfId="24711"/>
    <cellStyle name="Percent 10 8 3 2 3 2" xfId="48559"/>
    <cellStyle name="Percent 10 8 3 2 4" xfId="24712"/>
    <cellStyle name="Percent 10 8 3 2 4 2" xfId="48560"/>
    <cellStyle name="Percent 10 8 3 2 5" xfId="48561"/>
    <cellStyle name="Percent 10 8 3 3" xfId="24713"/>
    <cellStyle name="Percent 10 8 3 3 2" xfId="48562"/>
    <cellStyle name="Percent 10 8 3 4" xfId="24714"/>
    <cellStyle name="Percent 10 8 3 4 2" xfId="48563"/>
    <cellStyle name="Percent 10 8 3 5" xfId="24715"/>
    <cellStyle name="Percent 10 8 3 5 2" xfId="48564"/>
    <cellStyle name="Percent 10 8 3 6" xfId="48565"/>
    <cellStyle name="Percent 10 8 4" xfId="24716"/>
    <cellStyle name="Percent 10 8 4 2" xfId="24717"/>
    <cellStyle name="Percent 10 8 4 2 2" xfId="48566"/>
    <cellStyle name="Percent 10 8 4 3" xfId="24718"/>
    <cellStyle name="Percent 10 8 4 3 2" xfId="48567"/>
    <cellStyle name="Percent 10 8 4 4" xfId="24719"/>
    <cellStyle name="Percent 10 8 4 4 2" xfId="48568"/>
    <cellStyle name="Percent 10 8 4 5" xfId="48569"/>
    <cellStyle name="Percent 10 8 5" xfId="24720"/>
    <cellStyle name="Percent 10 8 5 2" xfId="48570"/>
    <cellStyle name="Percent 10 8 6" xfId="24721"/>
    <cellStyle name="Percent 10 8 6 2" xfId="48571"/>
    <cellStyle name="Percent 10 8 7" xfId="24722"/>
    <cellStyle name="Percent 10 8 7 2" xfId="48572"/>
    <cellStyle name="Percent 10 8 8" xfId="48573"/>
    <cellStyle name="Percent 10 9" xfId="24723"/>
    <cellStyle name="Percent 10 9 2" xfId="24724"/>
    <cellStyle name="Percent 10 9 2 2" xfId="24725"/>
    <cellStyle name="Percent 10 9 2 2 2" xfId="24726"/>
    <cellStyle name="Percent 10 9 2 2 2 2" xfId="48574"/>
    <cellStyle name="Percent 10 9 2 2 3" xfId="24727"/>
    <cellStyle name="Percent 10 9 2 2 3 2" xfId="48575"/>
    <cellStyle name="Percent 10 9 2 2 4" xfId="24728"/>
    <cellStyle name="Percent 10 9 2 2 4 2" xfId="48576"/>
    <cellStyle name="Percent 10 9 2 2 5" xfId="48577"/>
    <cellStyle name="Percent 10 9 2 3" xfId="24729"/>
    <cellStyle name="Percent 10 9 2 3 2" xfId="48578"/>
    <cellStyle name="Percent 10 9 2 4" xfId="24730"/>
    <cellStyle name="Percent 10 9 2 4 2" xfId="48579"/>
    <cellStyle name="Percent 10 9 2 5" xfId="24731"/>
    <cellStyle name="Percent 10 9 2 5 2" xfId="48580"/>
    <cellStyle name="Percent 10 9 2 6" xfId="48581"/>
    <cellStyle name="Percent 10 9 3" xfId="24732"/>
    <cellStyle name="Percent 10 9 3 2" xfId="24733"/>
    <cellStyle name="Percent 10 9 3 2 2" xfId="24734"/>
    <cellStyle name="Percent 10 9 3 2 2 2" xfId="48582"/>
    <cellStyle name="Percent 10 9 3 2 3" xfId="24735"/>
    <cellStyle name="Percent 10 9 3 2 3 2" xfId="48583"/>
    <cellStyle name="Percent 10 9 3 2 4" xfId="24736"/>
    <cellStyle name="Percent 10 9 3 2 4 2" xfId="48584"/>
    <cellStyle name="Percent 10 9 3 2 5" xfId="48585"/>
    <cellStyle name="Percent 10 9 3 3" xfId="24737"/>
    <cellStyle name="Percent 10 9 3 3 2" xfId="48586"/>
    <cellStyle name="Percent 10 9 3 4" xfId="24738"/>
    <cellStyle name="Percent 10 9 3 4 2" xfId="48587"/>
    <cellStyle name="Percent 10 9 3 5" xfId="24739"/>
    <cellStyle name="Percent 10 9 3 5 2" xfId="48588"/>
    <cellStyle name="Percent 10 9 3 6" xfId="48589"/>
    <cellStyle name="Percent 10 9 4" xfId="24740"/>
    <cellStyle name="Percent 10 9 4 2" xfId="24741"/>
    <cellStyle name="Percent 10 9 4 2 2" xfId="48590"/>
    <cellStyle name="Percent 10 9 4 3" xfId="24742"/>
    <cellStyle name="Percent 10 9 4 3 2" xfId="48591"/>
    <cellStyle name="Percent 10 9 4 4" xfId="24743"/>
    <cellStyle name="Percent 10 9 4 4 2" xfId="48592"/>
    <cellStyle name="Percent 10 9 4 5" xfId="48593"/>
    <cellStyle name="Percent 10 9 5" xfId="24744"/>
    <cellStyle name="Percent 10 9 5 2" xfId="48594"/>
    <cellStyle name="Percent 10 9 6" xfId="24745"/>
    <cellStyle name="Percent 10 9 6 2" xfId="48595"/>
    <cellStyle name="Percent 10 9 7" xfId="24746"/>
    <cellStyle name="Percent 10 9 7 2" xfId="48596"/>
    <cellStyle name="Percent 10 9 8" xfId="48597"/>
    <cellStyle name="Percent 11" xfId="24747"/>
    <cellStyle name="Percent 11 10" xfId="24748"/>
    <cellStyle name="Percent 11 10 2" xfId="24749"/>
    <cellStyle name="Percent 11 10 2 2" xfId="24750"/>
    <cellStyle name="Percent 11 10 2 2 2" xfId="24751"/>
    <cellStyle name="Percent 11 10 2 2 2 2" xfId="48598"/>
    <cellStyle name="Percent 11 10 2 2 3" xfId="24752"/>
    <cellStyle name="Percent 11 10 2 2 3 2" xfId="48599"/>
    <cellStyle name="Percent 11 10 2 2 4" xfId="24753"/>
    <cellStyle name="Percent 11 10 2 2 4 2" xfId="48600"/>
    <cellStyle name="Percent 11 10 2 2 5" xfId="48601"/>
    <cellStyle name="Percent 11 10 2 3" xfId="24754"/>
    <cellStyle name="Percent 11 10 2 3 2" xfId="48602"/>
    <cellStyle name="Percent 11 10 2 4" xfId="24755"/>
    <cellStyle name="Percent 11 10 2 4 2" xfId="48603"/>
    <cellStyle name="Percent 11 10 2 5" xfId="24756"/>
    <cellStyle name="Percent 11 10 2 5 2" xfId="48604"/>
    <cellStyle name="Percent 11 10 2 6" xfId="48605"/>
    <cellStyle name="Percent 11 10 3" xfId="24757"/>
    <cellStyle name="Percent 11 10 3 2" xfId="24758"/>
    <cellStyle name="Percent 11 10 3 2 2" xfId="24759"/>
    <cellStyle name="Percent 11 10 3 2 2 2" xfId="48606"/>
    <cellStyle name="Percent 11 10 3 2 3" xfId="24760"/>
    <cellStyle name="Percent 11 10 3 2 3 2" xfId="48607"/>
    <cellStyle name="Percent 11 10 3 2 4" xfId="24761"/>
    <cellStyle name="Percent 11 10 3 2 4 2" xfId="48608"/>
    <cellStyle name="Percent 11 10 3 2 5" xfId="48609"/>
    <cellStyle name="Percent 11 10 3 3" xfId="24762"/>
    <cellStyle name="Percent 11 10 3 3 2" xfId="48610"/>
    <cellStyle name="Percent 11 10 3 4" xfId="24763"/>
    <cellStyle name="Percent 11 10 3 4 2" xfId="48611"/>
    <cellStyle name="Percent 11 10 3 5" xfId="24764"/>
    <cellStyle name="Percent 11 10 3 5 2" xfId="48612"/>
    <cellStyle name="Percent 11 10 3 6" xfId="48613"/>
    <cellStyle name="Percent 11 10 4" xfId="24765"/>
    <cellStyle name="Percent 11 10 4 2" xfId="24766"/>
    <cellStyle name="Percent 11 10 4 2 2" xfId="48614"/>
    <cellStyle name="Percent 11 10 4 3" xfId="24767"/>
    <cellStyle name="Percent 11 10 4 3 2" xfId="48615"/>
    <cellStyle name="Percent 11 10 4 4" xfId="24768"/>
    <cellStyle name="Percent 11 10 4 4 2" xfId="48616"/>
    <cellStyle name="Percent 11 10 4 5" xfId="48617"/>
    <cellStyle name="Percent 11 10 5" xfId="24769"/>
    <cellStyle name="Percent 11 10 5 2" xfId="48618"/>
    <cellStyle name="Percent 11 10 6" xfId="24770"/>
    <cellStyle name="Percent 11 10 6 2" xfId="48619"/>
    <cellStyle name="Percent 11 10 7" xfId="24771"/>
    <cellStyle name="Percent 11 10 7 2" xfId="48620"/>
    <cellStyle name="Percent 11 10 8" xfId="48621"/>
    <cellStyle name="Percent 11 11" xfId="24772"/>
    <cellStyle name="Percent 11 12" xfId="24773"/>
    <cellStyle name="Percent 11 13" xfId="24774"/>
    <cellStyle name="Percent 11 14" xfId="24775"/>
    <cellStyle name="Percent 11 15" xfId="24776"/>
    <cellStyle name="Percent 11 16" xfId="24777"/>
    <cellStyle name="Percent 11 17" xfId="48622"/>
    <cellStyle name="Percent 11 2" xfId="24778"/>
    <cellStyle name="Percent 11 2 10" xfId="24779"/>
    <cellStyle name="Percent 11 2 11" xfId="24780"/>
    <cellStyle name="Percent 11 2 12" xfId="24781"/>
    <cellStyle name="Percent 11 2 13" xfId="24782"/>
    <cellStyle name="Percent 11 2 14" xfId="24783"/>
    <cellStyle name="Percent 11 2 15" xfId="24784"/>
    <cellStyle name="Percent 11 2 16" xfId="48623"/>
    <cellStyle name="Percent 11 2 2" xfId="24785"/>
    <cellStyle name="Percent 11 2 2 2" xfId="24786"/>
    <cellStyle name="Percent 11 2 2 2 2" xfId="24787"/>
    <cellStyle name="Percent 11 2 2 2 2 2" xfId="24788"/>
    <cellStyle name="Percent 11 2 2 2 2 2 2" xfId="48624"/>
    <cellStyle name="Percent 11 2 2 2 2 3" xfId="24789"/>
    <cellStyle name="Percent 11 2 2 2 2 3 2" xfId="48625"/>
    <cellStyle name="Percent 11 2 2 2 2 4" xfId="24790"/>
    <cellStyle name="Percent 11 2 2 2 2 4 2" xfId="48626"/>
    <cellStyle name="Percent 11 2 2 2 2 5" xfId="48627"/>
    <cellStyle name="Percent 11 2 2 2 3" xfId="24791"/>
    <cellStyle name="Percent 11 2 2 2 3 2" xfId="48628"/>
    <cellStyle name="Percent 11 2 2 2 4" xfId="24792"/>
    <cellStyle name="Percent 11 2 2 2 4 2" xfId="48629"/>
    <cellStyle name="Percent 11 2 2 2 5" xfId="24793"/>
    <cellStyle name="Percent 11 2 2 2 5 2" xfId="48630"/>
    <cellStyle name="Percent 11 2 2 2 6" xfId="48631"/>
    <cellStyle name="Percent 11 2 2 3" xfId="24794"/>
    <cellStyle name="Percent 11 2 2 3 2" xfId="24795"/>
    <cellStyle name="Percent 11 2 2 3 2 2" xfId="24796"/>
    <cellStyle name="Percent 11 2 2 3 2 2 2" xfId="48632"/>
    <cellStyle name="Percent 11 2 2 3 2 3" xfId="24797"/>
    <cellStyle name="Percent 11 2 2 3 2 3 2" xfId="48633"/>
    <cellStyle name="Percent 11 2 2 3 2 4" xfId="24798"/>
    <cellStyle name="Percent 11 2 2 3 2 4 2" xfId="48634"/>
    <cellStyle name="Percent 11 2 2 3 2 5" xfId="48635"/>
    <cellStyle name="Percent 11 2 2 3 3" xfId="24799"/>
    <cellStyle name="Percent 11 2 2 3 3 2" xfId="48636"/>
    <cellStyle name="Percent 11 2 2 3 4" xfId="24800"/>
    <cellStyle name="Percent 11 2 2 3 4 2" xfId="48637"/>
    <cellStyle name="Percent 11 2 2 3 5" xfId="24801"/>
    <cellStyle name="Percent 11 2 2 3 5 2" xfId="48638"/>
    <cellStyle name="Percent 11 2 2 3 6" xfId="48639"/>
    <cellStyle name="Percent 11 2 2 4" xfId="24802"/>
    <cellStyle name="Percent 11 2 2 4 2" xfId="24803"/>
    <cellStyle name="Percent 11 2 2 4 2 2" xfId="48640"/>
    <cellStyle name="Percent 11 2 2 4 3" xfId="24804"/>
    <cellStyle name="Percent 11 2 2 4 3 2" xfId="48641"/>
    <cellStyle name="Percent 11 2 2 4 4" xfId="24805"/>
    <cellStyle name="Percent 11 2 2 4 4 2" xfId="48642"/>
    <cellStyle name="Percent 11 2 2 4 5" xfId="48643"/>
    <cellStyle name="Percent 11 2 2 5" xfId="24806"/>
    <cellStyle name="Percent 11 2 2 5 2" xfId="48644"/>
    <cellStyle name="Percent 11 2 2 6" xfId="24807"/>
    <cellStyle name="Percent 11 2 2 6 2" xfId="48645"/>
    <cellStyle name="Percent 11 2 2 7" xfId="24808"/>
    <cellStyle name="Percent 11 2 2 7 2" xfId="48646"/>
    <cellStyle name="Percent 11 2 2 8" xfId="48647"/>
    <cellStyle name="Percent 11 2 3" xfId="24809"/>
    <cellStyle name="Percent 11 2 3 2" xfId="24810"/>
    <cellStyle name="Percent 11 2 3 2 2" xfId="24811"/>
    <cellStyle name="Percent 11 2 3 2 2 2" xfId="24812"/>
    <cellStyle name="Percent 11 2 3 2 2 2 2" xfId="48648"/>
    <cellStyle name="Percent 11 2 3 2 2 3" xfId="24813"/>
    <cellStyle name="Percent 11 2 3 2 2 3 2" xfId="48649"/>
    <cellStyle name="Percent 11 2 3 2 2 4" xfId="24814"/>
    <cellStyle name="Percent 11 2 3 2 2 4 2" xfId="48650"/>
    <cellStyle name="Percent 11 2 3 2 2 5" xfId="48651"/>
    <cellStyle name="Percent 11 2 3 2 3" xfId="24815"/>
    <cellStyle name="Percent 11 2 3 2 3 2" xfId="48652"/>
    <cellStyle name="Percent 11 2 3 2 4" xfId="24816"/>
    <cellStyle name="Percent 11 2 3 2 4 2" xfId="48653"/>
    <cellStyle name="Percent 11 2 3 2 5" xfId="24817"/>
    <cellStyle name="Percent 11 2 3 2 5 2" xfId="48654"/>
    <cellStyle name="Percent 11 2 3 2 6" xfId="48655"/>
    <cellStyle name="Percent 11 2 3 3" xfId="24818"/>
    <cellStyle name="Percent 11 2 3 3 2" xfId="24819"/>
    <cellStyle name="Percent 11 2 3 3 2 2" xfId="24820"/>
    <cellStyle name="Percent 11 2 3 3 2 2 2" xfId="48656"/>
    <cellStyle name="Percent 11 2 3 3 2 3" xfId="24821"/>
    <cellStyle name="Percent 11 2 3 3 2 3 2" xfId="48657"/>
    <cellStyle name="Percent 11 2 3 3 2 4" xfId="24822"/>
    <cellStyle name="Percent 11 2 3 3 2 4 2" xfId="48658"/>
    <cellStyle name="Percent 11 2 3 3 2 5" xfId="48659"/>
    <cellStyle name="Percent 11 2 3 3 3" xfId="24823"/>
    <cellStyle name="Percent 11 2 3 3 3 2" xfId="48660"/>
    <cellStyle name="Percent 11 2 3 3 4" xfId="24824"/>
    <cellStyle name="Percent 11 2 3 3 4 2" xfId="48661"/>
    <cellStyle name="Percent 11 2 3 3 5" xfId="24825"/>
    <cellStyle name="Percent 11 2 3 3 5 2" xfId="48662"/>
    <cellStyle name="Percent 11 2 3 3 6" xfId="48663"/>
    <cellStyle name="Percent 11 2 3 4" xfId="24826"/>
    <cellStyle name="Percent 11 2 3 4 2" xfId="24827"/>
    <cellStyle name="Percent 11 2 3 4 2 2" xfId="48664"/>
    <cellStyle name="Percent 11 2 3 4 3" xfId="24828"/>
    <cellStyle name="Percent 11 2 3 4 3 2" xfId="48665"/>
    <cellStyle name="Percent 11 2 3 4 4" xfId="24829"/>
    <cellStyle name="Percent 11 2 3 4 4 2" xfId="48666"/>
    <cellStyle name="Percent 11 2 3 4 5" xfId="48667"/>
    <cellStyle name="Percent 11 2 3 5" xfId="24830"/>
    <cellStyle name="Percent 11 2 3 5 2" xfId="48668"/>
    <cellStyle name="Percent 11 2 3 6" xfId="24831"/>
    <cellStyle name="Percent 11 2 3 6 2" xfId="48669"/>
    <cellStyle name="Percent 11 2 3 7" xfId="24832"/>
    <cellStyle name="Percent 11 2 3 7 2" xfId="48670"/>
    <cellStyle name="Percent 11 2 3 8" xfId="48671"/>
    <cellStyle name="Percent 11 2 4" xfId="24833"/>
    <cellStyle name="Percent 11 2 4 2" xfId="24834"/>
    <cellStyle name="Percent 11 2 4 2 2" xfId="24835"/>
    <cellStyle name="Percent 11 2 4 2 2 2" xfId="24836"/>
    <cellStyle name="Percent 11 2 4 2 2 2 2" xfId="48672"/>
    <cellStyle name="Percent 11 2 4 2 2 3" xfId="24837"/>
    <cellStyle name="Percent 11 2 4 2 2 3 2" xfId="48673"/>
    <cellStyle name="Percent 11 2 4 2 2 4" xfId="24838"/>
    <cellStyle name="Percent 11 2 4 2 2 4 2" xfId="48674"/>
    <cellStyle name="Percent 11 2 4 2 2 5" xfId="48675"/>
    <cellStyle name="Percent 11 2 4 2 3" xfId="24839"/>
    <cellStyle name="Percent 11 2 4 2 3 2" xfId="48676"/>
    <cellStyle name="Percent 11 2 4 2 4" xfId="24840"/>
    <cellStyle name="Percent 11 2 4 2 4 2" xfId="48677"/>
    <cellStyle name="Percent 11 2 4 2 5" xfId="24841"/>
    <cellStyle name="Percent 11 2 4 2 5 2" xfId="48678"/>
    <cellStyle name="Percent 11 2 4 2 6" xfId="48679"/>
    <cellStyle name="Percent 11 2 4 3" xfId="24842"/>
    <cellStyle name="Percent 11 2 4 3 2" xfId="24843"/>
    <cellStyle name="Percent 11 2 4 3 2 2" xfId="24844"/>
    <cellStyle name="Percent 11 2 4 3 2 2 2" xfId="48680"/>
    <cellStyle name="Percent 11 2 4 3 2 3" xfId="24845"/>
    <cellStyle name="Percent 11 2 4 3 2 3 2" xfId="48681"/>
    <cellStyle name="Percent 11 2 4 3 2 4" xfId="24846"/>
    <cellStyle name="Percent 11 2 4 3 2 4 2" xfId="48682"/>
    <cellStyle name="Percent 11 2 4 3 2 5" xfId="48683"/>
    <cellStyle name="Percent 11 2 4 3 3" xfId="24847"/>
    <cellStyle name="Percent 11 2 4 3 3 2" xfId="48684"/>
    <cellStyle name="Percent 11 2 4 3 4" xfId="24848"/>
    <cellStyle name="Percent 11 2 4 3 4 2" xfId="48685"/>
    <cellStyle name="Percent 11 2 4 3 5" xfId="24849"/>
    <cellStyle name="Percent 11 2 4 3 5 2" xfId="48686"/>
    <cellStyle name="Percent 11 2 4 3 6" xfId="48687"/>
    <cellStyle name="Percent 11 2 4 4" xfId="24850"/>
    <cellStyle name="Percent 11 2 4 4 2" xfId="24851"/>
    <cellStyle name="Percent 11 2 4 4 2 2" xfId="48688"/>
    <cellStyle name="Percent 11 2 4 4 3" xfId="24852"/>
    <cellStyle name="Percent 11 2 4 4 3 2" xfId="48689"/>
    <cellStyle name="Percent 11 2 4 4 4" xfId="24853"/>
    <cellStyle name="Percent 11 2 4 4 4 2" xfId="48690"/>
    <cellStyle name="Percent 11 2 4 4 5" xfId="48691"/>
    <cellStyle name="Percent 11 2 4 5" xfId="24854"/>
    <cellStyle name="Percent 11 2 4 5 2" xfId="48692"/>
    <cellStyle name="Percent 11 2 4 6" xfId="24855"/>
    <cellStyle name="Percent 11 2 4 6 2" xfId="48693"/>
    <cellStyle name="Percent 11 2 4 7" xfId="24856"/>
    <cellStyle name="Percent 11 2 4 7 2" xfId="48694"/>
    <cellStyle name="Percent 11 2 4 8" xfId="48695"/>
    <cellStyle name="Percent 11 2 5" xfId="24857"/>
    <cellStyle name="Percent 11 2 5 2" xfId="24858"/>
    <cellStyle name="Percent 11 2 5 2 2" xfId="24859"/>
    <cellStyle name="Percent 11 2 5 2 2 2" xfId="24860"/>
    <cellStyle name="Percent 11 2 5 2 2 2 2" xfId="48696"/>
    <cellStyle name="Percent 11 2 5 2 2 3" xfId="24861"/>
    <cellStyle name="Percent 11 2 5 2 2 3 2" xfId="48697"/>
    <cellStyle name="Percent 11 2 5 2 2 4" xfId="24862"/>
    <cellStyle name="Percent 11 2 5 2 2 4 2" xfId="48698"/>
    <cellStyle name="Percent 11 2 5 2 2 5" xfId="48699"/>
    <cellStyle name="Percent 11 2 5 2 3" xfId="24863"/>
    <cellStyle name="Percent 11 2 5 2 3 2" xfId="48700"/>
    <cellStyle name="Percent 11 2 5 2 4" xfId="24864"/>
    <cellStyle name="Percent 11 2 5 2 4 2" xfId="48701"/>
    <cellStyle name="Percent 11 2 5 2 5" xfId="24865"/>
    <cellStyle name="Percent 11 2 5 2 5 2" xfId="48702"/>
    <cellStyle name="Percent 11 2 5 2 6" xfId="48703"/>
    <cellStyle name="Percent 11 2 5 3" xfId="24866"/>
    <cellStyle name="Percent 11 2 5 3 2" xfId="24867"/>
    <cellStyle name="Percent 11 2 5 3 2 2" xfId="24868"/>
    <cellStyle name="Percent 11 2 5 3 2 2 2" xfId="48704"/>
    <cellStyle name="Percent 11 2 5 3 2 3" xfId="24869"/>
    <cellStyle name="Percent 11 2 5 3 2 3 2" xfId="48705"/>
    <cellStyle name="Percent 11 2 5 3 2 4" xfId="24870"/>
    <cellStyle name="Percent 11 2 5 3 2 4 2" xfId="48706"/>
    <cellStyle name="Percent 11 2 5 3 2 5" xfId="48707"/>
    <cellStyle name="Percent 11 2 5 3 3" xfId="24871"/>
    <cellStyle name="Percent 11 2 5 3 3 2" xfId="48708"/>
    <cellStyle name="Percent 11 2 5 3 4" xfId="24872"/>
    <cellStyle name="Percent 11 2 5 3 4 2" xfId="48709"/>
    <cellStyle name="Percent 11 2 5 3 5" xfId="24873"/>
    <cellStyle name="Percent 11 2 5 3 5 2" xfId="48710"/>
    <cellStyle name="Percent 11 2 5 3 6" xfId="48711"/>
    <cellStyle name="Percent 11 2 5 4" xfId="24874"/>
    <cellStyle name="Percent 11 2 5 4 2" xfId="24875"/>
    <cellStyle name="Percent 11 2 5 4 2 2" xfId="48712"/>
    <cellStyle name="Percent 11 2 5 4 3" xfId="24876"/>
    <cellStyle name="Percent 11 2 5 4 3 2" xfId="48713"/>
    <cellStyle name="Percent 11 2 5 4 4" xfId="24877"/>
    <cellStyle name="Percent 11 2 5 4 4 2" xfId="48714"/>
    <cellStyle name="Percent 11 2 5 4 5" xfId="48715"/>
    <cellStyle name="Percent 11 2 5 5" xfId="24878"/>
    <cellStyle name="Percent 11 2 5 5 2" xfId="48716"/>
    <cellStyle name="Percent 11 2 5 6" xfId="24879"/>
    <cellStyle name="Percent 11 2 5 6 2" xfId="48717"/>
    <cellStyle name="Percent 11 2 5 7" xfId="24880"/>
    <cellStyle name="Percent 11 2 5 7 2" xfId="48718"/>
    <cellStyle name="Percent 11 2 5 8" xfId="48719"/>
    <cellStyle name="Percent 11 2 6" xfId="24881"/>
    <cellStyle name="Percent 11 2 6 2" xfId="24882"/>
    <cellStyle name="Percent 11 2 6 2 2" xfId="24883"/>
    <cellStyle name="Percent 11 2 6 2 2 2" xfId="24884"/>
    <cellStyle name="Percent 11 2 6 2 2 2 2" xfId="48720"/>
    <cellStyle name="Percent 11 2 6 2 2 3" xfId="24885"/>
    <cellStyle name="Percent 11 2 6 2 2 3 2" xfId="48721"/>
    <cellStyle name="Percent 11 2 6 2 2 4" xfId="24886"/>
    <cellStyle name="Percent 11 2 6 2 2 4 2" xfId="48722"/>
    <cellStyle name="Percent 11 2 6 2 2 5" xfId="48723"/>
    <cellStyle name="Percent 11 2 6 2 3" xfId="24887"/>
    <cellStyle name="Percent 11 2 6 2 3 2" xfId="48724"/>
    <cellStyle name="Percent 11 2 6 2 4" xfId="24888"/>
    <cellStyle name="Percent 11 2 6 2 4 2" xfId="48725"/>
    <cellStyle name="Percent 11 2 6 2 5" xfId="24889"/>
    <cellStyle name="Percent 11 2 6 2 5 2" xfId="48726"/>
    <cellStyle name="Percent 11 2 6 2 6" xfId="48727"/>
    <cellStyle name="Percent 11 2 6 3" xfId="24890"/>
    <cellStyle name="Percent 11 2 6 3 2" xfId="24891"/>
    <cellStyle name="Percent 11 2 6 3 2 2" xfId="24892"/>
    <cellStyle name="Percent 11 2 6 3 2 2 2" xfId="48728"/>
    <cellStyle name="Percent 11 2 6 3 2 3" xfId="24893"/>
    <cellStyle name="Percent 11 2 6 3 2 3 2" xfId="48729"/>
    <cellStyle name="Percent 11 2 6 3 2 4" xfId="24894"/>
    <cellStyle name="Percent 11 2 6 3 2 4 2" xfId="48730"/>
    <cellStyle name="Percent 11 2 6 3 2 5" xfId="48731"/>
    <cellStyle name="Percent 11 2 6 3 3" xfId="24895"/>
    <cellStyle name="Percent 11 2 6 3 3 2" xfId="48732"/>
    <cellStyle name="Percent 11 2 6 3 4" xfId="24896"/>
    <cellStyle name="Percent 11 2 6 3 4 2" xfId="48733"/>
    <cellStyle name="Percent 11 2 6 3 5" xfId="24897"/>
    <cellStyle name="Percent 11 2 6 3 5 2" xfId="48734"/>
    <cellStyle name="Percent 11 2 6 3 6" xfId="48735"/>
    <cellStyle name="Percent 11 2 6 4" xfId="24898"/>
    <cellStyle name="Percent 11 2 6 4 2" xfId="24899"/>
    <cellStyle name="Percent 11 2 6 4 2 2" xfId="48736"/>
    <cellStyle name="Percent 11 2 6 4 3" xfId="24900"/>
    <cellStyle name="Percent 11 2 6 4 3 2" xfId="48737"/>
    <cellStyle name="Percent 11 2 6 4 4" xfId="24901"/>
    <cellStyle name="Percent 11 2 6 4 4 2" xfId="48738"/>
    <cellStyle name="Percent 11 2 6 4 5" xfId="48739"/>
    <cellStyle name="Percent 11 2 6 5" xfId="24902"/>
    <cellStyle name="Percent 11 2 6 5 2" xfId="48740"/>
    <cellStyle name="Percent 11 2 6 6" xfId="24903"/>
    <cellStyle name="Percent 11 2 6 6 2" xfId="48741"/>
    <cellStyle name="Percent 11 2 6 7" xfId="24904"/>
    <cellStyle name="Percent 11 2 6 7 2" xfId="48742"/>
    <cellStyle name="Percent 11 2 6 8" xfId="48743"/>
    <cellStyle name="Percent 11 2 7" xfId="24905"/>
    <cellStyle name="Percent 11 2 7 2" xfId="24906"/>
    <cellStyle name="Percent 11 2 7 2 2" xfId="24907"/>
    <cellStyle name="Percent 11 2 7 2 2 2" xfId="24908"/>
    <cellStyle name="Percent 11 2 7 2 2 2 2" xfId="48744"/>
    <cellStyle name="Percent 11 2 7 2 2 3" xfId="24909"/>
    <cellStyle name="Percent 11 2 7 2 2 3 2" xfId="48745"/>
    <cellStyle name="Percent 11 2 7 2 2 4" xfId="24910"/>
    <cellStyle name="Percent 11 2 7 2 2 4 2" xfId="48746"/>
    <cellStyle name="Percent 11 2 7 2 2 5" xfId="48747"/>
    <cellStyle name="Percent 11 2 7 2 3" xfId="24911"/>
    <cellStyle name="Percent 11 2 7 2 3 2" xfId="48748"/>
    <cellStyle name="Percent 11 2 7 2 4" xfId="24912"/>
    <cellStyle name="Percent 11 2 7 2 4 2" xfId="48749"/>
    <cellStyle name="Percent 11 2 7 2 5" xfId="24913"/>
    <cellStyle name="Percent 11 2 7 2 5 2" xfId="48750"/>
    <cellStyle name="Percent 11 2 7 2 6" xfId="48751"/>
    <cellStyle name="Percent 11 2 7 3" xfId="24914"/>
    <cellStyle name="Percent 11 2 7 3 2" xfId="24915"/>
    <cellStyle name="Percent 11 2 7 3 2 2" xfId="24916"/>
    <cellStyle name="Percent 11 2 7 3 2 2 2" xfId="48752"/>
    <cellStyle name="Percent 11 2 7 3 2 3" xfId="24917"/>
    <cellStyle name="Percent 11 2 7 3 2 3 2" xfId="48753"/>
    <cellStyle name="Percent 11 2 7 3 2 4" xfId="24918"/>
    <cellStyle name="Percent 11 2 7 3 2 4 2" xfId="48754"/>
    <cellStyle name="Percent 11 2 7 3 2 5" xfId="48755"/>
    <cellStyle name="Percent 11 2 7 3 3" xfId="24919"/>
    <cellStyle name="Percent 11 2 7 3 3 2" xfId="48756"/>
    <cellStyle name="Percent 11 2 7 3 4" xfId="24920"/>
    <cellStyle name="Percent 11 2 7 3 4 2" xfId="48757"/>
    <cellStyle name="Percent 11 2 7 3 5" xfId="24921"/>
    <cellStyle name="Percent 11 2 7 3 5 2" xfId="48758"/>
    <cellStyle name="Percent 11 2 7 3 6" xfId="48759"/>
    <cellStyle name="Percent 11 2 7 4" xfId="24922"/>
    <cellStyle name="Percent 11 2 7 4 2" xfId="24923"/>
    <cellStyle name="Percent 11 2 7 4 2 2" xfId="48760"/>
    <cellStyle name="Percent 11 2 7 4 3" xfId="24924"/>
    <cellStyle name="Percent 11 2 7 4 3 2" xfId="48761"/>
    <cellStyle name="Percent 11 2 7 4 4" xfId="24925"/>
    <cellStyle name="Percent 11 2 7 4 4 2" xfId="48762"/>
    <cellStyle name="Percent 11 2 7 4 5" xfId="48763"/>
    <cellStyle name="Percent 11 2 7 5" xfId="24926"/>
    <cellStyle name="Percent 11 2 7 5 2" xfId="48764"/>
    <cellStyle name="Percent 11 2 7 6" xfId="24927"/>
    <cellStyle name="Percent 11 2 7 6 2" xfId="48765"/>
    <cellStyle name="Percent 11 2 7 7" xfId="24928"/>
    <cellStyle name="Percent 11 2 7 7 2" xfId="48766"/>
    <cellStyle name="Percent 11 2 7 8" xfId="48767"/>
    <cellStyle name="Percent 11 2 8" xfId="24929"/>
    <cellStyle name="Percent 11 2 8 2" xfId="24930"/>
    <cellStyle name="Percent 11 2 8 2 2" xfId="24931"/>
    <cellStyle name="Percent 11 2 8 2 2 2" xfId="24932"/>
    <cellStyle name="Percent 11 2 8 2 2 2 2" xfId="48768"/>
    <cellStyle name="Percent 11 2 8 2 2 3" xfId="24933"/>
    <cellStyle name="Percent 11 2 8 2 2 3 2" xfId="48769"/>
    <cellStyle name="Percent 11 2 8 2 2 4" xfId="24934"/>
    <cellStyle name="Percent 11 2 8 2 2 4 2" xfId="48770"/>
    <cellStyle name="Percent 11 2 8 2 2 5" xfId="48771"/>
    <cellStyle name="Percent 11 2 8 2 3" xfId="24935"/>
    <cellStyle name="Percent 11 2 8 2 3 2" xfId="48772"/>
    <cellStyle name="Percent 11 2 8 2 4" xfId="24936"/>
    <cellStyle name="Percent 11 2 8 2 4 2" xfId="48773"/>
    <cellStyle name="Percent 11 2 8 2 5" xfId="24937"/>
    <cellStyle name="Percent 11 2 8 2 5 2" xfId="48774"/>
    <cellStyle name="Percent 11 2 8 2 6" xfId="48775"/>
    <cellStyle name="Percent 11 2 8 3" xfId="24938"/>
    <cellStyle name="Percent 11 2 8 3 2" xfId="24939"/>
    <cellStyle name="Percent 11 2 8 3 2 2" xfId="24940"/>
    <cellStyle name="Percent 11 2 8 3 2 2 2" xfId="48776"/>
    <cellStyle name="Percent 11 2 8 3 2 3" xfId="24941"/>
    <cellStyle name="Percent 11 2 8 3 2 3 2" xfId="48777"/>
    <cellStyle name="Percent 11 2 8 3 2 4" xfId="24942"/>
    <cellStyle name="Percent 11 2 8 3 2 4 2" xfId="48778"/>
    <cellStyle name="Percent 11 2 8 3 2 5" xfId="48779"/>
    <cellStyle name="Percent 11 2 8 3 3" xfId="24943"/>
    <cellStyle name="Percent 11 2 8 3 3 2" xfId="48780"/>
    <cellStyle name="Percent 11 2 8 3 4" xfId="24944"/>
    <cellStyle name="Percent 11 2 8 3 4 2" xfId="48781"/>
    <cellStyle name="Percent 11 2 8 3 5" xfId="24945"/>
    <cellStyle name="Percent 11 2 8 3 5 2" xfId="48782"/>
    <cellStyle name="Percent 11 2 8 3 6" xfId="48783"/>
    <cellStyle name="Percent 11 2 8 4" xfId="24946"/>
    <cellStyle name="Percent 11 2 8 4 2" xfId="24947"/>
    <cellStyle name="Percent 11 2 8 4 2 2" xfId="48784"/>
    <cellStyle name="Percent 11 2 8 4 3" xfId="24948"/>
    <cellStyle name="Percent 11 2 8 4 3 2" xfId="48785"/>
    <cellStyle name="Percent 11 2 8 4 4" xfId="24949"/>
    <cellStyle name="Percent 11 2 8 4 4 2" xfId="48786"/>
    <cellStyle name="Percent 11 2 8 4 5" xfId="48787"/>
    <cellStyle name="Percent 11 2 8 5" xfId="24950"/>
    <cellStyle name="Percent 11 2 8 5 2" xfId="48788"/>
    <cellStyle name="Percent 11 2 8 6" xfId="24951"/>
    <cellStyle name="Percent 11 2 8 6 2" xfId="48789"/>
    <cellStyle name="Percent 11 2 8 7" xfId="24952"/>
    <cellStyle name="Percent 11 2 8 7 2" xfId="48790"/>
    <cellStyle name="Percent 11 2 8 8" xfId="48791"/>
    <cellStyle name="Percent 11 2 9" xfId="24953"/>
    <cellStyle name="Percent 11 2 9 2" xfId="24954"/>
    <cellStyle name="Percent 11 2 9 2 2" xfId="24955"/>
    <cellStyle name="Percent 11 2 9 2 2 2" xfId="24956"/>
    <cellStyle name="Percent 11 2 9 2 2 2 2" xfId="48792"/>
    <cellStyle name="Percent 11 2 9 2 2 3" xfId="24957"/>
    <cellStyle name="Percent 11 2 9 2 2 3 2" xfId="48793"/>
    <cellStyle name="Percent 11 2 9 2 2 4" xfId="24958"/>
    <cellStyle name="Percent 11 2 9 2 2 4 2" xfId="48794"/>
    <cellStyle name="Percent 11 2 9 2 2 5" xfId="48795"/>
    <cellStyle name="Percent 11 2 9 2 3" xfId="24959"/>
    <cellStyle name="Percent 11 2 9 2 3 2" xfId="48796"/>
    <cellStyle name="Percent 11 2 9 2 4" xfId="24960"/>
    <cellStyle name="Percent 11 2 9 2 4 2" xfId="48797"/>
    <cellStyle name="Percent 11 2 9 2 5" xfId="24961"/>
    <cellStyle name="Percent 11 2 9 2 5 2" xfId="48798"/>
    <cellStyle name="Percent 11 2 9 2 6" xfId="48799"/>
    <cellStyle name="Percent 11 2 9 3" xfId="24962"/>
    <cellStyle name="Percent 11 2 9 3 2" xfId="24963"/>
    <cellStyle name="Percent 11 2 9 3 2 2" xfId="24964"/>
    <cellStyle name="Percent 11 2 9 3 2 2 2" xfId="48800"/>
    <cellStyle name="Percent 11 2 9 3 2 3" xfId="24965"/>
    <cellStyle name="Percent 11 2 9 3 2 3 2" xfId="48801"/>
    <cellStyle name="Percent 11 2 9 3 2 4" xfId="24966"/>
    <cellStyle name="Percent 11 2 9 3 2 4 2" xfId="48802"/>
    <cellStyle name="Percent 11 2 9 3 2 5" xfId="48803"/>
    <cellStyle name="Percent 11 2 9 3 3" xfId="24967"/>
    <cellStyle name="Percent 11 2 9 3 3 2" xfId="48804"/>
    <cellStyle name="Percent 11 2 9 3 4" xfId="24968"/>
    <cellStyle name="Percent 11 2 9 3 4 2" xfId="48805"/>
    <cellStyle name="Percent 11 2 9 3 5" xfId="24969"/>
    <cellStyle name="Percent 11 2 9 3 5 2" xfId="48806"/>
    <cellStyle name="Percent 11 2 9 3 6" xfId="48807"/>
    <cellStyle name="Percent 11 2 9 4" xfId="24970"/>
    <cellStyle name="Percent 11 2 9 4 2" xfId="24971"/>
    <cellStyle name="Percent 11 2 9 4 2 2" xfId="48808"/>
    <cellStyle name="Percent 11 2 9 4 3" xfId="24972"/>
    <cellStyle name="Percent 11 2 9 4 3 2" xfId="48809"/>
    <cellStyle name="Percent 11 2 9 4 4" xfId="24973"/>
    <cellStyle name="Percent 11 2 9 4 4 2" xfId="48810"/>
    <cellStyle name="Percent 11 2 9 4 5" xfId="48811"/>
    <cellStyle name="Percent 11 2 9 5" xfId="24974"/>
    <cellStyle name="Percent 11 2 9 5 2" xfId="48812"/>
    <cellStyle name="Percent 11 2 9 6" xfId="24975"/>
    <cellStyle name="Percent 11 2 9 6 2" xfId="48813"/>
    <cellStyle name="Percent 11 2 9 7" xfId="24976"/>
    <cellStyle name="Percent 11 2 9 7 2" xfId="48814"/>
    <cellStyle name="Percent 11 2 9 8" xfId="48815"/>
    <cellStyle name="Percent 11 3" xfId="24977"/>
    <cellStyle name="Percent 11 3 2" xfId="24978"/>
    <cellStyle name="Percent 11 3 2 2" xfId="24979"/>
    <cellStyle name="Percent 11 3 2 2 2" xfId="24980"/>
    <cellStyle name="Percent 11 3 2 2 2 2" xfId="48816"/>
    <cellStyle name="Percent 11 3 2 2 3" xfId="24981"/>
    <cellStyle name="Percent 11 3 2 2 3 2" xfId="48817"/>
    <cellStyle name="Percent 11 3 2 2 4" xfId="24982"/>
    <cellStyle name="Percent 11 3 2 2 4 2" xfId="48818"/>
    <cellStyle name="Percent 11 3 2 2 5" xfId="48819"/>
    <cellStyle name="Percent 11 3 2 3" xfId="24983"/>
    <cellStyle name="Percent 11 3 2 3 2" xfId="48820"/>
    <cellStyle name="Percent 11 3 2 4" xfId="24984"/>
    <cellStyle name="Percent 11 3 2 4 2" xfId="48821"/>
    <cellStyle name="Percent 11 3 2 5" xfId="24985"/>
    <cellStyle name="Percent 11 3 2 5 2" xfId="48822"/>
    <cellStyle name="Percent 11 3 2 6" xfId="48823"/>
    <cellStyle name="Percent 11 3 3" xfId="24986"/>
    <cellStyle name="Percent 11 3 3 2" xfId="24987"/>
    <cellStyle name="Percent 11 3 3 2 2" xfId="24988"/>
    <cellStyle name="Percent 11 3 3 2 2 2" xfId="48824"/>
    <cellStyle name="Percent 11 3 3 2 3" xfId="24989"/>
    <cellStyle name="Percent 11 3 3 2 3 2" xfId="48825"/>
    <cellStyle name="Percent 11 3 3 2 4" xfId="24990"/>
    <cellStyle name="Percent 11 3 3 2 4 2" xfId="48826"/>
    <cellStyle name="Percent 11 3 3 2 5" xfId="48827"/>
    <cellStyle name="Percent 11 3 3 3" xfId="24991"/>
    <cellStyle name="Percent 11 3 3 3 2" xfId="48828"/>
    <cellStyle name="Percent 11 3 3 4" xfId="24992"/>
    <cellStyle name="Percent 11 3 3 4 2" xfId="48829"/>
    <cellStyle name="Percent 11 3 3 5" xfId="24993"/>
    <cellStyle name="Percent 11 3 3 5 2" xfId="48830"/>
    <cellStyle name="Percent 11 3 3 6" xfId="48831"/>
    <cellStyle name="Percent 11 3 4" xfId="24994"/>
    <cellStyle name="Percent 11 3 4 2" xfId="24995"/>
    <cellStyle name="Percent 11 3 4 2 2" xfId="48832"/>
    <cellStyle name="Percent 11 3 4 3" xfId="24996"/>
    <cellStyle name="Percent 11 3 4 3 2" xfId="48833"/>
    <cellStyle name="Percent 11 3 4 4" xfId="24997"/>
    <cellStyle name="Percent 11 3 4 4 2" xfId="48834"/>
    <cellStyle name="Percent 11 3 4 5" xfId="48835"/>
    <cellStyle name="Percent 11 3 5" xfId="24998"/>
    <cellStyle name="Percent 11 3 5 2" xfId="48836"/>
    <cellStyle name="Percent 11 3 6" xfId="24999"/>
    <cellStyle name="Percent 11 3 6 2" xfId="48837"/>
    <cellStyle name="Percent 11 3 7" xfId="25000"/>
    <cellStyle name="Percent 11 3 7 2" xfId="48838"/>
    <cellStyle name="Percent 11 3 8" xfId="48839"/>
    <cellStyle name="Percent 11 4" xfId="25001"/>
    <cellStyle name="Percent 11 4 2" xfId="25002"/>
    <cellStyle name="Percent 11 4 2 2" xfId="25003"/>
    <cellStyle name="Percent 11 4 2 2 2" xfId="25004"/>
    <cellStyle name="Percent 11 4 2 2 2 2" xfId="48840"/>
    <cellStyle name="Percent 11 4 2 2 3" xfId="25005"/>
    <cellStyle name="Percent 11 4 2 2 3 2" xfId="48841"/>
    <cellStyle name="Percent 11 4 2 2 4" xfId="25006"/>
    <cellStyle name="Percent 11 4 2 2 4 2" xfId="48842"/>
    <cellStyle name="Percent 11 4 2 2 5" xfId="48843"/>
    <cellStyle name="Percent 11 4 2 3" xfId="25007"/>
    <cellStyle name="Percent 11 4 2 3 2" xfId="48844"/>
    <cellStyle name="Percent 11 4 2 4" xfId="25008"/>
    <cellStyle name="Percent 11 4 2 4 2" xfId="48845"/>
    <cellStyle name="Percent 11 4 2 5" xfId="25009"/>
    <cellStyle name="Percent 11 4 2 5 2" xfId="48846"/>
    <cellStyle name="Percent 11 4 2 6" xfId="48847"/>
    <cellStyle name="Percent 11 4 3" xfId="25010"/>
    <cellStyle name="Percent 11 4 3 2" xfId="25011"/>
    <cellStyle name="Percent 11 4 3 2 2" xfId="25012"/>
    <cellStyle name="Percent 11 4 3 2 2 2" xfId="48848"/>
    <cellStyle name="Percent 11 4 3 2 3" xfId="25013"/>
    <cellStyle name="Percent 11 4 3 2 3 2" xfId="48849"/>
    <cellStyle name="Percent 11 4 3 2 4" xfId="25014"/>
    <cellStyle name="Percent 11 4 3 2 4 2" xfId="48850"/>
    <cellStyle name="Percent 11 4 3 2 5" xfId="48851"/>
    <cellStyle name="Percent 11 4 3 3" xfId="25015"/>
    <cellStyle name="Percent 11 4 3 3 2" xfId="48852"/>
    <cellStyle name="Percent 11 4 3 4" xfId="25016"/>
    <cellStyle name="Percent 11 4 3 4 2" xfId="48853"/>
    <cellStyle name="Percent 11 4 3 5" xfId="25017"/>
    <cellStyle name="Percent 11 4 3 5 2" xfId="48854"/>
    <cellStyle name="Percent 11 4 3 6" xfId="48855"/>
    <cellStyle name="Percent 11 4 4" xfId="25018"/>
    <cellStyle name="Percent 11 4 4 2" xfId="25019"/>
    <cellStyle name="Percent 11 4 4 2 2" xfId="48856"/>
    <cellStyle name="Percent 11 4 4 3" xfId="25020"/>
    <cellStyle name="Percent 11 4 4 3 2" xfId="48857"/>
    <cellStyle name="Percent 11 4 4 4" xfId="25021"/>
    <cellStyle name="Percent 11 4 4 4 2" xfId="48858"/>
    <cellStyle name="Percent 11 4 4 5" xfId="48859"/>
    <cellStyle name="Percent 11 4 5" xfId="25022"/>
    <cellStyle name="Percent 11 4 5 2" xfId="48860"/>
    <cellStyle name="Percent 11 4 6" xfId="25023"/>
    <cellStyle name="Percent 11 4 6 2" xfId="48861"/>
    <cellStyle name="Percent 11 4 7" xfId="25024"/>
    <cellStyle name="Percent 11 4 7 2" xfId="48862"/>
    <cellStyle name="Percent 11 4 8" xfId="48863"/>
    <cellStyle name="Percent 11 5" xfId="25025"/>
    <cellStyle name="Percent 11 5 2" xfId="25026"/>
    <cellStyle name="Percent 11 5 2 2" xfId="25027"/>
    <cellStyle name="Percent 11 5 2 2 2" xfId="25028"/>
    <cellStyle name="Percent 11 5 2 2 2 2" xfId="48864"/>
    <cellStyle name="Percent 11 5 2 2 3" xfId="25029"/>
    <cellStyle name="Percent 11 5 2 2 3 2" xfId="48865"/>
    <cellStyle name="Percent 11 5 2 2 4" xfId="25030"/>
    <cellStyle name="Percent 11 5 2 2 4 2" xfId="48866"/>
    <cellStyle name="Percent 11 5 2 2 5" xfId="48867"/>
    <cellStyle name="Percent 11 5 2 3" xfId="25031"/>
    <cellStyle name="Percent 11 5 2 3 2" xfId="48868"/>
    <cellStyle name="Percent 11 5 2 4" xfId="25032"/>
    <cellStyle name="Percent 11 5 2 4 2" xfId="48869"/>
    <cellStyle name="Percent 11 5 2 5" xfId="25033"/>
    <cellStyle name="Percent 11 5 2 5 2" xfId="48870"/>
    <cellStyle name="Percent 11 5 2 6" xfId="48871"/>
    <cellStyle name="Percent 11 5 3" xfId="25034"/>
    <cellStyle name="Percent 11 5 3 2" xfId="25035"/>
    <cellStyle name="Percent 11 5 3 2 2" xfId="25036"/>
    <cellStyle name="Percent 11 5 3 2 2 2" xfId="48872"/>
    <cellStyle name="Percent 11 5 3 2 3" xfId="25037"/>
    <cellStyle name="Percent 11 5 3 2 3 2" xfId="48873"/>
    <cellStyle name="Percent 11 5 3 2 4" xfId="25038"/>
    <cellStyle name="Percent 11 5 3 2 4 2" xfId="48874"/>
    <cellStyle name="Percent 11 5 3 2 5" xfId="48875"/>
    <cellStyle name="Percent 11 5 3 3" xfId="25039"/>
    <cellStyle name="Percent 11 5 3 3 2" xfId="48876"/>
    <cellStyle name="Percent 11 5 3 4" xfId="25040"/>
    <cellStyle name="Percent 11 5 3 4 2" xfId="48877"/>
    <cellStyle name="Percent 11 5 3 5" xfId="25041"/>
    <cellStyle name="Percent 11 5 3 5 2" xfId="48878"/>
    <cellStyle name="Percent 11 5 3 6" xfId="48879"/>
    <cellStyle name="Percent 11 5 4" xfId="25042"/>
    <cellStyle name="Percent 11 5 4 2" xfId="25043"/>
    <cellStyle name="Percent 11 5 4 2 2" xfId="48880"/>
    <cellStyle name="Percent 11 5 4 3" xfId="25044"/>
    <cellStyle name="Percent 11 5 4 3 2" xfId="48881"/>
    <cellStyle name="Percent 11 5 4 4" xfId="25045"/>
    <cellStyle name="Percent 11 5 4 4 2" xfId="48882"/>
    <cellStyle name="Percent 11 5 4 5" xfId="48883"/>
    <cellStyle name="Percent 11 5 5" xfId="25046"/>
    <cellStyle name="Percent 11 5 5 2" xfId="48884"/>
    <cellStyle name="Percent 11 5 6" xfId="25047"/>
    <cellStyle name="Percent 11 5 6 2" xfId="48885"/>
    <cellStyle name="Percent 11 5 7" xfId="25048"/>
    <cellStyle name="Percent 11 5 7 2" xfId="48886"/>
    <cellStyle name="Percent 11 5 8" xfId="48887"/>
    <cellStyle name="Percent 11 6" xfId="25049"/>
    <cellStyle name="Percent 11 6 2" xfId="25050"/>
    <cellStyle name="Percent 11 6 2 2" xfId="25051"/>
    <cellStyle name="Percent 11 6 2 2 2" xfId="25052"/>
    <cellStyle name="Percent 11 6 2 2 2 2" xfId="48888"/>
    <cellStyle name="Percent 11 6 2 2 3" xfId="25053"/>
    <cellStyle name="Percent 11 6 2 2 3 2" xfId="48889"/>
    <cellStyle name="Percent 11 6 2 2 4" xfId="25054"/>
    <cellStyle name="Percent 11 6 2 2 4 2" xfId="48890"/>
    <cellStyle name="Percent 11 6 2 2 5" xfId="48891"/>
    <cellStyle name="Percent 11 6 2 3" xfId="25055"/>
    <cellStyle name="Percent 11 6 2 3 2" xfId="48892"/>
    <cellStyle name="Percent 11 6 2 4" xfId="25056"/>
    <cellStyle name="Percent 11 6 2 4 2" xfId="48893"/>
    <cellStyle name="Percent 11 6 2 5" xfId="25057"/>
    <cellStyle name="Percent 11 6 2 5 2" xfId="48894"/>
    <cellStyle name="Percent 11 6 2 6" xfId="48895"/>
    <cellStyle name="Percent 11 6 3" xfId="25058"/>
    <cellStyle name="Percent 11 6 3 2" xfId="25059"/>
    <cellStyle name="Percent 11 6 3 2 2" xfId="25060"/>
    <cellStyle name="Percent 11 6 3 2 2 2" xfId="48896"/>
    <cellStyle name="Percent 11 6 3 2 3" xfId="25061"/>
    <cellStyle name="Percent 11 6 3 2 3 2" xfId="48897"/>
    <cellStyle name="Percent 11 6 3 2 4" xfId="25062"/>
    <cellStyle name="Percent 11 6 3 2 4 2" xfId="48898"/>
    <cellStyle name="Percent 11 6 3 2 5" xfId="48899"/>
    <cellStyle name="Percent 11 6 3 3" xfId="25063"/>
    <cellStyle name="Percent 11 6 3 3 2" xfId="48900"/>
    <cellStyle name="Percent 11 6 3 4" xfId="25064"/>
    <cellStyle name="Percent 11 6 3 4 2" xfId="48901"/>
    <cellStyle name="Percent 11 6 3 5" xfId="25065"/>
    <cellStyle name="Percent 11 6 3 5 2" xfId="48902"/>
    <cellStyle name="Percent 11 6 3 6" xfId="48903"/>
    <cellStyle name="Percent 11 6 4" xfId="25066"/>
    <cellStyle name="Percent 11 6 4 2" xfId="25067"/>
    <cellStyle name="Percent 11 6 4 2 2" xfId="48904"/>
    <cellStyle name="Percent 11 6 4 3" xfId="25068"/>
    <cellStyle name="Percent 11 6 4 3 2" xfId="48905"/>
    <cellStyle name="Percent 11 6 4 4" xfId="25069"/>
    <cellStyle name="Percent 11 6 4 4 2" xfId="48906"/>
    <cellStyle name="Percent 11 6 4 5" xfId="48907"/>
    <cellStyle name="Percent 11 6 5" xfId="25070"/>
    <cellStyle name="Percent 11 6 5 2" xfId="48908"/>
    <cellStyle name="Percent 11 6 6" xfId="25071"/>
    <cellStyle name="Percent 11 6 6 2" xfId="48909"/>
    <cellStyle name="Percent 11 6 7" xfId="25072"/>
    <cellStyle name="Percent 11 6 7 2" xfId="48910"/>
    <cellStyle name="Percent 11 6 8" xfId="48911"/>
    <cellStyle name="Percent 11 7" xfId="25073"/>
    <cellStyle name="Percent 11 7 2" xfId="25074"/>
    <cellStyle name="Percent 11 7 2 2" xfId="25075"/>
    <cellStyle name="Percent 11 7 2 2 2" xfId="25076"/>
    <cellStyle name="Percent 11 7 2 2 2 2" xfId="48912"/>
    <cellStyle name="Percent 11 7 2 2 3" xfId="25077"/>
    <cellStyle name="Percent 11 7 2 2 3 2" xfId="48913"/>
    <cellStyle name="Percent 11 7 2 2 4" xfId="25078"/>
    <cellStyle name="Percent 11 7 2 2 4 2" xfId="48914"/>
    <cellStyle name="Percent 11 7 2 2 5" xfId="48915"/>
    <cellStyle name="Percent 11 7 2 3" xfId="25079"/>
    <cellStyle name="Percent 11 7 2 3 2" xfId="48916"/>
    <cellStyle name="Percent 11 7 2 4" xfId="25080"/>
    <cellStyle name="Percent 11 7 2 4 2" xfId="48917"/>
    <cellStyle name="Percent 11 7 2 5" xfId="25081"/>
    <cellStyle name="Percent 11 7 2 5 2" xfId="48918"/>
    <cellStyle name="Percent 11 7 2 6" xfId="48919"/>
    <cellStyle name="Percent 11 7 3" xfId="25082"/>
    <cellStyle name="Percent 11 7 3 2" xfId="25083"/>
    <cellStyle name="Percent 11 7 3 2 2" xfId="25084"/>
    <cellStyle name="Percent 11 7 3 2 2 2" xfId="48920"/>
    <cellStyle name="Percent 11 7 3 2 3" xfId="25085"/>
    <cellStyle name="Percent 11 7 3 2 3 2" xfId="48921"/>
    <cellStyle name="Percent 11 7 3 2 4" xfId="25086"/>
    <cellStyle name="Percent 11 7 3 2 4 2" xfId="48922"/>
    <cellStyle name="Percent 11 7 3 2 5" xfId="48923"/>
    <cellStyle name="Percent 11 7 3 3" xfId="25087"/>
    <cellStyle name="Percent 11 7 3 3 2" xfId="48924"/>
    <cellStyle name="Percent 11 7 3 4" xfId="25088"/>
    <cellStyle name="Percent 11 7 3 4 2" xfId="48925"/>
    <cellStyle name="Percent 11 7 3 5" xfId="25089"/>
    <cellStyle name="Percent 11 7 3 5 2" xfId="48926"/>
    <cellStyle name="Percent 11 7 3 6" xfId="48927"/>
    <cellStyle name="Percent 11 7 4" xfId="25090"/>
    <cellStyle name="Percent 11 7 4 2" xfId="25091"/>
    <cellStyle name="Percent 11 7 4 2 2" xfId="48928"/>
    <cellStyle name="Percent 11 7 4 3" xfId="25092"/>
    <cellStyle name="Percent 11 7 4 3 2" xfId="48929"/>
    <cellStyle name="Percent 11 7 4 4" xfId="25093"/>
    <cellStyle name="Percent 11 7 4 4 2" xfId="48930"/>
    <cellStyle name="Percent 11 7 4 5" xfId="48931"/>
    <cellStyle name="Percent 11 7 5" xfId="25094"/>
    <cellStyle name="Percent 11 7 5 2" xfId="48932"/>
    <cellStyle name="Percent 11 7 6" xfId="25095"/>
    <cellStyle name="Percent 11 7 6 2" xfId="48933"/>
    <cellStyle name="Percent 11 7 7" xfId="25096"/>
    <cellStyle name="Percent 11 7 7 2" xfId="48934"/>
    <cellStyle name="Percent 11 7 8" xfId="48935"/>
    <cellStyle name="Percent 11 8" xfId="25097"/>
    <cellStyle name="Percent 11 8 2" xfId="25098"/>
    <cellStyle name="Percent 11 8 2 2" xfId="25099"/>
    <cellStyle name="Percent 11 8 2 2 2" xfId="25100"/>
    <cellStyle name="Percent 11 8 2 2 2 2" xfId="48936"/>
    <cellStyle name="Percent 11 8 2 2 3" xfId="25101"/>
    <cellStyle name="Percent 11 8 2 2 3 2" xfId="48937"/>
    <cellStyle name="Percent 11 8 2 2 4" xfId="25102"/>
    <cellStyle name="Percent 11 8 2 2 4 2" xfId="48938"/>
    <cellStyle name="Percent 11 8 2 2 5" xfId="48939"/>
    <cellStyle name="Percent 11 8 2 3" xfId="25103"/>
    <cellStyle name="Percent 11 8 2 3 2" xfId="48940"/>
    <cellStyle name="Percent 11 8 2 4" xfId="25104"/>
    <cellStyle name="Percent 11 8 2 4 2" xfId="48941"/>
    <cellStyle name="Percent 11 8 2 5" xfId="25105"/>
    <cellStyle name="Percent 11 8 2 5 2" xfId="48942"/>
    <cellStyle name="Percent 11 8 2 6" xfId="48943"/>
    <cellStyle name="Percent 11 8 3" xfId="25106"/>
    <cellStyle name="Percent 11 8 3 2" xfId="25107"/>
    <cellStyle name="Percent 11 8 3 2 2" xfId="25108"/>
    <cellStyle name="Percent 11 8 3 2 2 2" xfId="48944"/>
    <cellStyle name="Percent 11 8 3 2 3" xfId="25109"/>
    <cellStyle name="Percent 11 8 3 2 3 2" xfId="48945"/>
    <cellStyle name="Percent 11 8 3 2 4" xfId="25110"/>
    <cellStyle name="Percent 11 8 3 2 4 2" xfId="48946"/>
    <cellStyle name="Percent 11 8 3 2 5" xfId="48947"/>
    <cellStyle name="Percent 11 8 3 3" xfId="25111"/>
    <cellStyle name="Percent 11 8 3 3 2" xfId="48948"/>
    <cellStyle name="Percent 11 8 3 4" xfId="25112"/>
    <cellStyle name="Percent 11 8 3 4 2" xfId="48949"/>
    <cellStyle name="Percent 11 8 3 5" xfId="25113"/>
    <cellStyle name="Percent 11 8 3 5 2" xfId="48950"/>
    <cellStyle name="Percent 11 8 3 6" xfId="48951"/>
    <cellStyle name="Percent 11 8 4" xfId="25114"/>
    <cellStyle name="Percent 11 8 4 2" xfId="25115"/>
    <cellStyle name="Percent 11 8 4 2 2" xfId="48952"/>
    <cellStyle name="Percent 11 8 4 3" xfId="25116"/>
    <cellStyle name="Percent 11 8 4 3 2" xfId="48953"/>
    <cellStyle name="Percent 11 8 4 4" xfId="25117"/>
    <cellStyle name="Percent 11 8 4 4 2" xfId="48954"/>
    <cellStyle name="Percent 11 8 4 5" xfId="48955"/>
    <cellStyle name="Percent 11 8 5" xfId="25118"/>
    <cellStyle name="Percent 11 8 5 2" xfId="48956"/>
    <cellStyle name="Percent 11 8 6" xfId="25119"/>
    <cellStyle name="Percent 11 8 6 2" xfId="48957"/>
    <cellStyle name="Percent 11 8 7" xfId="25120"/>
    <cellStyle name="Percent 11 8 7 2" xfId="48958"/>
    <cellStyle name="Percent 11 8 8" xfId="48959"/>
    <cellStyle name="Percent 11 9" xfId="25121"/>
    <cellStyle name="Percent 11 9 2" xfId="25122"/>
    <cellStyle name="Percent 11 9 2 2" xfId="25123"/>
    <cellStyle name="Percent 11 9 2 2 2" xfId="25124"/>
    <cellStyle name="Percent 11 9 2 2 2 2" xfId="48960"/>
    <cellStyle name="Percent 11 9 2 2 3" xfId="25125"/>
    <cellStyle name="Percent 11 9 2 2 3 2" xfId="48961"/>
    <cellStyle name="Percent 11 9 2 2 4" xfId="25126"/>
    <cellStyle name="Percent 11 9 2 2 4 2" xfId="48962"/>
    <cellStyle name="Percent 11 9 2 2 5" xfId="48963"/>
    <cellStyle name="Percent 11 9 2 3" xfId="25127"/>
    <cellStyle name="Percent 11 9 2 3 2" xfId="48964"/>
    <cellStyle name="Percent 11 9 2 4" xfId="25128"/>
    <cellStyle name="Percent 11 9 2 4 2" xfId="48965"/>
    <cellStyle name="Percent 11 9 2 5" xfId="25129"/>
    <cellStyle name="Percent 11 9 2 5 2" xfId="48966"/>
    <cellStyle name="Percent 11 9 2 6" xfId="48967"/>
    <cellStyle name="Percent 11 9 3" xfId="25130"/>
    <cellStyle name="Percent 11 9 3 2" xfId="25131"/>
    <cellStyle name="Percent 11 9 3 2 2" xfId="25132"/>
    <cellStyle name="Percent 11 9 3 2 2 2" xfId="48968"/>
    <cellStyle name="Percent 11 9 3 2 3" xfId="25133"/>
    <cellStyle name="Percent 11 9 3 2 3 2" xfId="48969"/>
    <cellStyle name="Percent 11 9 3 2 4" xfId="25134"/>
    <cellStyle name="Percent 11 9 3 2 4 2" xfId="48970"/>
    <cellStyle name="Percent 11 9 3 2 5" xfId="48971"/>
    <cellStyle name="Percent 11 9 3 3" xfId="25135"/>
    <cellStyle name="Percent 11 9 3 3 2" xfId="48972"/>
    <cellStyle name="Percent 11 9 3 4" xfId="25136"/>
    <cellStyle name="Percent 11 9 3 4 2" xfId="48973"/>
    <cellStyle name="Percent 11 9 3 5" xfId="25137"/>
    <cellStyle name="Percent 11 9 3 5 2" xfId="48974"/>
    <cellStyle name="Percent 11 9 3 6" xfId="48975"/>
    <cellStyle name="Percent 11 9 4" xfId="25138"/>
    <cellStyle name="Percent 11 9 4 2" xfId="25139"/>
    <cellStyle name="Percent 11 9 4 2 2" xfId="48976"/>
    <cellStyle name="Percent 11 9 4 3" xfId="25140"/>
    <cellStyle name="Percent 11 9 4 3 2" xfId="48977"/>
    <cellStyle name="Percent 11 9 4 4" xfId="25141"/>
    <cellStyle name="Percent 11 9 4 4 2" xfId="48978"/>
    <cellStyle name="Percent 11 9 4 5" xfId="48979"/>
    <cellStyle name="Percent 11 9 5" xfId="25142"/>
    <cellStyle name="Percent 11 9 5 2" xfId="48980"/>
    <cellStyle name="Percent 11 9 6" xfId="25143"/>
    <cellStyle name="Percent 11 9 6 2" xfId="48981"/>
    <cellStyle name="Percent 11 9 7" xfId="25144"/>
    <cellStyle name="Percent 11 9 7 2" xfId="48982"/>
    <cellStyle name="Percent 11 9 8" xfId="48983"/>
    <cellStyle name="Percent 12" xfId="25145"/>
    <cellStyle name="Percent 13" xfId="50161"/>
    <cellStyle name="Percent 2" xfId="25146"/>
    <cellStyle name="Percent 2 10" xfId="25147"/>
    <cellStyle name="Percent 2 2" xfId="25148"/>
    <cellStyle name="Percent 2 3" xfId="25149"/>
    <cellStyle name="Percent 2 3 2" xfId="25150"/>
    <cellStyle name="Percent 2 3 3" xfId="25151"/>
    <cellStyle name="Percent 2 3 4" xfId="25152"/>
    <cellStyle name="Percent 2 3 5" xfId="25153"/>
    <cellStyle name="Percent 2 3 6" xfId="25154"/>
    <cellStyle name="Percent 2 3 7" xfId="25155"/>
    <cellStyle name="Percent 2 3 8" xfId="25156"/>
    <cellStyle name="Percent 2 4" xfId="25157"/>
    <cellStyle name="Percent 2 5" xfId="25158"/>
    <cellStyle name="Percent 2 6" xfId="25159"/>
    <cellStyle name="Percent 2 7" xfId="25160"/>
    <cellStyle name="Percent 2 8" xfId="25161"/>
    <cellStyle name="Percent 2 9" xfId="25162"/>
    <cellStyle name="Percent 3" xfId="25163"/>
    <cellStyle name="Percent 3 2" xfId="50162"/>
    <cellStyle name="Percent 4" xfId="25164"/>
    <cellStyle name="Percent 4 2" xfId="50163"/>
    <cellStyle name="Percent 5" xfId="25165"/>
    <cellStyle name="Percent 5 2" xfId="25166"/>
    <cellStyle name="Percent 5 3" xfId="25167"/>
    <cellStyle name="Percent 5 4" xfId="25168"/>
    <cellStyle name="Percent 5 5" xfId="25169"/>
    <cellStyle name="Percent 5 6" xfId="25170"/>
    <cellStyle name="Percent 5 7" xfId="25171"/>
    <cellStyle name="Percent 5 8" xfId="25172"/>
    <cellStyle name="Percent 5 9" xfId="25173"/>
    <cellStyle name="Percent 6" xfId="25174"/>
    <cellStyle name="Percent 6 2" xfId="25175"/>
    <cellStyle name="Percent 6 3" xfId="50164"/>
    <cellStyle name="Percent 7" xfId="25176"/>
    <cellStyle name="Percent 7 10" xfId="25177"/>
    <cellStyle name="Percent 7 10 2" xfId="25178"/>
    <cellStyle name="Percent 7 10 2 2" xfId="25179"/>
    <cellStyle name="Percent 7 10 2 2 2" xfId="25180"/>
    <cellStyle name="Percent 7 10 2 2 2 2" xfId="48984"/>
    <cellStyle name="Percent 7 10 2 2 3" xfId="25181"/>
    <cellStyle name="Percent 7 10 2 2 3 2" xfId="48985"/>
    <cellStyle name="Percent 7 10 2 2 4" xfId="25182"/>
    <cellStyle name="Percent 7 10 2 2 4 2" xfId="48986"/>
    <cellStyle name="Percent 7 10 2 2 5" xfId="48987"/>
    <cellStyle name="Percent 7 10 2 3" xfId="25183"/>
    <cellStyle name="Percent 7 10 2 3 2" xfId="48988"/>
    <cellStyle name="Percent 7 10 2 4" xfId="25184"/>
    <cellStyle name="Percent 7 10 2 4 2" xfId="48989"/>
    <cellStyle name="Percent 7 10 2 5" xfId="25185"/>
    <cellStyle name="Percent 7 10 2 5 2" xfId="48990"/>
    <cellStyle name="Percent 7 10 2 6" xfId="48991"/>
    <cellStyle name="Percent 7 10 3" xfId="25186"/>
    <cellStyle name="Percent 7 10 3 2" xfId="25187"/>
    <cellStyle name="Percent 7 10 3 2 2" xfId="25188"/>
    <cellStyle name="Percent 7 10 3 2 2 2" xfId="48992"/>
    <cellStyle name="Percent 7 10 3 2 3" xfId="25189"/>
    <cellStyle name="Percent 7 10 3 2 3 2" xfId="48993"/>
    <cellStyle name="Percent 7 10 3 2 4" xfId="25190"/>
    <cellStyle name="Percent 7 10 3 2 4 2" xfId="48994"/>
    <cellStyle name="Percent 7 10 3 2 5" xfId="48995"/>
    <cellStyle name="Percent 7 10 3 3" xfId="25191"/>
    <cellStyle name="Percent 7 10 3 3 2" xfId="48996"/>
    <cellStyle name="Percent 7 10 3 4" xfId="25192"/>
    <cellStyle name="Percent 7 10 3 4 2" xfId="48997"/>
    <cellStyle name="Percent 7 10 3 5" xfId="25193"/>
    <cellStyle name="Percent 7 10 3 5 2" xfId="48998"/>
    <cellStyle name="Percent 7 10 3 6" xfId="48999"/>
    <cellStyle name="Percent 7 10 4" xfId="25194"/>
    <cellStyle name="Percent 7 10 4 2" xfId="25195"/>
    <cellStyle name="Percent 7 10 4 2 2" xfId="49000"/>
    <cellStyle name="Percent 7 10 4 3" xfId="25196"/>
    <cellStyle name="Percent 7 10 4 3 2" xfId="49001"/>
    <cellStyle name="Percent 7 10 4 4" xfId="25197"/>
    <cellStyle name="Percent 7 10 4 4 2" xfId="49002"/>
    <cellStyle name="Percent 7 10 4 5" xfId="49003"/>
    <cellStyle name="Percent 7 10 5" xfId="25198"/>
    <cellStyle name="Percent 7 10 5 2" xfId="49004"/>
    <cellStyle name="Percent 7 10 6" xfId="25199"/>
    <cellStyle name="Percent 7 10 6 2" xfId="49005"/>
    <cellStyle name="Percent 7 10 7" xfId="25200"/>
    <cellStyle name="Percent 7 10 7 2" xfId="49006"/>
    <cellStyle name="Percent 7 10 8" xfId="49007"/>
    <cellStyle name="Percent 7 11" xfId="25201"/>
    <cellStyle name="Percent 7 12" xfId="25202"/>
    <cellStyle name="Percent 7 13" xfId="25203"/>
    <cellStyle name="Percent 7 14" xfId="25204"/>
    <cellStyle name="Percent 7 15" xfId="25205"/>
    <cellStyle name="Percent 7 16" xfId="25206"/>
    <cellStyle name="Percent 7 17" xfId="49008"/>
    <cellStyle name="Percent 7 2" xfId="25207"/>
    <cellStyle name="Percent 7 2 10" xfId="25208"/>
    <cellStyle name="Percent 7 2 11" xfId="25209"/>
    <cellStyle name="Percent 7 2 12" xfId="25210"/>
    <cellStyle name="Percent 7 2 13" xfId="25211"/>
    <cellStyle name="Percent 7 2 14" xfId="25212"/>
    <cellStyle name="Percent 7 2 15" xfId="25213"/>
    <cellStyle name="Percent 7 2 16" xfId="49009"/>
    <cellStyle name="Percent 7 2 2" xfId="25214"/>
    <cellStyle name="Percent 7 2 2 2" xfId="25215"/>
    <cellStyle name="Percent 7 2 2 2 2" xfId="25216"/>
    <cellStyle name="Percent 7 2 2 2 2 2" xfId="25217"/>
    <cellStyle name="Percent 7 2 2 2 2 2 2" xfId="49010"/>
    <cellStyle name="Percent 7 2 2 2 2 3" xfId="25218"/>
    <cellStyle name="Percent 7 2 2 2 2 3 2" xfId="49011"/>
    <cellStyle name="Percent 7 2 2 2 2 4" xfId="25219"/>
    <cellStyle name="Percent 7 2 2 2 2 4 2" xfId="49012"/>
    <cellStyle name="Percent 7 2 2 2 2 5" xfId="49013"/>
    <cellStyle name="Percent 7 2 2 2 3" xfId="25220"/>
    <cellStyle name="Percent 7 2 2 2 3 2" xfId="49014"/>
    <cellStyle name="Percent 7 2 2 2 4" xfId="25221"/>
    <cellStyle name="Percent 7 2 2 2 4 2" xfId="49015"/>
    <cellStyle name="Percent 7 2 2 2 5" xfId="25222"/>
    <cellStyle name="Percent 7 2 2 2 5 2" xfId="49016"/>
    <cellStyle name="Percent 7 2 2 2 6" xfId="49017"/>
    <cellStyle name="Percent 7 2 2 3" xfId="25223"/>
    <cellStyle name="Percent 7 2 2 3 2" xfId="25224"/>
    <cellStyle name="Percent 7 2 2 3 2 2" xfId="25225"/>
    <cellStyle name="Percent 7 2 2 3 2 2 2" xfId="49018"/>
    <cellStyle name="Percent 7 2 2 3 2 3" xfId="25226"/>
    <cellStyle name="Percent 7 2 2 3 2 3 2" xfId="49019"/>
    <cellStyle name="Percent 7 2 2 3 2 4" xfId="25227"/>
    <cellStyle name="Percent 7 2 2 3 2 4 2" xfId="49020"/>
    <cellStyle name="Percent 7 2 2 3 2 5" xfId="49021"/>
    <cellStyle name="Percent 7 2 2 3 3" xfId="25228"/>
    <cellStyle name="Percent 7 2 2 3 3 2" xfId="49022"/>
    <cellStyle name="Percent 7 2 2 3 4" xfId="25229"/>
    <cellStyle name="Percent 7 2 2 3 4 2" xfId="49023"/>
    <cellStyle name="Percent 7 2 2 3 5" xfId="25230"/>
    <cellStyle name="Percent 7 2 2 3 5 2" xfId="49024"/>
    <cellStyle name="Percent 7 2 2 3 6" xfId="49025"/>
    <cellStyle name="Percent 7 2 2 4" xfId="25231"/>
    <cellStyle name="Percent 7 2 2 4 2" xfId="25232"/>
    <cellStyle name="Percent 7 2 2 4 2 2" xfId="49026"/>
    <cellStyle name="Percent 7 2 2 4 3" xfId="25233"/>
    <cellStyle name="Percent 7 2 2 4 3 2" xfId="49027"/>
    <cellStyle name="Percent 7 2 2 4 4" xfId="25234"/>
    <cellStyle name="Percent 7 2 2 4 4 2" xfId="49028"/>
    <cellStyle name="Percent 7 2 2 4 5" xfId="49029"/>
    <cellStyle name="Percent 7 2 2 5" xfId="25235"/>
    <cellStyle name="Percent 7 2 2 5 2" xfId="49030"/>
    <cellStyle name="Percent 7 2 2 6" xfId="25236"/>
    <cellStyle name="Percent 7 2 2 6 2" xfId="49031"/>
    <cellStyle name="Percent 7 2 2 7" xfId="25237"/>
    <cellStyle name="Percent 7 2 2 7 2" xfId="49032"/>
    <cellStyle name="Percent 7 2 2 8" xfId="49033"/>
    <cellStyle name="Percent 7 2 3" xfId="25238"/>
    <cellStyle name="Percent 7 2 3 2" xfId="25239"/>
    <cellStyle name="Percent 7 2 3 2 2" xfId="25240"/>
    <cellStyle name="Percent 7 2 3 2 2 2" xfId="25241"/>
    <cellStyle name="Percent 7 2 3 2 2 2 2" xfId="49034"/>
    <cellStyle name="Percent 7 2 3 2 2 3" xfId="25242"/>
    <cellStyle name="Percent 7 2 3 2 2 3 2" xfId="49035"/>
    <cellStyle name="Percent 7 2 3 2 2 4" xfId="25243"/>
    <cellStyle name="Percent 7 2 3 2 2 4 2" xfId="49036"/>
    <cellStyle name="Percent 7 2 3 2 2 5" xfId="49037"/>
    <cellStyle name="Percent 7 2 3 2 3" xfId="25244"/>
    <cellStyle name="Percent 7 2 3 2 3 2" xfId="49038"/>
    <cellStyle name="Percent 7 2 3 2 4" xfId="25245"/>
    <cellStyle name="Percent 7 2 3 2 4 2" xfId="49039"/>
    <cellStyle name="Percent 7 2 3 2 5" xfId="25246"/>
    <cellStyle name="Percent 7 2 3 2 5 2" xfId="49040"/>
    <cellStyle name="Percent 7 2 3 2 6" xfId="49041"/>
    <cellStyle name="Percent 7 2 3 3" xfId="25247"/>
    <cellStyle name="Percent 7 2 3 3 2" xfId="25248"/>
    <cellStyle name="Percent 7 2 3 3 2 2" xfId="25249"/>
    <cellStyle name="Percent 7 2 3 3 2 2 2" xfId="49042"/>
    <cellStyle name="Percent 7 2 3 3 2 3" xfId="25250"/>
    <cellStyle name="Percent 7 2 3 3 2 3 2" xfId="49043"/>
    <cellStyle name="Percent 7 2 3 3 2 4" xfId="25251"/>
    <cellStyle name="Percent 7 2 3 3 2 4 2" xfId="49044"/>
    <cellStyle name="Percent 7 2 3 3 2 5" xfId="49045"/>
    <cellStyle name="Percent 7 2 3 3 3" xfId="25252"/>
    <cellStyle name="Percent 7 2 3 3 3 2" xfId="49046"/>
    <cellStyle name="Percent 7 2 3 3 4" xfId="25253"/>
    <cellStyle name="Percent 7 2 3 3 4 2" xfId="49047"/>
    <cellStyle name="Percent 7 2 3 3 5" xfId="25254"/>
    <cellStyle name="Percent 7 2 3 3 5 2" xfId="49048"/>
    <cellStyle name="Percent 7 2 3 3 6" xfId="49049"/>
    <cellStyle name="Percent 7 2 3 4" xfId="25255"/>
    <cellStyle name="Percent 7 2 3 4 2" xfId="25256"/>
    <cellStyle name="Percent 7 2 3 4 2 2" xfId="49050"/>
    <cellStyle name="Percent 7 2 3 4 3" xfId="25257"/>
    <cellStyle name="Percent 7 2 3 4 3 2" xfId="49051"/>
    <cellStyle name="Percent 7 2 3 4 4" xfId="25258"/>
    <cellStyle name="Percent 7 2 3 4 4 2" xfId="49052"/>
    <cellStyle name="Percent 7 2 3 4 5" xfId="49053"/>
    <cellStyle name="Percent 7 2 3 5" xfId="25259"/>
    <cellStyle name="Percent 7 2 3 5 2" xfId="49054"/>
    <cellStyle name="Percent 7 2 3 6" xfId="25260"/>
    <cellStyle name="Percent 7 2 3 6 2" xfId="49055"/>
    <cellStyle name="Percent 7 2 3 7" xfId="25261"/>
    <cellStyle name="Percent 7 2 3 7 2" xfId="49056"/>
    <cellStyle name="Percent 7 2 3 8" xfId="49057"/>
    <cellStyle name="Percent 7 2 4" xfId="25262"/>
    <cellStyle name="Percent 7 2 4 2" xfId="25263"/>
    <cellStyle name="Percent 7 2 4 2 2" xfId="25264"/>
    <cellStyle name="Percent 7 2 4 2 2 2" xfId="25265"/>
    <cellStyle name="Percent 7 2 4 2 2 2 2" xfId="49058"/>
    <cellStyle name="Percent 7 2 4 2 2 3" xfId="25266"/>
    <cellStyle name="Percent 7 2 4 2 2 3 2" xfId="49059"/>
    <cellStyle name="Percent 7 2 4 2 2 4" xfId="25267"/>
    <cellStyle name="Percent 7 2 4 2 2 4 2" xfId="49060"/>
    <cellStyle name="Percent 7 2 4 2 2 5" xfId="49061"/>
    <cellStyle name="Percent 7 2 4 2 3" xfId="25268"/>
    <cellStyle name="Percent 7 2 4 2 3 2" xfId="49062"/>
    <cellStyle name="Percent 7 2 4 2 4" xfId="25269"/>
    <cellStyle name="Percent 7 2 4 2 4 2" xfId="49063"/>
    <cellStyle name="Percent 7 2 4 2 5" xfId="25270"/>
    <cellStyle name="Percent 7 2 4 2 5 2" xfId="49064"/>
    <cellStyle name="Percent 7 2 4 2 6" xfId="49065"/>
    <cellStyle name="Percent 7 2 4 3" xfId="25271"/>
    <cellStyle name="Percent 7 2 4 3 2" xfId="25272"/>
    <cellStyle name="Percent 7 2 4 3 2 2" xfId="25273"/>
    <cellStyle name="Percent 7 2 4 3 2 2 2" xfId="49066"/>
    <cellStyle name="Percent 7 2 4 3 2 3" xfId="25274"/>
    <cellStyle name="Percent 7 2 4 3 2 3 2" xfId="49067"/>
    <cellStyle name="Percent 7 2 4 3 2 4" xfId="25275"/>
    <cellStyle name="Percent 7 2 4 3 2 4 2" xfId="49068"/>
    <cellStyle name="Percent 7 2 4 3 2 5" xfId="49069"/>
    <cellStyle name="Percent 7 2 4 3 3" xfId="25276"/>
    <cellStyle name="Percent 7 2 4 3 3 2" xfId="49070"/>
    <cellStyle name="Percent 7 2 4 3 4" xfId="25277"/>
    <cellStyle name="Percent 7 2 4 3 4 2" xfId="49071"/>
    <cellStyle name="Percent 7 2 4 3 5" xfId="25278"/>
    <cellStyle name="Percent 7 2 4 3 5 2" xfId="49072"/>
    <cellStyle name="Percent 7 2 4 3 6" xfId="49073"/>
    <cellStyle name="Percent 7 2 4 4" xfId="25279"/>
    <cellStyle name="Percent 7 2 4 4 2" xfId="25280"/>
    <cellStyle name="Percent 7 2 4 4 2 2" xfId="49074"/>
    <cellStyle name="Percent 7 2 4 4 3" xfId="25281"/>
    <cellStyle name="Percent 7 2 4 4 3 2" xfId="49075"/>
    <cellStyle name="Percent 7 2 4 4 4" xfId="25282"/>
    <cellStyle name="Percent 7 2 4 4 4 2" xfId="49076"/>
    <cellStyle name="Percent 7 2 4 4 5" xfId="49077"/>
    <cellStyle name="Percent 7 2 4 5" xfId="25283"/>
    <cellStyle name="Percent 7 2 4 5 2" xfId="49078"/>
    <cellStyle name="Percent 7 2 4 6" xfId="25284"/>
    <cellStyle name="Percent 7 2 4 6 2" xfId="49079"/>
    <cellStyle name="Percent 7 2 4 7" xfId="25285"/>
    <cellStyle name="Percent 7 2 4 7 2" xfId="49080"/>
    <cellStyle name="Percent 7 2 4 8" xfId="49081"/>
    <cellStyle name="Percent 7 2 5" xfId="25286"/>
    <cellStyle name="Percent 7 2 5 2" xfId="25287"/>
    <cellStyle name="Percent 7 2 5 2 2" xfId="25288"/>
    <cellStyle name="Percent 7 2 5 2 2 2" xfId="25289"/>
    <cellStyle name="Percent 7 2 5 2 2 2 2" xfId="49082"/>
    <cellStyle name="Percent 7 2 5 2 2 3" xfId="25290"/>
    <cellStyle name="Percent 7 2 5 2 2 3 2" xfId="49083"/>
    <cellStyle name="Percent 7 2 5 2 2 4" xfId="25291"/>
    <cellStyle name="Percent 7 2 5 2 2 4 2" xfId="49084"/>
    <cellStyle name="Percent 7 2 5 2 2 5" xfId="49085"/>
    <cellStyle name="Percent 7 2 5 2 3" xfId="25292"/>
    <cellStyle name="Percent 7 2 5 2 3 2" xfId="49086"/>
    <cellStyle name="Percent 7 2 5 2 4" xfId="25293"/>
    <cellStyle name="Percent 7 2 5 2 4 2" xfId="49087"/>
    <cellStyle name="Percent 7 2 5 2 5" xfId="25294"/>
    <cellStyle name="Percent 7 2 5 2 5 2" xfId="49088"/>
    <cellStyle name="Percent 7 2 5 2 6" xfId="49089"/>
    <cellStyle name="Percent 7 2 5 3" xfId="25295"/>
    <cellStyle name="Percent 7 2 5 3 2" xfId="25296"/>
    <cellStyle name="Percent 7 2 5 3 2 2" xfId="25297"/>
    <cellStyle name="Percent 7 2 5 3 2 2 2" xfId="49090"/>
    <cellStyle name="Percent 7 2 5 3 2 3" xfId="25298"/>
    <cellStyle name="Percent 7 2 5 3 2 3 2" xfId="49091"/>
    <cellStyle name="Percent 7 2 5 3 2 4" xfId="25299"/>
    <cellStyle name="Percent 7 2 5 3 2 4 2" xfId="49092"/>
    <cellStyle name="Percent 7 2 5 3 2 5" xfId="49093"/>
    <cellStyle name="Percent 7 2 5 3 3" xfId="25300"/>
    <cellStyle name="Percent 7 2 5 3 3 2" xfId="49094"/>
    <cellStyle name="Percent 7 2 5 3 4" xfId="25301"/>
    <cellStyle name="Percent 7 2 5 3 4 2" xfId="49095"/>
    <cellStyle name="Percent 7 2 5 3 5" xfId="25302"/>
    <cellStyle name="Percent 7 2 5 3 5 2" xfId="49096"/>
    <cellStyle name="Percent 7 2 5 3 6" xfId="49097"/>
    <cellStyle name="Percent 7 2 5 4" xfId="25303"/>
    <cellStyle name="Percent 7 2 5 4 2" xfId="25304"/>
    <cellStyle name="Percent 7 2 5 4 2 2" xfId="49098"/>
    <cellStyle name="Percent 7 2 5 4 3" xfId="25305"/>
    <cellStyle name="Percent 7 2 5 4 3 2" xfId="49099"/>
    <cellStyle name="Percent 7 2 5 4 4" xfId="25306"/>
    <cellStyle name="Percent 7 2 5 4 4 2" xfId="49100"/>
    <cellStyle name="Percent 7 2 5 4 5" xfId="49101"/>
    <cellStyle name="Percent 7 2 5 5" xfId="25307"/>
    <cellStyle name="Percent 7 2 5 5 2" xfId="49102"/>
    <cellStyle name="Percent 7 2 5 6" xfId="25308"/>
    <cellStyle name="Percent 7 2 5 6 2" xfId="49103"/>
    <cellStyle name="Percent 7 2 5 7" xfId="25309"/>
    <cellStyle name="Percent 7 2 5 7 2" xfId="49104"/>
    <cellStyle name="Percent 7 2 5 8" xfId="49105"/>
    <cellStyle name="Percent 7 2 6" xfId="25310"/>
    <cellStyle name="Percent 7 2 6 2" xfId="25311"/>
    <cellStyle name="Percent 7 2 6 2 2" xfId="25312"/>
    <cellStyle name="Percent 7 2 6 2 2 2" xfId="25313"/>
    <cellStyle name="Percent 7 2 6 2 2 2 2" xfId="49106"/>
    <cellStyle name="Percent 7 2 6 2 2 3" xfId="25314"/>
    <cellStyle name="Percent 7 2 6 2 2 3 2" xfId="49107"/>
    <cellStyle name="Percent 7 2 6 2 2 4" xfId="25315"/>
    <cellStyle name="Percent 7 2 6 2 2 4 2" xfId="49108"/>
    <cellStyle name="Percent 7 2 6 2 2 5" xfId="49109"/>
    <cellStyle name="Percent 7 2 6 2 3" xfId="25316"/>
    <cellStyle name="Percent 7 2 6 2 3 2" xfId="49110"/>
    <cellStyle name="Percent 7 2 6 2 4" xfId="25317"/>
    <cellStyle name="Percent 7 2 6 2 4 2" xfId="49111"/>
    <cellStyle name="Percent 7 2 6 2 5" xfId="25318"/>
    <cellStyle name="Percent 7 2 6 2 5 2" xfId="49112"/>
    <cellStyle name="Percent 7 2 6 2 6" xfId="49113"/>
    <cellStyle name="Percent 7 2 6 3" xfId="25319"/>
    <cellStyle name="Percent 7 2 6 3 2" xfId="25320"/>
    <cellStyle name="Percent 7 2 6 3 2 2" xfId="25321"/>
    <cellStyle name="Percent 7 2 6 3 2 2 2" xfId="49114"/>
    <cellStyle name="Percent 7 2 6 3 2 3" xfId="25322"/>
    <cellStyle name="Percent 7 2 6 3 2 3 2" xfId="49115"/>
    <cellStyle name="Percent 7 2 6 3 2 4" xfId="25323"/>
    <cellStyle name="Percent 7 2 6 3 2 4 2" xfId="49116"/>
    <cellStyle name="Percent 7 2 6 3 2 5" xfId="49117"/>
    <cellStyle name="Percent 7 2 6 3 3" xfId="25324"/>
    <cellStyle name="Percent 7 2 6 3 3 2" xfId="49118"/>
    <cellStyle name="Percent 7 2 6 3 4" xfId="25325"/>
    <cellStyle name="Percent 7 2 6 3 4 2" xfId="49119"/>
    <cellStyle name="Percent 7 2 6 3 5" xfId="25326"/>
    <cellStyle name="Percent 7 2 6 3 5 2" xfId="49120"/>
    <cellStyle name="Percent 7 2 6 3 6" xfId="49121"/>
    <cellStyle name="Percent 7 2 6 4" xfId="25327"/>
    <cellStyle name="Percent 7 2 6 4 2" xfId="25328"/>
    <cellStyle name="Percent 7 2 6 4 2 2" xfId="49122"/>
    <cellStyle name="Percent 7 2 6 4 3" xfId="25329"/>
    <cellStyle name="Percent 7 2 6 4 3 2" xfId="49123"/>
    <cellStyle name="Percent 7 2 6 4 4" xfId="25330"/>
    <cellStyle name="Percent 7 2 6 4 4 2" xfId="49124"/>
    <cellStyle name="Percent 7 2 6 4 5" xfId="49125"/>
    <cellStyle name="Percent 7 2 6 5" xfId="25331"/>
    <cellStyle name="Percent 7 2 6 5 2" xfId="49126"/>
    <cellStyle name="Percent 7 2 6 6" xfId="25332"/>
    <cellStyle name="Percent 7 2 6 6 2" xfId="49127"/>
    <cellStyle name="Percent 7 2 6 7" xfId="25333"/>
    <cellStyle name="Percent 7 2 6 7 2" xfId="49128"/>
    <cellStyle name="Percent 7 2 6 8" xfId="49129"/>
    <cellStyle name="Percent 7 2 7" xfId="25334"/>
    <cellStyle name="Percent 7 2 7 2" xfId="25335"/>
    <cellStyle name="Percent 7 2 7 2 2" xfId="25336"/>
    <cellStyle name="Percent 7 2 7 2 2 2" xfId="25337"/>
    <cellStyle name="Percent 7 2 7 2 2 2 2" xfId="49130"/>
    <cellStyle name="Percent 7 2 7 2 2 3" xfId="25338"/>
    <cellStyle name="Percent 7 2 7 2 2 3 2" xfId="49131"/>
    <cellStyle name="Percent 7 2 7 2 2 4" xfId="25339"/>
    <cellStyle name="Percent 7 2 7 2 2 4 2" xfId="49132"/>
    <cellStyle name="Percent 7 2 7 2 2 5" xfId="49133"/>
    <cellStyle name="Percent 7 2 7 2 3" xfId="25340"/>
    <cellStyle name="Percent 7 2 7 2 3 2" xfId="49134"/>
    <cellStyle name="Percent 7 2 7 2 4" xfId="25341"/>
    <cellStyle name="Percent 7 2 7 2 4 2" xfId="49135"/>
    <cellStyle name="Percent 7 2 7 2 5" xfId="25342"/>
    <cellStyle name="Percent 7 2 7 2 5 2" xfId="49136"/>
    <cellStyle name="Percent 7 2 7 2 6" xfId="49137"/>
    <cellStyle name="Percent 7 2 7 3" xfId="25343"/>
    <cellStyle name="Percent 7 2 7 3 2" xfId="25344"/>
    <cellStyle name="Percent 7 2 7 3 2 2" xfId="25345"/>
    <cellStyle name="Percent 7 2 7 3 2 2 2" xfId="49138"/>
    <cellStyle name="Percent 7 2 7 3 2 3" xfId="25346"/>
    <cellStyle name="Percent 7 2 7 3 2 3 2" xfId="49139"/>
    <cellStyle name="Percent 7 2 7 3 2 4" xfId="25347"/>
    <cellStyle name="Percent 7 2 7 3 2 4 2" xfId="49140"/>
    <cellStyle name="Percent 7 2 7 3 2 5" xfId="49141"/>
    <cellStyle name="Percent 7 2 7 3 3" xfId="25348"/>
    <cellStyle name="Percent 7 2 7 3 3 2" xfId="49142"/>
    <cellStyle name="Percent 7 2 7 3 4" xfId="25349"/>
    <cellStyle name="Percent 7 2 7 3 4 2" xfId="49143"/>
    <cellStyle name="Percent 7 2 7 3 5" xfId="25350"/>
    <cellStyle name="Percent 7 2 7 3 5 2" xfId="49144"/>
    <cellStyle name="Percent 7 2 7 3 6" xfId="49145"/>
    <cellStyle name="Percent 7 2 7 4" xfId="25351"/>
    <cellStyle name="Percent 7 2 7 4 2" xfId="25352"/>
    <cellStyle name="Percent 7 2 7 4 2 2" xfId="49146"/>
    <cellStyle name="Percent 7 2 7 4 3" xfId="25353"/>
    <cellStyle name="Percent 7 2 7 4 3 2" xfId="49147"/>
    <cellStyle name="Percent 7 2 7 4 4" xfId="25354"/>
    <cellStyle name="Percent 7 2 7 4 4 2" xfId="49148"/>
    <cellStyle name="Percent 7 2 7 4 5" xfId="49149"/>
    <cellStyle name="Percent 7 2 7 5" xfId="25355"/>
    <cellStyle name="Percent 7 2 7 5 2" xfId="49150"/>
    <cellStyle name="Percent 7 2 7 6" xfId="25356"/>
    <cellStyle name="Percent 7 2 7 6 2" xfId="49151"/>
    <cellStyle name="Percent 7 2 7 7" xfId="25357"/>
    <cellStyle name="Percent 7 2 7 7 2" xfId="49152"/>
    <cellStyle name="Percent 7 2 7 8" xfId="49153"/>
    <cellStyle name="Percent 7 2 8" xfId="25358"/>
    <cellStyle name="Percent 7 2 8 2" xfId="25359"/>
    <cellStyle name="Percent 7 2 8 2 2" xfId="25360"/>
    <cellStyle name="Percent 7 2 8 2 2 2" xfId="25361"/>
    <cellStyle name="Percent 7 2 8 2 2 2 2" xfId="49154"/>
    <cellStyle name="Percent 7 2 8 2 2 3" xfId="25362"/>
    <cellStyle name="Percent 7 2 8 2 2 3 2" xfId="49155"/>
    <cellStyle name="Percent 7 2 8 2 2 4" xfId="25363"/>
    <cellStyle name="Percent 7 2 8 2 2 4 2" xfId="49156"/>
    <cellStyle name="Percent 7 2 8 2 2 5" xfId="49157"/>
    <cellStyle name="Percent 7 2 8 2 3" xfId="25364"/>
    <cellStyle name="Percent 7 2 8 2 3 2" xfId="49158"/>
    <cellStyle name="Percent 7 2 8 2 4" xfId="25365"/>
    <cellStyle name="Percent 7 2 8 2 4 2" xfId="49159"/>
    <cellStyle name="Percent 7 2 8 2 5" xfId="25366"/>
    <cellStyle name="Percent 7 2 8 2 5 2" xfId="49160"/>
    <cellStyle name="Percent 7 2 8 2 6" xfId="49161"/>
    <cellStyle name="Percent 7 2 8 3" xfId="25367"/>
    <cellStyle name="Percent 7 2 8 3 2" xfId="25368"/>
    <cellStyle name="Percent 7 2 8 3 2 2" xfId="25369"/>
    <cellStyle name="Percent 7 2 8 3 2 2 2" xfId="49162"/>
    <cellStyle name="Percent 7 2 8 3 2 3" xfId="25370"/>
    <cellStyle name="Percent 7 2 8 3 2 3 2" xfId="49163"/>
    <cellStyle name="Percent 7 2 8 3 2 4" xfId="25371"/>
    <cellStyle name="Percent 7 2 8 3 2 4 2" xfId="49164"/>
    <cellStyle name="Percent 7 2 8 3 2 5" xfId="49165"/>
    <cellStyle name="Percent 7 2 8 3 3" xfId="25372"/>
    <cellStyle name="Percent 7 2 8 3 3 2" xfId="49166"/>
    <cellStyle name="Percent 7 2 8 3 4" xfId="25373"/>
    <cellStyle name="Percent 7 2 8 3 4 2" xfId="49167"/>
    <cellStyle name="Percent 7 2 8 3 5" xfId="25374"/>
    <cellStyle name="Percent 7 2 8 3 5 2" xfId="49168"/>
    <cellStyle name="Percent 7 2 8 3 6" xfId="49169"/>
    <cellStyle name="Percent 7 2 8 4" xfId="25375"/>
    <cellStyle name="Percent 7 2 8 4 2" xfId="25376"/>
    <cellStyle name="Percent 7 2 8 4 2 2" xfId="49170"/>
    <cellStyle name="Percent 7 2 8 4 3" xfId="25377"/>
    <cellStyle name="Percent 7 2 8 4 3 2" xfId="49171"/>
    <cellStyle name="Percent 7 2 8 4 4" xfId="25378"/>
    <cellStyle name="Percent 7 2 8 4 4 2" xfId="49172"/>
    <cellStyle name="Percent 7 2 8 4 5" xfId="49173"/>
    <cellStyle name="Percent 7 2 8 5" xfId="25379"/>
    <cellStyle name="Percent 7 2 8 5 2" xfId="49174"/>
    <cellStyle name="Percent 7 2 8 6" xfId="25380"/>
    <cellStyle name="Percent 7 2 8 6 2" xfId="49175"/>
    <cellStyle name="Percent 7 2 8 7" xfId="25381"/>
    <cellStyle name="Percent 7 2 8 7 2" xfId="49176"/>
    <cellStyle name="Percent 7 2 8 8" xfId="49177"/>
    <cellStyle name="Percent 7 2 9" xfId="25382"/>
    <cellStyle name="Percent 7 2 9 2" xfId="25383"/>
    <cellStyle name="Percent 7 2 9 2 2" xfId="25384"/>
    <cellStyle name="Percent 7 2 9 2 2 2" xfId="25385"/>
    <cellStyle name="Percent 7 2 9 2 2 2 2" xfId="49178"/>
    <cellStyle name="Percent 7 2 9 2 2 3" xfId="25386"/>
    <cellStyle name="Percent 7 2 9 2 2 3 2" xfId="49179"/>
    <cellStyle name="Percent 7 2 9 2 2 4" xfId="25387"/>
    <cellStyle name="Percent 7 2 9 2 2 4 2" xfId="49180"/>
    <cellStyle name="Percent 7 2 9 2 2 5" xfId="49181"/>
    <cellStyle name="Percent 7 2 9 2 3" xfId="25388"/>
    <cellStyle name="Percent 7 2 9 2 3 2" xfId="49182"/>
    <cellStyle name="Percent 7 2 9 2 4" xfId="25389"/>
    <cellStyle name="Percent 7 2 9 2 4 2" xfId="49183"/>
    <cellStyle name="Percent 7 2 9 2 5" xfId="25390"/>
    <cellStyle name="Percent 7 2 9 2 5 2" xfId="49184"/>
    <cellStyle name="Percent 7 2 9 2 6" xfId="49185"/>
    <cellStyle name="Percent 7 2 9 3" xfId="25391"/>
    <cellStyle name="Percent 7 2 9 3 2" xfId="25392"/>
    <cellStyle name="Percent 7 2 9 3 2 2" xfId="25393"/>
    <cellStyle name="Percent 7 2 9 3 2 2 2" xfId="49186"/>
    <cellStyle name="Percent 7 2 9 3 2 3" xfId="25394"/>
    <cellStyle name="Percent 7 2 9 3 2 3 2" xfId="49187"/>
    <cellStyle name="Percent 7 2 9 3 2 4" xfId="25395"/>
    <cellStyle name="Percent 7 2 9 3 2 4 2" xfId="49188"/>
    <cellStyle name="Percent 7 2 9 3 2 5" xfId="49189"/>
    <cellStyle name="Percent 7 2 9 3 3" xfId="25396"/>
    <cellStyle name="Percent 7 2 9 3 3 2" xfId="49190"/>
    <cellStyle name="Percent 7 2 9 3 4" xfId="25397"/>
    <cellStyle name="Percent 7 2 9 3 4 2" xfId="49191"/>
    <cellStyle name="Percent 7 2 9 3 5" xfId="25398"/>
    <cellStyle name="Percent 7 2 9 3 5 2" xfId="49192"/>
    <cellStyle name="Percent 7 2 9 3 6" xfId="49193"/>
    <cellStyle name="Percent 7 2 9 4" xfId="25399"/>
    <cellStyle name="Percent 7 2 9 4 2" xfId="25400"/>
    <cellStyle name="Percent 7 2 9 4 2 2" xfId="49194"/>
    <cellStyle name="Percent 7 2 9 4 3" xfId="25401"/>
    <cellStyle name="Percent 7 2 9 4 3 2" xfId="49195"/>
    <cellStyle name="Percent 7 2 9 4 4" xfId="25402"/>
    <cellStyle name="Percent 7 2 9 4 4 2" xfId="49196"/>
    <cellStyle name="Percent 7 2 9 4 5" xfId="49197"/>
    <cellStyle name="Percent 7 2 9 5" xfId="25403"/>
    <cellStyle name="Percent 7 2 9 5 2" xfId="49198"/>
    <cellStyle name="Percent 7 2 9 6" xfId="25404"/>
    <cellStyle name="Percent 7 2 9 6 2" xfId="49199"/>
    <cellStyle name="Percent 7 2 9 7" xfId="25405"/>
    <cellStyle name="Percent 7 2 9 7 2" xfId="49200"/>
    <cellStyle name="Percent 7 2 9 8" xfId="49201"/>
    <cellStyle name="Percent 7 3" xfId="25406"/>
    <cellStyle name="Percent 7 3 2" xfId="25407"/>
    <cellStyle name="Percent 7 3 2 2" xfId="25408"/>
    <cellStyle name="Percent 7 3 2 2 2" xfId="25409"/>
    <cellStyle name="Percent 7 3 2 2 2 2" xfId="49202"/>
    <cellStyle name="Percent 7 3 2 2 3" xfId="25410"/>
    <cellStyle name="Percent 7 3 2 2 3 2" xfId="49203"/>
    <cellStyle name="Percent 7 3 2 2 4" xfId="25411"/>
    <cellStyle name="Percent 7 3 2 2 4 2" xfId="49204"/>
    <cellStyle name="Percent 7 3 2 2 5" xfId="49205"/>
    <cellStyle name="Percent 7 3 2 3" xfId="25412"/>
    <cellStyle name="Percent 7 3 2 3 2" xfId="49206"/>
    <cellStyle name="Percent 7 3 2 4" xfId="25413"/>
    <cellStyle name="Percent 7 3 2 4 2" xfId="49207"/>
    <cellStyle name="Percent 7 3 2 5" xfId="25414"/>
    <cellStyle name="Percent 7 3 2 5 2" xfId="49208"/>
    <cellStyle name="Percent 7 3 2 6" xfId="49209"/>
    <cellStyle name="Percent 7 3 3" xfId="25415"/>
    <cellStyle name="Percent 7 3 3 2" xfId="25416"/>
    <cellStyle name="Percent 7 3 3 2 2" xfId="25417"/>
    <cellStyle name="Percent 7 3 3 2 2 2" xfId="49210"/>
    <cellStyle name="Percent 7 3 3 2 3" xfId="25418"/>
    <cellStyle name="Percent 7 3 3 2 3 2" xfId="49211"/>
    <cellStyle name="Percent 7 3 3 2 4" xfId="25419"/>
    <cellStyle name="Percent 7 3 3 2 4 2" xfId="49212"/>
    <cellStyle name="Percent 7 3 3 2 5" xfId="49213"/>
    <cellStyle name="Percent 7 3 3 3" xfId="25420"/>
    <cellStyle name="Percent 7 3 3 3 2" xfId="49214"/>
    <cellStyle name="Percent 7 3 3 4" xfId="25421"/>
    <cellStyle name="Percent 7 3 3 4 2" xfId="49215"/>
    <cellStyle name="Percent 7 3 3 5" xfId="25422"/>
    <cellStyle name="Percent 7 3 3 5 2" xfId="49216"/>
    <cellStyle name="Percent 7 3 3 6" xfId="49217"/>
    <cellStyle name="Percent 7 3 4" xfId="25423"/>
    <cellStyle name="Percent 7 3 4 2" xfId="25424"/>
    <cellStyle name="Percent 7 3 4 2 2" xfId="49218"/>
    <cellStyle name="Percent 7 3 4 3" xfId="25425"/>
    <cellStyle name="Percent 7 3 4 3 2" xfId="49219"/>
    <cellStyle name="Percent 7 3 4 4" xfId="25426"/>
    <cellStyle name="Percent 7 3 4 4 2" xfId="49220"/>
    <cellStyle name="Percent 7 3 4 5" xfId="49221"/>
    <cellStyle name="Percent 7 3 5" xfId="25427"/>
    <cellStyle name="Percent 7 3 5 2" xfId="49222"/>
    <cellStyle name="Percent 7 3 6" xfId="25428"/>
    <cellStyle name="Percent 7 3 6 2" xfId="49223"/>
    <cellStyle name="Percent 7 3 7" xfId="25429"/>
    <cellStyle name="Percent 7 3 7 2" xfId="49224"/>
    <cellStyle name="Percent 7 3 8" xfId="49225"/>
    <cellStyle name="Percent 7 4" xfId="25430"/>
    <cellStyle name="Percent 7 4 2" xfId="25431"/>
    <cellStyle name="Percent 7 4 2 2" xfId="25432"/>
    <cellStyle name="Percent 7 4 2 2 2" xfId="25433"/>
    <cellStyle name="Percent 7 4 2 2 2 2" xfId="49226"/>
    <cellStyle name="Percent 7 4 2 2 3" xfId="25434"/>
    <cellStyle name="Percent 7 4 2 2 3 2" xfId="49227"/>
    <cellStyle name="Percent 7 4 2 2 4" xfId="25435"/>
    <cellStyle name="Percent 7 4 2 2 4 2" xfId="49228"/>
    <cellStyle name="Percent 7 4 2 2 5" xfId="49229"/>
    <cellStyle name="Percent 7 4 2 3" xfId="25436"/>
    <cellStyle name="Percent 7 4 2 3 2" xfId="49230"/>
    <cellStyle name="Percent 7 4 2 4" xfId="25437"/>
    <cellStyle name="Percent 7 4 2 4 2" xfId="49231"/>
    <cellStyle name="Percent 7 4 2 5" xfId="25438"/>
    <cellStyle name="Percent 7 4 2 5 2" xfId="49232"/>
    <cellStyle name="Percent 7 4 2 6" xfId="49233"/>
    <cellStyle name="Percent 7 4 3" xfId="25439"/>
    <cellStyle name="Percent 7 4 3 2" xfId="25440"/>
    <cellStyle name="Percent 7 4 3 2 2" xfId="25441"/>
    <cellStyle name="Percent 7 4 3 2 2 2" xfId="49234"/>
    <cellStyle name="Percent 7 4 3 2 3" xfId="25442"/>
    <cellStyle name="Percent 7 4 3 2 3 2" xfId="49235"/>
    <cellStyle name="Percent 7 4 3 2 4" xfId="25443"/>
    <cellStyle name="Percent 7 4 3 2 4 2" xfId="49236"/>
    <cellStyle name="Percent 7 4 3 2 5" xfId="49237"/>
    <cellStyle name="Percent 7 4 3 3" xfId="25444"/>
    <cellStyle name="Percent 7 4 3 3 2" xfId="49238"/>
    <cellStyle name="Percent 7 4 3 4" xfId="25445"/>
    <cellStyle name="Percent 7 4 3 4 2" xfId="49239"/>
    <cellStyle name="Percent 7 4 3 5" xfId="25446"/>
    <cellStyle name="Percent 7 4 3 5 2" xfId="49240"/>
    <cellStyle name="Percent 7 4 3 6" xfId="49241"/>
    <cellStyle name="Percent 7 4 4" xfId="25447"/>
    <cellStyle name="Percent 7 4 4 2" xfId="25448"/>
    <cellStyle name="Percent 7 4 4 2 2" xfId="49242"/>
    <cellStyle name="Percent 7 4 4 3" xfId="25449"/>
    <cellStyle name="Percent 7 4 4 3 2" xfId="49243"/>
    <cellStyle name="Percent 7 4 4 4" xfId="25450"/>
    <cellStyle name="Percent 7 4 4 4 2" xfId="49244"/>
    <cellStyle name="Percent 7 4 4 5" xfId="49245"/>
    <cellStyle name="Percent 7 4 5" xfId="25451"/>
    <cellStyle name="Percent 7 4 5 2" xfId="49246"/>
    <cellStyle name="Percent 7 4 6" xfId="25452"/>
    <cellStyle name="Percent 7 4 6 2" xfId="49247"/>
    <cellStyle name="Percent 7 4 7" xfId="25453"/>
    <cellStyle name="Percent 7 4 7 2" xfId="49248"/>
    <cellStyle name="Percent 7 4 8" xfId="49249"/>
    <cellStyle name="Percent 7 5" xfId="25454"/>
    <cellStyle name="Percent 7 5 2" xfId="25455"/>
    <cellStyle name="Percent 7 5 2 2" xfId="25456"/>
    <cellStyle name="Percent 7 5 2 2 2" xfId="25457"/>
    <cellStyle name="Percent 7 5 2 2 2 2" xfId="49250"/>
    <cellStyle name="Percent 7 5 2 2 3" xfId="25458"/>
    <cellStyle name="Percent 7 5 2 2 3 2" xfId="49251"/>
    <cellStyle name="Percent 7 5 2 2 4" xfId="25459"/>
    <cellStyle name="Percent 7 5 2 2 4 2" xfId="49252"/>
    <cellStyle name="Percent 7 5 2 2 5" xfId="49253"/>
    <cellStyle name="Percent 7 5 2 3" xfId="25460"/>
    <cellStyle name="Percent 7 5 2 3 2" xfId="49254"/>
    <cellStyle name="Percent 7 5 2 4" xfId="25461"/>
    <cellStyle name="Percent 7 5 2 4 2" xfId="49255"/>
    <cellStyle name="Percent 7 5 2 5" xfId="25462"/>
    <cellStyle name="Percent 7 5 2 5 2" xfId="49256"/>
    <cellStyle name="Percent 7 5 2 6" xfId="49257"/>
    <cellStyle name="Percent 7 5 3" xfId="25463"/>
    <cellStyle name="Percent 7 5 3 2" xfId="25464"/>
    <cellStyle name="Percent 7 5 3 2 2" xfId="25465"/>
    <cellStyle name="Percent 7 5 3 2 2 2" xfId="49258"/>
    <cellStyle name="Percent 7 5 3 2 3" xfId="25466"/>
    <cellStyle name="Percent 7 5 3 2 3 2" xfId="49259"/>
    <cellStyle name="Percent 7 5 3 2 4" xfId="25467"/>
    <cellStyle name="Percent 7 5 3 2 4 2" xfId="49260"/>
    <cellStyle name="Percent 7 5 3 2 5" xfId="49261"/>
    <cellStyle name="Percent 7 5 3 3" xfId="25468"/>
    <cellStyle name="Percent 7 5 3 3 2" xfId="49262"/>
    <cellStyle name="Percent 7 5 3 4" xfId="25469"/>
    <cellStyle name="Percent 7 5 3 4 2" xfId="49263"/>
    <cellStyle name="Percent 7 5 3 5" xfId="25470"/>
    <cellStyle name="Percent 7 5 3 5 2" xfId="49264"/>
    <cellStyle name="Percent 7 5 3 6" xfId="49265"/>
    <cellStyle name="Percent 7 5 4" xfId="25471"/>
    <cellStyle name="Percent 7 5 4 2" xfId="25472"/>
    <cellStyle name="Percent 7 5 4 2 2" xfId="49266"/>
    <cellStyle name="Percent 7 5 4 3" xfId="25473"/>
    <cellStyle name="Percent 7 5 4 3 2" xfId="49267"/>
    <cellStyle name="Percent 7 5 4 4" xfId="25474"/>
    <cellStyle name="Percent 7 5 4 4 2" xfId="49268"/>
    <cellStyle name="Percent 7 5 4 5" xfId="49269"/>
    <cellStyle name="Percent 7 5 5" xfId="25475"/>
    <cellStyle name="Percent 7 5 5 2" xfId="49270"/>
    <cellStyle name="Percent 7 5 6" xfId="25476"/>
    <cellStyle name="Percent 7 5 6 2" xfId="49271"/>
    <cellStyle name="Percent 7 5 7" xfId="25477"/>
    <cellStyle name="Percent 7 5 7 2" xfId="49272"/>
    <cellStyle name="Percent 7 5 8" xfId="49273"/>
    <cellStyle name="Percent 7 6" xfId="25478"/>
    <cellStyle name="Percent 7 6 2" xfId="25479"/>
    <cellStyle name="Percent 7 6 2 2" xfId="25480"/>
    <cellStyle name="Percent 7 6 2 2 2" xfId="25481"/>
    <cellStyle name="Percent 7 6 2 2 2 2" xfId="49274"/>
    <cellStyle name="Percent 7 6 2 2 3" xfId="25482"/>
    <cellStyle name="Percent 7 6 2 2 3 2" xfId="49275"/>
    <cellStyle name="Percent 7 6 2 2 4" xfId="25483"/>
    <cellStyle name="Percent 7 6 2 2 4 2" xfId="49276"/>
    <cellStyle name="Percent 7 6 2 2 5" xfId="49277"/>
    <cellStyle name="Percent 7 6 2 3" xfId="25484"/>
    <cellStyle name="Percent 7 6 2 3 2" xfId="49278"/>
    <cellStyle name="Percent 7 6 2 4" xfId="25485"/>
    <cellStyle name="Percent 7 6 2 4 2" xfId="49279"/>
    <cellStyle name="Percent 7 6 2 5" xfId="25486"/>
    <cellStyle name="Percent 7 6 2 5 2" xfId="49280"/>
    <cellStyle name="Percent 7 6 2 6" xfId="49281"/>
    <cellStyle name="Percent 7 6 3" xfId="25487"/>
    <cellStyle name="Percent 7 6 3 2" xfId="25488"/>
    <cellStyle name="Percent 7 6 3 2 2" xfId="25489"/>
    <cellStyle name="Percent 7 6 3 2 2 2" xfId="49282"/>
    <cellStyle name="Percent 7 6 3 2 3" xfId="25490"/>
    <cellStyle name="Percent 7 6 3 2 3 2" xfId="49283"/>
    <cellStyle name="Percent 7 6 3 2 4" xfId="25491"/>
    <cellStyle name="Percent 7 6 3 2 4 2" xfId="49284"/>
    <cellStyle name="Percent 7 6 3 2 5" xfId="49285"/>
    <cellStyle name="Percent 7 6 3 3" xfId="25492"/>
    <cellStyle name="Percent 7 6 3 3 2" xfId="49286"/>
    <cellStyle name="Percent 7 6 3 4" xfId="25493"/>
    <cellStyle name="Percent 7 6 3 4 2" xfId="49287"/>
    <cellStyle name="Percent 7 6 3 5" xfId="25494"/>
    <cellStyle name="Percent 7 6 3 5 2" xfId="49288"/>
    <cellStyle name="Percent 7 6 3 6" xfId="49289"/>
    <cellStyle name="Percent 7 6 4" xfId="25495"/>
    <cellStyle name="Percent 7 6 4 2" xfId="25496"/>
    <cellStyle name="Percent 7 6 4 2 2" xfId="49290"/>
    <cellStyle name="Percent 7 6 4 3" xfId="25497"/>
    <cellStyle name="Percent 7 6 4 3 2" xfId="49291"/>
    <cellStyle name="Percent 7 6 4 4" xfId="25498"/>
    <cellStyle name="Percent 7 6 4 4 2" xfId="49292"/>
    <cellStyle name="Percent 7 6 4 5" xfId="49293"/>
    <cellStyle name="Percent 7 6 5" xfId="25499"/>
    <cellStyle name="Percent 7 6 5 2" xfId="49294"/>
    <cellStyle name="Percent 7 6 6" xfId="25500"/>
    <cellStyle name="Percent 7 6 6 2" xfId="49295"/>
    <cellStyle name="Percent 7 6 7" xfId="25501"/>
    <cellStyle name="Percent 7 6 7 2" xfId="49296"/>
    <cellStyle name="Percent 7 6 8" xfId="49297"/>
    <cellStyle name="Percent 7 7" xfId="25502"/>
    <cellStyle name="Percent 7 7 2" xfId="25503"/>
    <cellStyle name="Percent 7 7 2 2" xfId="25504"/>
    <cellStyle name="Percent 7 7 2 2 2" xfId="25505"/>
    <cellStyle name="Percent 7 7 2 2 2 2" xfId="49298"/>
    <cellStyle name="Percent 7 7 2 2 3" xfId="25506"/>
    <cellStyle name="Percent 7 7 2 2 3 2" xfId="49299"/>
    <cellStyle name="Percent 7 7 2 2 4" xfId="25507"/>
    <cellStyle name="Percent 7 7 2 2 4 2" xfId="49300"/>
    <cellStyle name="Percent 7 7 2 2 5" xfId="49301"/>
    <cellStyle name="Percent 7 7 2 3" xfId="25508"/>
    <cellStyle name="Percent 7 7 2 3 2" xfId="49302"/>
    <cellStyle name="Percent 7 7 2 4" xfId="25509"/>
    <cellStyle name="Percent 7 7 2 4 2" xfId="49303"/>
    <cellStyle name="Percent 7 7 2 5" xfId="25510"/>
    <cellStyle name="Percent 7 7 2 5 2" xfId="49304"/>
    <cellStyle name="Percent 7 7 2 6" xfId="49305"/>
    <cellStyle name="Percent 7 7 3" xfId="25511"/>
    <cellStyle name="Percent 7 7 3 2" xfId="25512"/>
    <cellStyle name="Percent 7 7 3 2 2" xfId="25513"/>
    <cellStyle name="Percent 7 7 3 2 2 2" xfId="49306"/>
    <cellStyle name="Percent 7 7 3 2 3" xfId="25514"/>
    <cellStyle name="Percent 7 7 3 2 3 2" xfId="49307"/>
    <cellStyle name="Percent 7 7 3 2 4" xfId="25515"/>
    <cellStyle name="Percent 7 7 3 2 4 2" xfId="49308"/>
    <cellStyle name="Percent 7 7 3 2 5" xfId="49309"/>
    <cellStyle name="Percent 7 7 3 3" xfId="25516"/>
    <cellStyle name="Percent 7 7 3 3 2" xfId="49310"/>
    <cellStyle name="Percent 7 7 3 4" xfId="25517"/>
    <cellStyle name="Percent 7 7 3 4 2" xfId="49311"/>
    <cellStyle name="Percent 7 7 3 5" xfId="25518"/>
    <cellStyle name="Percent 7 7 3 5 2" xfId="49312"/>
    <cellStyle name="Percent 7 7 3 6" xfId="49313"/>
    <cellStyle name="Percent 7 7 4" xfId="25519"/>
    <cellStyle name="Percent 7 7 4 2" xfId="25520"/>
    <cellStyle name="Percent 7 7 4 2 2" xfId="49314"/>
    <cellStyle name="Percent 7 7 4 3" xfId="25521"/>
    <cellStyle name="Percent 7 7 4 3 2" xfId="49315"/>
    <cellStyle name="Percent 7 7 4 4" xfId="25522"/>
    <cellStyle name="Percent 7 7 4 4 2" xfId="49316"/>
    <cellStyle name="Percent 7 7 4 5" xfId="49317"/>
    <cellStyle name="Percent 7 7 5" xfId="25523"/>
    <cellStyle name="Percent 7 7 5 2" xfId="49318"/>
    <cellStyle name="Percent 7 7 6" xfId="25524"/>
    <cellStyle name="Percent 7 7 6 2" xfId="49319"/>
    <cellStyle name="Percent 7 7 7" xfId="25525"/>
    <cellStyle name="Percent 7 7 7 2" xfId="49320"/>
    <cellStyle name="Percent 7 7 8" xfId="49321"/>
    <cellStyle name="Percent 7 8" xfId="25526"/>
    <cellStyle name="Percent 7 8 2" xfId="25527"/>
    <cellStyle name="Percent 7 8 2 2" xfId="25528"/>
    <cellStyle name="Percent 7 8 2 2 2" xfId="25529"/>
    <cellStyle name="Percent 7 8 2 2 2 2" xfId="49322"/>
    <cellStyle name="Percent 7 8 2 2 3" xfId="25530"/>
    <cellStyle name="Percent 7 8 2 2 3 2" xfId="49323"/>
    <cellStyle name="Percent 7 8 2 2 4" xfId="25531"/>
    <cellStyle name="Percent 7 8 2 2 4 2" xfId="49324"/>
    <cellStyle name="Percent 7 8 2 2 5" xfId="49325"/>
    <cellStyle name="Percent 7 8 2 3" xfId="25532"/>
    <cellStyle name="Percent 7 8 2 3 2" xfId="49326"/>
    <cellStyle name="Percent 7 8 2 4" xfId="25533"/>
    <cellStyle name="Percent 7 8 2 4 2" xfId="49327"/>
    <cellStyle name="Percent 7 8 2 5" xfId="25534"/>
    <cellStyle name="Percent 7 8 2 5 2" xfId="49328"/>
    <cellStyle name="Percent 7 8 2 6" xfId="49329"/>
    <cellStyle name="Percent 7 8 3" xfId="25535"/>
    <cellStyle name="Percent 7 8 3 2" xfId="25536"/>
    <cellStyle name="Percent 7 8 3 2 2" xfId="25537"/>
    <cellStyle name="Percent 7 8 3 2 2 2" xfId="49330"/>
    <cellStyle name="Percent 7 8 3 2 3" xfId="25538"/>
    <cellStyle name="Percent 7 8 3 2 3 2" xfId="49331"/>
    <cellStyle name="Percent 7 8 3 2 4" xfId="25539"/>
    <cellStyle name="Percent 7 8 3 2 4 2" xfId="49332"/>
    <cellStyle name="Percent 7 8 3 2 5" xfId="49333"/>
    <cellStyle name="Percent 7 8 3 3" xfId="25540"/>
    <cellStyle name="Percent 7 8 3 3 2" xfId="49334"/>
    <cellStyle name="Percent 7 8 3 4" xfId="25541"/>
    <cellStyle name="Percent 7 8 3 4 2" xfId="49335"/>
    <cellStyle name="Percent 7 8 3 5" xfId="25542"/>
    <cellStyle name="Percent 7 8 3 5 2" xfId="49336"/>
    <cellStyle name="Percent 7 8 3 6" xfId="49337"/>
    <cellStyle name="Percent 7 8 4" xfId="25543"/>
    <cellStyle name="Percent 7 8 4 2" xfId="25544"/>
    <cellStyle name="Percent 7 8 4 2 2" xfId="49338"/>
    <cellStyle name="Percent 7 8 4 3" xfId="25545"/>
    <cellStyle name="Percent 7 8 4 3 2" xfId="49339"/>
    <cellStyle name="Percent 7 8 4 4" xfId="25546"/>
    <cellStyle name="Percent 7 8 4 4 2" xfId="49340"/>
    <cellStyle name="Percent 7 8 4 5" xfId="49341"/>
    <cellStyle name="Percent 7 8 5" xfId="25547"/>
    <cellStyle name="Percent 7 8 5 2" xfId="49342"/>
    <cellStyle name="Percent 7 8 6" xfId="25548"/>
    <cellStyle name="Percent 7 8 6 2" xfId="49343"/>
    <cellStyle name="Percent 7 8 7" xfId="25549"/>
    <cellStyle name="Percent 7 8 7 2" xfId="49344"/>
    <cellStyle name="Percent 7 8 8" xfId="49345"/>
    <cellStyle name="Percent 7 9" xfId="25550"/>
    <cellStyle name="Percent 7 9 2" xfId="25551"/>
    <cellStyle name="Percent 7 9 2 2" xfId="25552"/>
    <cellStyle name="Percent 7 9 2 2 2" xfId="25553"/>
    <cellStyle name="Percent 7 9 2 2 2 2" xfId="49346"/>
    <cellStyle name="Percent 7 9 2 2 3" xfId="25554"/>
    <cellStyle name="Percent 7 9 2 2 3 2" xfId="49347"/>
    <cellStyle name="Percent 7 9 2 2 4" xfId="25555"/>
    <cellStyle name="Percent 7 9 2 2 4 2" xfId="49348"/>
    <cellStyle name="Percent 7 9 2 2 5" xfId="49349"/>
    <cellStyle name="Percent 7 9 2 3" xfId="25556"/>
    <cellStyle name="Percent 7 9 2 3 2" xfId="49350"/>
    <cellStyle name="Percent 7 9 2 4" xfId="25557"/>
    <cellStyle name="Percent 7 9 2 4 2" xfId="49351"/>
    <cellStyle name="Percent 7 9 2 5" xfId="25558"/>
    <cellStyle name="Percent 7 9 2 5 2" xfId="49352"/>
    <cellStyle name="Percent 7 9 2 6" xfId="49353"/>
    <cellStyle name="Percent 7 9 3" xfId="25559"/>
    <cellStyle name="Percent 7 9 3 2" xfId="25560"/>
    <cellStyle name="Percent 7 9 3 2 2" xfId="25561"/>
    <cellStyle name="Percent 7 9 3 2 2 2" xfId="49354"/>
    <cellStyle name="Percent 7 9 3 2 3" xfId="25562"/>
    <cellStyle name="Percent 7 9 3 2 3 2" xfId="49355"/>
    <cellStyle name="Percent 7 9 3 2 4" xfId="25563"/>
    <cellStyle name="Percent 7 9 3 2 4 2" xfId="49356"/>
    <cellStyle name="Percent 7 9 3 2 5" xfId="49357"/>
    <cellStyle name="Percent 7 9 3 3" xfId="25564"/>
    <cellStyle name="Percent 7 9 3 3 2" xfId="49358"/>
    <cellStyle name="Percent 7 9 3 4" xfId="25565"/>
    <cellStyle name="Percent 7 9 3 4 2" xfId="49359"/>
    <cellStyle name="Percent 7 9 3 5" xfId="25566"/>
    <cellStyle name="Percent 7 9 3 5 2" xfId="49360"/>
    <cellStyle name="Percent 7 9 3 6" xfId="49361"/>
    <cellStyle name="Percent 7 9 4" xfId="25567"/>
    <cellStyle name="Percent 7 9 4 2" xfId="25568"/>
    <cellStyle name="Percent 7 9 4 2 2" xfId="49362"/>
    <cellStyle name="Percent 7 9 4 3" xfId="25569"/>
    <cellStyle name="Percent 7 9 4 3 2" xfId="49363"/>
    <cellStyle name="Percent 7 9 4 4" xfId="25570"/>
    <cellStyle name="Percent 7 9 4 4 2" xfId="49364"/>
    <cellStyle name="Percent 7 9 4 5" xfId="49365"/>
    <cellStyle name="Percent 7 9 5" xfId="25571"/>
    <cellStyle name="Percent 7 9 5 2" xfId="49366"/>
    <cellStyle name="Percent 7 9 6" xfId="25572"/>
    <cellStyle name="Percent 7 9 6 2" xfId="49367"/>
    <cellStyle name="Percent 7 9 7" xfId="25573"/>
    <cellStyle name="Percent 7 9 7 2" xfId="49368"/>
    <cellStyle name="Percent 7 9 8" xfId="49369"/>
    <cellStyle name="Percent 8" xfId="25574"/>
    <cellStyle name="Percent 8 10" xfId="25575"/>
    <cellStyle name="Percent 8 10 2" xfId="25576"/>
    <cellStyle name="Percent 8 10 2 2" xfId="25577"/>
    <cellStyle name="Percent 8 10 2 2 2" xfId="25578"/>
    <cellStyle name="Percent 8 10 2 2 2 2" xfId="49370"/>
    <cellStyle name="Percent 8 10 2 2 3" xfId="25579"/>
    <cellStyle name="Percent 8 10 2 2 3 2" xfId="49371"/>
    <cellStyle name="Percent 8 10 2 2 4" xfId="25580"/>
    <cellStyle name="Percent 8 10 2 2 4 2" xfId="49372"/>
    <cellStyle name="Percent 8 10 2 2 5" xfId="49373"/>
    <cellStyle name="Percent 8 10 2 3" xfId="25581"/>
    <cellStyle name="Percent 8 10 2 3 2" xfId="49374"/>
    <cellStyle name="Percent 8 10 2 4" xfId="25582"/>
    <cellStyle name="Percent 8 10 2 4 2" xfId="49375"/>
    <cellStyle name="Percent 8 10 2 5" xfId="25583"/>
    <cellStyle name="Percent 8 10 2 5 2" xfId="49376"/>
    <cellStyle name="Percent 8 10 2 6" xfId="49377"/>
    <cellStyle name="Percent 8 10 3" xfId="25584"/>
    <cellStyle name="Percent 8 10 3 2" xfId="25585"/>
    <cellStyle name="Percent 8 10 3 2 2" xfId="25586"/>
    <cellStyle name="Percent 8 10 3 2 2 2" xfId="49378"/>
    <cellStyle name="Percent 8 10 3 2 3" xfId="25587"/>
    <cellStyle name="Percent 8 10 3 2 3 2" xfId="49379"/>
    <cellStyle name="Percent 8 10 3 2 4" xfId="25588"/>
    <cellStyle name="Percent 8 10 3 2 4 2" xfId="49380"/>
    <cellStyle name="Percent 8 10 3 2 5" xfId="49381"/>
    <cellStyle name="Percent 8 10 3 3" xfId="25589"/>
    <cellStyle name="Percent 8 10 3 3 2" xfId="49382"/>
    <cellStyle name="Percent 8 10 3 4" xfId="25590"/>
    <cellStyle name="Percent 8 10 3 4 2" xfId="49383"/>
    <cellStyle name="Percent 8 10 3 5" xfId="25591"/>
    <cellStyle name="Percent 8 10 3 5 2" xfId="49384"/>
    <cellStyle name="Percent 8 10 3 6" xfId="49385"/>
    <cellStyle name="Percent 8 10 4" xfId="25592"/>
    <cellStyle name="Percent 8 10 4 2" xfId="25593"/>
    <cellStyle name="Percent 8 10 4 2 2" xfId="49386"/>
    <cellStyle name="Percent 8 10 4 3" xfId="25594"/>
    <cellStyle name="Percent 8 10 4 3 2" xfId="49387"/>
    <cellStyle name="Percent 8 10 4 4" xfId="25595"/>
    <cellStyle name="Percent 8 10 4 4 2" xfId="49388"/>
    <cellStyle name="Percent 8 10 4 5" xfId="49389"/>
    <cellStyle name="Percent 8 10 5" xfId="25596"/>
    <cellStyle name="Percent 8 10 5 2" xfId="49390"/>
    <cellStyle name="Percent 8 10 6" xfId="25597"/>
    <cellStyle name="Percent 8 10 6 2" xfId="49391"/>
    <cellStyle name="Percent 8 10 7" xfId="25598"/>
    <cellStyle name="Percent 8 10 7 2" xfId="49392"/>
    <cellStyle name="Percent 8 10 8" xfId="49393"/>
    <cellStyle name="Percent 8 11" xfId="25599"/>
    <cellStyle name="Percent 8 12" xfId="25600"/>
    <cellStyle name="Percent 8 13" xfId="25601"/>
    <cellStyle name="Percent 8 14" xfId="25602"/>
    <cellStyle name="Percent 8 15" xfId="25603"/>
    <cellStyle name="Percent 8 16" xfId="25604"/>
    <cellStyle name="Percent 8 17" xfId="49394"/>
    <cellStyle name="Percent 8 2" xfId="25605"/>
    <cellStyle name="Percent 8 2 10" xfId="25606"/>
    <cellStyle name="Percent 8 2 11" xfId="25607"/>
    <cellStyle name="Percent 8 2 12" xfId="25608"/>
    <cellStyle name="Percent 8 2 13" xfId="25609"/>
    <cellStyle name="Percent 8 2 14" xfId="25610"/>
    <cellStyle name="Percent 8 2 15" xfId="25611"/>
    <cellStyle name="Percent 8 2 16" xfId="49395"/>
    <cellStyle name="Percent 8 2 2" xfId="25612"/>
    <cellStyle name="Percent 8 2 2 2" xfId="25613"/>
    <cellStyle name="Percent 8 2 2 2 2" xfId="25614"/>
    <cellStyle name="Percent 8 2 2 2 2 2" xfId="25615"/>
    <cellStyle name="Percent 8 2 2 2 2 2 2" xfId="49396"/>
    <cellStyle name="Percent 8 2 2 2 2 3" xfId="25616"/>
    <cellStyle name="Percent 8 2 2 2 2 3 2" xfId="49397"/>
    <cellStyle name="Percent 8 2 2 2 2 4" xfId="25617"/>
    <cellStyle name="Percent 8 2 2 2 2 4 2" xfId="49398"/>
    <cellStyle name="Percent 8 2 2 2 2 5" xfId="49399"/>
    <cellStyle name="Percent 8 2 2 2 3" xfId="25618"/>
    <cellStyle name="Percent 8 2 2 2 3 2" xfId="49400"/>
    <cellStyle name="Percent 8 2 2 2 4" xfId="25619"/>
    <cellStyle name="Percent 8 2 2 2 4 2" xfId="49401"/>
    <cellStyle name="Percent 8 2 2 2 5" xfId="25620"/>
    <cellStyle name="Percent 8 2 2 2 5 2" xfId="49402"/>
    <cellStyle name="Percent 8 2 2 2 6" xfId="49403"/>
    <cellStyle name="Percent 8 2 2 3" xfId="25621"/>
    <cellStyle name="Percent 8 2 2 3 2" xfId="25622"/>
    <cellStyle name="Percent 8 2 2 3 2 2" xfId="25623"/>
    <cellStyle name="Percent 8 2 2 3 2 2 2" xfId="49404"/>
    <cellStyle name="Percent 8 2 2 3 2 3" xfId="25624"/>
    <cellStyle name="Percent 8 2 2 3 2 3 2" xfId="49405"/>
    <cellStyle name="Percent 8 2 2 3 2 4" xfId="25625"/>
    <cellStyle name="Percent 8 2 2 3 2 4 2" xfId="49406"/>
    <cellStyle name="Percent 8 2 2 3 2 5" xfId="49407"/>
    <cellStyle name="Percent 8 2 2 3 3" xfId="25626"/>
    <cellStyle name="Percent 8 2 2 3 3 2" xfId="49408"/>
    <cellStyle name="Percent 8 2 2 3 4" xfId="25627"/>
    <cellStyle name="Percent 8 2 2 3 4 2" xfId="49409"/>
    <cellStyle name="Percent 8 2 2 3 5" xfId="25628"/>
    <cellStyle name="Percent 8 2 2 3 5 2" xfId="49410"/>
    <cellStyle name="Percent 8 2 2 3 6" xfId="49411"/>
    <cellStyle name="Percent 8 2 2 4" xfId="25629"/>
    <cellStyle name="Percent 8 2 2 4 2" xfId="25630"/>
    <cellStyle name="Percent 8 2 2 4 2 2" xfId="49412"/>
    <cellStyle name="Percent 8 2 2 4 3" xfId="25631"/>
    <cellStyle name="Percent 8 2 2 4 3 2" xfId="49413"/>
    <cellStyle name="Percent 8 2 2 4 4" xfId="25632"/>
    <cellStyle name="Percent 8 2 2 4 4 2" xfId="49414"/>
    <cellStyle name="Percent 8 2 2 4 5" xfId="49415"/>
    <cellStyle name="Percent 8 2 2 5" xfId="25633"/>
    <cellStyle name="Percent 8 2 2 5 2" xfId="49416"/>
    <cellStyle name="Percent 8 2 2 6" xfId="25634"/>
    <cellStyle name="Percent 8 2 2 6 2" xfId="49417"/>
    <cellStyle name="Percent 8 2 2 7" xfId="25635"/>
    <cellStyle name="Percent 8 2 2 7 2" xfId="49418"/>
    <cellStyle name="Percent 8 2 2 8" xfId="49419"/>
    <cellStyle name="Percent 8 2 3" xfId="25636"/>
    <cellStyle name="Percent 8 2 3 2" xfId="25637"/>
    <cellStyle name="Percent 8 2 3 2 2" xfId="25638"/>
    <cellStyle name="Percent 8 2 3 2 2 2" xfId="25639"/>
    <cellStyle name="Percent 8 2 3 2 2 2 2" xfId="49420"/>
    <cellStyle name="Percent 8 2 3 2 2 3" xfId="25640"/>
    <cellStyle name="Percent 8 2 3 2 2 3 2" xfId="49421"/>
    <cellStyle name="Percent 8 2 3 2 2 4" xfId="25641"/>
    <cellStyle name="Percent 8 2 3 2 2 4 2" xfId="49422"/>
    <cellStyle name="Percent 8 2 3 2 2 5" xfId="49423"/>
    <cellStyle name="Percent 8 2 3 2 3" xfId="25642"/>
    <cellStyle name="Percent 8 2 3 2 3 2" xfId="49424"/>
    <cellStyle name="Percent 8 2 3 2 4" xfId="25643"/>
    <cellStyle name="Percent 8 2 3 2 4 2" xfId="49425"/>
    <cellStyle name="Percent 8 2 3 2 5" xfId="25644"/>
    <cellStyle name="Percent 8 2 3 2 5 2" xfId="49426"/>
    <cellStyle name="Percent 8 2 3 2 6" xfId="49427"/>
    <cellStyle name="Percent 8 2 3 3" xfId="25645"/>
    <cellStyle name="Percent 8 2 3 3 2" xfId="25646"/>
    <cellStyle name="Percent 8 2 3 3 2 2" xfId="25647"/>
    <cellStyle name="Percent 8 2 3 3 2 2 2" xfId="49428"/>
    <cellStyle name="Percent 8 2 3 3 2 3" xfId="25648"/>
    <cellStyle name="Percent 8 2 3 3 2 3 2" xfId="49429"/>
    <cellStyle name="Percent 8 2 3 3 2 4" xfId="25649"/>
    <cellStyle name="Percent 8 2 3 3 2 4 2" xfId="49430"/>
    <cellStyle name="Percent 8 2 3 3 2 5" xfId="49431"/>
    <cellStyle name="Percent 8 2 3 3 3" xfId="25650"/>
    <cellStyle name="Percent 8 2 3 3 3 2" xfId="49432"/>
    <cellStyle name="Percent 8 2 3 3 4" xfId="25651"/>
    <cellStyle name="Percent 8 2 3 3 4 2" xfId="49433"/>
    <cellStyle name="Percent 8 2 3 3 5" xfId="25652"/>
    <cellStyle name="Percent 8 2 3 3 5 2" xfId="49434"/>
    <cellStyle name="Percent 8 2 3 3 6" xfId="49435"/>
    <cellStyle name="Percent 8 2 3 4" xfId="25653"/>
    <cellStyle name="Percent 8 2 3 4 2" xfId="25654"/>
    <cellStyle name="Percent 8 2 3 4 2 2" xfId="49436"/>
    <cellStyle name="Percent 8 2 3 4 3" xfId="25655"/>
    <cellStyle name="Percent 8 2 3 4 3 2" xfId="49437"/>
    <cellStyle name="Percent 8 2 3 4 4" xfId="25656"/>
    <cellStyle name="Percent 8 2 3 4 4 2" xfId="49438"/>
    <cellStyle name="Percent 8 2 3 4 5" xfId="49439"/>
    <cellStyle name="Percent 8 2 3 5" xfId="25657"/>
    <cellStyle name="Percent 8 2 3 5 2" xfId="49440"/>
    <cellStyle name="Percent 8 2 3 6" xfId="25658"/>
    <cellStyle name="Percent 8 2 3 6 2" xfId="49441"/>
    <cellStyle name="Percent 8 2 3 7" xfId="25659"/>
    <cellStyle name="Percent 8 2 3 7 2" xfId="49442"/>
    <cellStyle name="Percent 8 2 3 8" xfId="49443"/>
    <cellStyle name="Percent 8 2 4" xfId="25660"/>
    <cellStyle name="Percent 8 2 4 2" xfId="25661"/>
    <cellStyle name="Percent 8 2 4 2 2" xfId="25662"/>
    <cellStyle name="Percent 8 2 4 2 2 2" xfId="25663"/>
    <cellStyle name="Percent 8 2 4 2 2 2 2" xfId="49444"/>
    <cellStyle name="Percent 8 2 4 2 2 3" xfId="25664"/>
    <cellStyle name="Percent 8 2 4 2 2 3 2" xfId="49445"/>
    <cellStyle name="Percent 8 2 4 2 2 4" xfId="25665"/>
    <cellStyle name="Percent 8 2 4 2 2 4 2" xfId="49446"/>
    <cellStyle name="Percent 8 2 4 2 2 5" xfId="49447"/>
    <cellStyle name="Percent 8 2 4 2 3" xfId="25666"/>
    <cellStyle name="Percent 8 2 4 2 3 2" xfId="49448"/>
    <cellStyle name="Percent 8 2 4 2 4" xfId="25667"/>
    <cellStyle name="Percent 8 2 4 2 4 2" xfId="49449"/>
    <cellStyle name="Percent 8 2 4 2 5" xfId="25668"/>
    <cellStyle name="Percent 8 2 4 2 5 2" xfId="49450"/>
    <cellStyle name="Percent 8 2 4 2 6" xfId="49451"/>
    <cellStyle name="Percent 8 2 4 3" xfId="25669"/>
    <cellStyle name="Percent 8 2 4 3 2" xfId="25670"/>
    <cellStyle name="Percent 8 2 4 3 2 2" xfId="25671"/>
    <cellStyle name="Percent 8 2 4 3 2 2 2" xfId="49452"/>
    <cellStyle name="Percent 8 2 4 3 2 3" xfId="25672"/>
    <cellStyle name="Percent 8 2 4 3 2 3 2" xfId="49453"/>
    <cellStyle name="Percent 8 2 4 3 2 4" xfId="25673"/>
    <cellStyle name="Percent 8 2 4 3 2 4 2" xfId="49454"/>
    <cellStyle name="Percent 8 2 4 3 2 5" xfId="49455"/>
    <cellStyle name="Percent 8 2 4 3 3" xfId="25674"/>
    <cellStyle name="Percent 8 2 4 3 3 2" xfId="49456"/>
    <cellStyle name="Percent 8 2 4 3 4" xfId="25675"/>
    <cellStyle name="Percent 8 2 4 3 4 2" xfId="49457"/>
    <cellStyle name="Percent 8 2 4 3 5" xfId="25676"/>
    <cellStyle name="Percent 8 2 4 3 5 2" xfId="49458"/>
    <cellStyle name="Percent 8 2 4 3 6" xfId="49459"/>
    <cellStyle name="Percent 8 2 4 4" xfId="25677"/>
    <cellStyle name="Percent 8 2 4 4 2" xfId="25678"/>
    <cellStyle name="Percent 8 2 4 4 2 2" xfId="49460"/>
    <cellStyle name="Percent 8 2 4 4 3" xfId="25679"/>
    <cellStyle name="Percent 8 2 4 4 3 2" xfId="49461"/>
    <cellStyle name="Percent 8 2 4 4 4" xfId="25680"/>
    <cellStyle name="Percent 8 2 4 4 4 2" xfId="49462"/>
    <cellStyle name="Percent 8 2 4 4 5" xfId="49463"/>
    <cellStyle name="Percent 8 2 4 5" xfId="25681"/>
    <cellStyle name="Percent 8 2 4 5 2" xfId="49464"/>
    <cellStyle name="Percent 8 2 4 6" xfId="25682"/>
    <cellStyle name="Percent 8 2 4 6 2" xfId="49465"/>
    <cellStyle name="Percent 8 2 4 7" xfId="25683"/>
    <cellStyle name="Percent 8 2 4 7 2" xfId="49466"/>
    <cellStyle name="Percent 8 2 4 8" xfId="49467"/>
    <cellStyle name="Percent 8 2 5" xfId="25684"/>
    <cellStyle name="Percent 8 2 5 2" xfId="25685"/>
    <cellStyle name="Percent 8 2 5 2 2" xfId="25686"/>
    <cellStyle name="Percent 8 2 5 2 2 2" xfId="25687"/>
    <cellStyle name="Percent 8 2 5 2 2 2 2" xfId="49468"/>
    <cellStyle name="Percent 8 2 5 2 2 3" xfId="25688"/>
    <cellStyle name="Percent 8 2 5 2 2 3 2" xfId="49469"/>
    <cellStyle name="Percent 8 2 5 2 2 4" xfId="25689"/>
    <cellStyle name="Percent 8 2 5 2 2 4 2" xfId="49470"/>
    <cellStyle name="Percent 8 2 5 2 2 5" xfId="49471"/>
    <cellStyle name="Percent 8 2 5 2 3" xfId="25690"/>
    <cellStyle name="Percent 8 2 5 2 3 2" xfId="49472"/>
    <cellStyle name="Percent 8 2 5 2 4" xfId="25691"/>
    <cellStyle name="Percent 8 2 5 2 4 2" xfId="49473"/>
    <cellStyle name="Percent 8 2 5 2 5" xfId="25692"/>
    <cellStyle name="Percent 8 2 5 2 5 2" xfId="49474"/>
    <cellStyle name="Percent 8 2 5 2 6" xfId="49475"/>
    <cellStyle name="Percent 8 2 5 3" xfId="25693"/>
    <cellStyle name="Percent 8 2 5 3 2" xfId="25694"/>
    <cellStyle name="Percent 8 2 5 3 2 2" xfId="25695"/>
    <cellStyle name="Percent 8 2 5 3 2 2 2" xfId="49476"/>
    <cellStyle name="Percent 8 2 5 3 2 3" xfId="25696"/>
    <cellStyle name="Percent 8 2 5 3 2 3 2" xfId="49477"/>
    <cellStyle name="Percent 8 2 5 3 2 4" xfId="25697"/>
    <cellStyle name="Percent 8 2 5 3 2 4 2" xfId="49478"/>
    <cellStyle name="Percent 8 2 5 3 2 5" xfId="49479"/>
    <cellStyle name="Percent 8 2 5 3 3" xfId="25698"/>
    <cellStyle name="Percent 8 2 5 3 3 2" xfId="49480"/>
    <cellStyle name="Percent 8 2 5 3 4" xfId="25699"/>
    <cellStyle name="Percent 8 2 5 3 4 2" xfId="49481"/>
    <cellStyle name="Percent 8 2 5 3 5" xfId="25700"/>
    <cellStyle name="Percent 8 2 5 3 5 2" xfId="49482"/>
    <cellStyle name="Percent 8 2 5 3 6" xfId="49483"/>
    <cellStyle name="Percent 8 2 5 4" xfId="25701"/>
    <cellStyle name="Percent 8 2 5 4 2" xfId="25702"/>
    <cellStyle name="Percent 8 2 5 4 2 2" xfId="49484"/>
    <cellStyle name="Percent 8 2 5 4 3" xfId="25703"/>
    <cellStyle name="Percent 8 2 5 4 3 2" xfId="49485"/>
    <cellStyle name="Percent 8 2 5 4 4" xfId="25704"/>
    <cellStyle name="Percent 8 2 5 4 4 2" xfId="49486"/>
    <cellStyle name="Percent 8 2 5 4 5" xfId="49487"/>
    <cellStyle name="Percent 8 2 5 5" xfId="25705"/>
    <cellStyle name="Percent 8 2 5 5 2" xfId="49488"/>
    <cellStyle name="Percent 8 2 5 6" xfId="25706"/>
    <cellStyle name="Percent 8 2 5 6 2" xfId="49489"/>
    <cellStyle name="Percent 8 2 5 7" xfId="25707"/>
    <cellStyle name="Percent 8 2 5 7 2" xfId="49490"/>
    <cellStyle name="Percent 8 2 5 8" xfId="49491"/>
    <cellStyle name="Percent 8 2 6" xfId="25708"/>
    <cellStyle name="Percent 8 2 6 2" xfId="25709"/>
    <cellStyle name="Percent 8 2 6 2 2" xfId="25710"/>
    <cellStyle name="Percent 8 2 6 2 2 2" xfId="25711"/>
    <cellStyle name="Percent 8 2 6 2 2 2 2" xfId="49492"/>
    <cellStyle name="Percent 8 2 6 2 2 3" xfId="25712"/>
    <cellStyle name="Percent 8 2 6 2 2 3 2" xfId="49493"/>
    <cellStyle name="Percent 8 2 6 2 2 4" xfId="25713"/>
    <cellStyle name="Percent 8 2 6 2 2 4 2" xfId="49494"/>
    <cellStyle name="Percent 8 2 6 2 2 5" xfId="49495"/>
    <cellStyle name="Percent 8 2 6 2 3" xfId="25714"/>
    <cellStyle name="Percent 8 2 6 2 3 2" xfId="49496"/>
    <cellStyle name="Percent 8 2 6 2 4" xfId="25715"/>
    <cellStyle name="Percent 8 2 6 2 4 2" xfId="49497"/>
    <cellStyle name="Percent 8 2 6 2 5" xfId="25716"/>
    <cellStyle name="Percent 8 2 6 2 5 2" xfId="49498"/>
    <cellStyle name="Percent 8 2 6 2 6" xfId="49499"/>
    <cellStyle name="Percent 8 2 6 3" xfId="25717"/>
    <cellStyle name="Percent 8 2 6 3 2" xfId="25718"/>
    <cellStyle name="Percent 8 2 6 3 2 2" xfId="25719"/>
    <cellStyle name="Percent 8 2 6 3 2 2 2" xfId="49500"/>
    <cellStyle name="Percent 8 2 6 3 2 3" xfId="25720"/>
    <cellStyle name="Percent 8 2 6 3 2 3 2" xfId="49501"/>
    <cellStyle name="Percent 8 2 6 3 2 4" xfId="25721"/>
    <cellStyle name="Percent 8 2 6 3 2 4 2" xfId="49502"/>
    <cellStyle name="Percent 8 2 6 3 2 5" xfId="49503"/>
    <cellStyle name="Percent 8 2 6 3 3" xfId="25722"/>
    <cellStyle name="Percent 8 2 6 3 3 2" xfId="49504"/>
    <cellStyle name="Percent 8 2 6 3 4" xfId="25723"/>
    <cellStyle name="Percent 8 2 6 3 4 2" xfId="49505"/>
    <cellStyle name="Percent 8 2 6 3 5" xfId="25724"/>
    <cellStyle name="Percent 8 2 6 3 5 2" xfId="49506"/>
    <cellStyle name="Percent 8 2 6 3 6" xfId="49507"/>
    <cellStyle name="Percent 8 2 6 4" xfId="25725"/>
    <cellStyle name="Percent 8 2 6 4 2" xfId="25726"/>
    <cellStyle name="Percent 8 2 6 4 2 2" xfId="49508"/>
    <cellStyle name="Percent 8 2 6 4 3" xfId="25727"/>
    <cellStyle name="Percent 8 2 6 4 3 2" xfId="49509"/>
    <cellStyle name="Percent 8 2 6 4 4" xfId="25728"/>
    <cellStyle name="Percent 8 2 6 4 4 2" xfId="49510"/>
    <cellStyle name="Percent 8 2 6 4 5" xfId="49511"/>
    <cellStyle name="Percent 8 2 6 5" xfId="25729"/>
    <cellStyle name="Percent 8 2 6 5 2" xfId="49512"/>
    <cellStyle name="Percent 8 2 6 6" xfId="25730"/>
    <cellStyle name="Percent 8 2 6 6 2" xfId="49513"/>
    <cellStyle name="Percent 8 2 6 7" xfId="25731"/>
    <cellStyle name="Percent 8 2 6 7 2" xfId="49514"/>
    <cellStyle name="Percent 8 2 6 8" xfId="49515"/>
    <cellStyle name="Percent 8 2 7" xfId="25732"/>
    <cellStyle name="Percent 8 2 7 2" xfId="25733"/>
    <cellStyle name="Percent 8 2 7 2 2" xfId="25734"/>
    <cellStyle name="Percent 8 2 7 2 2 2" xfId="25735"/>
    <cellStyle name="Percent 8 2 7 2 2 2 2" xfId="49516"/>
    <cellStyle name="Percent 8 2 7 2 2 3" xfId="25736"/>
    <cellStyle name="Percent 8 2 7 2 2 3 2" xfId="49517"/>
    <cellStyle name="Percent 8 2 7 2 2 4" xfId="25737"/>
    <cellStyle name="Percent 8 2 7 2 2 4 2" xfId="49518"/>
    <cellStyle name="Percent 8 2 7 2 2 5" xfId="49519"/>
    <cellStyle name="Percent 8 2 7 2 3" xfId="25738"/>
    <cellStyle name="Percent 8 2 7 2 3 2" xfId="49520"/>
    <cellStyle name="Percent 8 2 7 2 4" xfId="25739"/>
    <cellStyle name="Percent 8 2 7 2 4 2" xfId="49521"/>
    <cellStyle name="Percent 8 2 7 2 5" xfId="25740"/>
    <cellStyle name="Percent 8 2 7 2 5 2" xfId="49522"/>
    <cellStyle name="Percent 8 2 7 2 6" xfId="49523"/>
    <cellStyle name="Percent 8 2 7 3" xfId="25741"/>
    <cellStyle name="Percent 8 2 7 3 2" xfId="25742"/>
    <cellStyle name="Percent 8 2 7 3 2 2" xfId="25743"/>
    <cellStyle name="Percent 8 2 7 3 2 2 2" xfId="49524"/>
    <cellStyle name="Percent 8 2 7 3 2 3" xfId="25744"/>
    <cellStyle name="Percent 8 2 7 3 2 3 2" xfId="49525"/>
    <cellStyle name="Percent 8 2 7 3 2 4" xfId="25745"/>
    <cellStyle name="Percent 8 2 7 3 2 4 2" xfId="49526"/>
    <cellStyle name="Percent 8 2 7 3 2 5" xfId="49527"/>
    <cellStyle name="Percent 8 2 7 3 3" xfId="25746"/>
    <cellStyle name="Percent 8 2 7 3 3 2" xfId="49528"/>
    <cellStyle name="Percent 8 2 7 3 4" xfId="25747"/>
    <cellStyle name="Percent 8 2 7 3 4 2" xfId="49529"/>
    <cellStyle name="Percent 8 2 7 3 5" xfId="25748"/>
    <cellStyle name="Percent 8 2 7 3 5 2" xfId="49530"/>
    <cellStyle name="Percent 8 2 7 3 6" xfId="49531"/>
    <cellStyle name="Percent 8 2 7 4" xfId="25749"/>
    <cellStyle name="Percent 8 2 7 4 2" xfId="25750"/>
    <cellStyle name="Percent 8 2 7 4 2 2" xfId="49532"/>
    <cellStyle name="Percent 8 2 7 4 3" xfId="25751"/>
    <cellStyle name="Percent 8 2 7 4 3 2" xfId="49533"/>
    <cellStyle name="Percent 8 2 7 4 4" xfId="25752"/>
    <cellStyle name="Percent 8 2 7 4 4 2" xfId="49534"/>
    <cellStyle name="Percent 8 2 7 4 5" xfId="49535"/>
    <cellStyle name="Percent 8 2 7 5" xfId="25753"/>
    <cellStyle name="Percent 8 2 7 5 2" xfId="49536"/>
    <cellStyle name="Percent 8 2 7 6" xfId="25754"/>
    <cellStyle name="Percent 8 2 7 6 2" xfId="49537"/>
    <cellStyle name="Percent 8 2 7 7" xfId="25755"/>
    <cellStyle name="Percent 8 2 7 7 2" xfId="49538"/>
    <cellStyle name="Percent 8 2 7 8" xfId="49539"/>
    <cellStyle name="Percent 8 2 8" xfId="25756"/>
    <cellStyle name="Percent 8 2 8 2" xfId="25757"/>
    <cellStyle name="Percent 8 2 8 2 2" xfId="25758"/>
    <cellStyle name="Percent 8 2 8 2 2 2" xfId="25759"/>
    <cellStyle name="Percent 8 2 8 2 2 2 2" xfId="49540"/>
    <cellStyle name="Percent 8 2 8 2 2 3" xfId="25760"/>
    <cellStyle name="Percent 8 2 8 2 2 3 2" xfId="49541"/>
    <cellStyle name="Percent 8 2 8 2 2 4" xfId="25761"/>
    <cellStyle name="Percent 8 2 8 2 2 4 2" xfId="49542"/>
    <cellStyle name="Percent 8 2 8 2 2 5" xfId="49543"/>
    <cellStyle name="Percent 8 2 8 2 3" xfId="25762"/>
    <cellStyle name="Percent 8 2 8 2 3 2" xfId="49544"/>
    <cellStyle name="Percent 8 2 8 2 4" xfId="25763"/>
    <cellStyle name="Percent 8 2 8 2 4 2" xfId="49545"/>
    <cellStyle name="Percent 8 2 8 2 5" xfId="25764"/>
    <cellStyle name="Percent 8 2 8 2 5 2" xfId="49546"/>
    <cellStyle name="Percent 8 2 8 2 6" xfId="49547"/>
    <cellStyle name="Percent 8 2 8 3" xfId="25765"/>
    <cellStyle name="Percent 8 2 8 3 2" xfId="25766"/>
    <cellStyle name="Percent 8 2 8 3 2 2" xfId="25767"/>
    <cellStyle name="Percent 8 2 8 3 2 2 2" xfId="49548"/>
    <cellStyle name="Percent 8 2 8 3 2 3" xfId="25768"/>
    <cellStyle name="Percent 8 2 8 3 2 3 2" xfId="49549"/>
    <cellStyle name="Percent 8 2 8 3 2 4" xfId="25769"/>
    <cellStyle name="Percent 8 2 8 3 2 4 2" xfId="49550"/>
    <cellStyle name="Percent 8 2 8 3 2 5" xfId="49551"/>
    <cellStyle name="Percent 8 2 8 3 3" xfId="25770"/>
    <cellStyle name="Percent 8 2 8 3 3 2" xfId="49552"/>
    <cellStyle name="Percent 8 2 8 3 4" xfId="25771"/>
    <cellStyle name="Percent 8 2 8 3 4 2" xfId="49553"/>
    <cellStyle name="Percent 8 2 8 3 5" xfId="25772"/>
    <cellStyle name="Percent 8 2 8 3 5 2" xfId="49554"/>
    <cellStyle name="Percent 8 2 8 3 6" xfId="49555"/>
    <cellStyle name="Percent 8 2 8 4" xfId="25773"/>
    <cellStyle name="Percent 8 2 8 4 2" xfId="25774"/>
    <cellStyle name="Percent 8 2 8 4 2 2" xfId="49556"/>
    <cellStyle name="Percent 8 2 8 4 3" xfId="25775"/>
    <cellStyle name="Percent 8 2 8 4 3 2" xfId="49557"/>
    <cellStyle name="Percent 8 2 8 4 4" xfId="25776"/>
    <cellStyle name="Percent 8 2 8 4 4 2" xfId="49558"/>
    <cellStyle name="Percent 8 2 8 4 5" xfId="49559"/>
    <cellStyle name="Percent 8 2 8 5" xfId="25777"/>
    <cellStyle name="Percent 8 2 8 5 2" xfId="49560"/>
    <cellStyle name="Percent 8 2 8 6" xfId="25778"/>
    <cellStyle name="Percent 8 2 8 6 2" xfId="49561"/>
    <cellStyle name="Percent 8 2 8 7" xfId="25779"/>
    <cellStyle name="Percent 8 2 8 7 2" xfId="49562"/>
    <cellStyle name="Percent 8 2 8 8" xfId="49563"/>
    <cellStyle name="Percent 8 2 9" xfId="25780"/>
    <cellStyle name="Percent 8 2 9 2" xfId="25781"/>
    <cellStyle name="Percent 8 2 9 2 2" xfId="25782"/>
    <cellStyle name="Percent 8 2 9 2 2 2" xfId="25783"/>
    <cellStyle name="Percent 8 2 9 2 2 2 2" xfId="49564"/>
    <cellStyle name="Percent 8 2 9 2 2 3" xfId="25784"/>
    <cellStyle name="Percent 8 2 9 2 2 3 2" xfId="49565"/>
    <cellStyle name="Percent 8 2 9 2 2 4" xfId="25785"/>
    <cellStyle name="Percent 8 2 9 2 2 4 2" xfId="49566"/>
    <cellStyle name="Percent 8 2 9 2 2 5" xfId="49567"/>
    <cellStyle name="Percent 8 2 9 2 3" xfId="25786"/>
    <cellStyle name="Percent 8 2 9 2 3 2" xfId="49568"/>
    <cellStyle name="Percent 8 2 9 2 4" xfId="25787"/>
    <cellStyle name="Percent 8 2 9 2 4 2" xfId="49569"/>
    <cellStyle name="Percent 8 2 9 2 5" xfId="25788"/>
    <cellStyle name="Percent 8 2 9 2 5 2" xfId="49570"/>
    <cellStyle name="Percent 8 2 9 2 6" xfId="49571"/>
    <cellStyle name="Percent 8 2 9 3" xfId="25789"/>
    <cellStyle name="Percent 8 2 9 3 2" xfId="25790"/>
    <cellStyle name="Percent 8 2 9 3 2 2" xfId="25791"/>
    <cellStyle name="Percent 8 2 9 3 2 2 2" xfId="49572"/>
    <cellStyle name="Percent 8 2 9 3 2 3" xfId="25792"/>
    <cellStyle name="Percent 8 2 9 3 2 3 2" xfId="49573"/>
    <cellStyle name="Percent 8 2 9 3 2 4" xfId="25793"/>
    <cellStyle name="Percent 8 2 9 3 2 4 2" xfId="49574"/>
    <cellStyle name="Percent 8 2 9 3 2 5" xfId="49575"/>
    <cellStyle name="Percent 8 2 9 3 3" xfId="25794"/>
    <cellStyle name="Percent 8 2 9 3 3 2" xfId="49576"/>
    <cellStyle name="Percent 8 2 9 3 4" xfId="25795"/>
    <cellStyle name="Percent 8 2 9 3 4 2" xfId="49577"/>
    <cellStyle name="Percent 8 2 9 3 5" xfId="25796"/>
    <cellStyle name="Percent 8 2 9 3 5 2" xfId="49578"/>
    <cellStyle name="Percent 8 2 9 3 6" xfId="49579"/>
    <cellStyle name="Percent 8 2 9 4" xfId="25797"/>
    <cellStyle name="Percent 8 2 9 4 2" xfId="25798"/>
    <cellStyle name="Percent 8 2 9 4 2 2" xfId="49580"/>
    <cellStyle name="Percent 8 2 9 4 3" xfId="25799"/>
    <cellStyle name="Percent 8 2 9 4 3 2" xfId="49581"/>
    <cellStyle name="Percent 8 2 9 4 4" xfId="25800"/>
    <cellStyle name="Percent 8 2 9 4 4 2" xfId="49582"/>
    <cellStyle name="Percent 8 2 9 4 5" xfId="49583"/>
    <cellStyle name="Percent 8 2 9 5" xfId="25801"/>
    <cellStyle name="Percent 8 2 9 5 2" xfId="49584"/>
    <cellStyle name="Percent 8 2 9 6" xfId="25802"/>
    <cellStyle name="Percent 8 2 9 6 2" xfId="49585"/>
    <cellStyle name="Percent 8 2 9 7" xfId="25803"/>
    <cellStyle name="Percent 8 2 9 7 2" xfId="49586"/>
    <cellStyle name="Percent 8 2 9 8" xfId="49587"/>
    <cellStyle name="Percent 8 3" xfId="25804"/>
    <cellStyle name="Percent 8 3 2" xfId="25805"/>
    <cellStyle name="Percent 8 3 2 2" xfId="25806"/>
    <cellStyle name="Percent 8 3 2 2 2" xfId="25807"/>
    <cellStyle name="Percent 8 3 2 2 2 2" xfId="49588"/>
    <cellStyle name="Percent 8 3 2 2 3" xfId="25808"/>
    <cellStyle name="Percent 8 3 2 2 3 2" xfId="49589"/>
    <cellStyle name="Percent 8 3 2 2 4" xfId="25809"/>
    <cellStyle name="Percent 8 3 2 2 4 2" xfId="49590"/>
    <cellStyle name="Percent 8 3 2 2 5" xfId="49591"/>
    <cellStyle name="Percent 8 3 2 3" xfId="25810"/>
    <cellStyle name="Percent 8 3 2 3 2" xfId="49592"/>
    <cellStyle name="Percent 8 3 2 4" xfId="25811"/>
    <cellStyle name="Percent 8 3 2 4 2" xfId="49593"/>
    <cellStyle name="Percent 8 3 2 5" xfId="25812"/>
    <cellStyle name="Percent 8 3 2 5 2" xfId="49594"/>
    <cellStyle name="Percent 8 3 2 6" xfId="49595"/>
    <cellStyle name="Percent 8 3 3" xfId="25813"/>
    <cellStyle name="Percent 8 3 3 2" xfId="25814"/>
    <cellStyle name="Percent 8 3 3 2 2" xfId="25815"/>
    <cellStyle name="Percent 8 3 3 2 2 2" xfId="49596"/>
    <cellStyle name="Percent 8 3 3 2 3" xfId="25816"/>
    <cellStyle name="Percent 8 3 3 2 3 2" xfId="49597"/>
    <cellStyle name="Percent 8 3 3 2 4" xfId="25817"/>
    <cellStyle name="Percent 8 3 3 2 4 2" xfId="49598"/>
    <cellStyle name="Percent 8 3 3 2 5" xfId="49599"/>
    <cellStyle name="Percent 8 3 3 3" xfId="25818"/>
    <cellStyle name="Percent 8 3 3 3 2" xfId="49600"/>
    <cellStyle name="Percent 8 3 3 4" xfId="25819"/>
    <cellStyle name="Percent 8 3 3 4 2" xfId="49601"/>
    <cellStyle name="Percent 8 3 3 5" xfId="25820"/>
    <cellStyle name="Percent 8 3 3 5 2" xfId="49602"/>
    <cellStyle name="Percent 8 3 3 6" xfId="49603"/>
    <cellStyle name="Percent 8 3 4" xfId="25821"/>
    <cellStyle name="Percent 8 3 4 2" xfId="25822"/>
    <cellStyle name="Percent 8 3 4 2 2" xfId="49604"/>
    <cellStyle name="Percent 8 3 4 3" xfId="25823"/>
    <cellStyle name="Percent 8 3 4 3 2" xfId="49605"/>
    <cellStyle name="Percent 8 3 4 4" xfId="25824"/>
    <cellStyle name="Percent 8 3 4 4 2" xfId="49606"/>
    <cellStyle name="Percent 8 3 4 5" xfId="49607"/>
    <cellStyle name="Percent 8 3 5" xfId="25825"/>
    <cellStyle name="Percent 8 3 5 2" xfId="49608"/>
    <cellStyle name="Percent 8 3 6" xfId="25826"/>
    <cellStyle name="Percent 8 3 6 2" xfId="49609"/>
    <cellStyle name="Percent 8 3 7" xfId="25827"/>
    <cellStyle name="Percent 8 3 7 2" xfId="49610"/>
    <cellStyle name="Percent 8 3 8" xfId="49611"/>
    <cellStyle name="Percent 8 4" xfId="25828"/>
    <cellStyle name="Percent 8 4 2" xfId="25829"/>
    <cellStyle name="Percent 8 4 2 2" xfId="25830"/>
    <cellStyle name="Percent 8 4 2 2 2" xfId="25831"/>
    <cellStyle name="Percent 8 4 2 2 2 2" xfId="49612"/>
    <cellStyle name="Percent 8 4 2 2 3" xfId="25832"/>
    <cellStyle name="Percent 8 4 2 2 3 2" xfId="49613"/>
    <cellStyle name="Percent 8 4 2 2 4" xfId="25833"/>
    <cellStyle name="Percent 8 4 2 2 4 2" xfId="49614"/>
    <cellStyle name="Percent 8 4 2 2 5" xfId="49615"/>
    <cellStyle name="Percent 8 4 2 3" xfId="25834"/>
    <cellStyle name="Percent 8 4 2 3 2" xfId="49616"/>
    <cellStyle name="Percent 8 4 2 4" xfId="25835"/>
    <cellStyle name="Percent 8 4 2 4 2" xfId="49617"/>
    <cellStyle name="Percent 8 4 2 5" xfId="25836"/>
    <cellStyle name="Percent 8 4 2 5 2" xfId="49618"/>
    <cellStyle name="Percent 8 4 2 6" xfId="49619"/>
    <cellStyle name="Percent 8 4 3" xfId="25837"/>
    <cellStyle name="Percent 8 4 3 2" xfId="25838"/>
    <cellStyle name="Percent 8 4 3 2 2" xfId="25839"/>
    <cellStyle name="Percent 8 4 3 2 2 2" xfId="49620"/>
    <cellStyle name="Percent 8 4 3 2 3" xfId="25840"/>
    <cellStyle name="Percent 8 4 3 2 3 2" xfId="49621"/>
    <cellStyle name="Percent 8 4 3 2 4" xfId="25841"/>
    <cellStyle name="Percent 8 4 3 2 4 2" xfId="49622"/>
    <cellStyle name="Percent 8 4 3 2 5" xfId="49623"/>
    <cellStyle name="Percent 8 4 3 3" xfId="25842"/>
    <cellStyle name="Percent 8 4 3 3 2" xfId="49624"/>
    <cellStyle name="Percent 8 4 3 4" xfId="25843"/>
    <cellStyle name="Percent 8 4 3 4 2" xfId="49625"/>
    <cellStyle name="Percent 8 4 3 5" xfId="25844"/>
    <cellStyle name="Percent 8 4 3 5 2" xfId="49626"/>
    <cellStyle name="Percent 8 4 3 6" xfId="49627"/>
    <cellStyle name="Percent 8 4 4" xfId="25845"/>
    <cellStyle name="Percent 8 4 4 2" xfId="25846"/>
    <cellStyle name="Percent 8 4 4 2 2" xfId="49628"/>
    <cellStyle name="Percent 8 4 4 3" xfId="25847"/>
    <cellStyle name="Percent 8 4 4 3 2" xfId="49629"/>
    <cellStyle name="Percent 8 4 4 4" xfId="25848"/>
    <cellStyle name="Percent 8 4 4 4 2" xfId="49630"/>
    <cellStyle name="Percent 8 4 4 5" xfId="49631"/>
    <cellStyle name="Percent 8 4 5" xfId="25849"/>
    <cellStyle name="Percent 8 4 5 2" xfId="49632"/>
    <cellStyle name="Percent 8 4 6" xfId="25850"/>
    <cellStyle name="Percent 8 4 6 2" xfId="49633"/>
    <cellStyle name="Percent 8 4 7" xfId="25851"/>
    <cellStyle name="Percent 8 4 7 2" xfId="49634"/>
    <cellStyle name="Percent 8 4 8" xfId="49635"/>
    <cellStyle name="Percent 8 5" xfId="25852"/>
    <cellStyle name="Percent 8 5 2" xfId="25853"/>
    <cellStyle name="Percent 8 5 2 2" xfId="25854"/>
    <cellStyle name="Percent 8 5 2 2 2" xfId="25855"/>
    <cellStyle name="Percent 8 5 2 2 2 2" xfId="49636"/>
    <cellStyle name="Percent 8 5 2 2 3" xfId="25856"/>
    <cellStyle name="Percent 8 5 2 2 3 2" xfId="49637"/>
    <cellStyle name="Percent 8 5 2 2 4" xfId="25857"/>
    <cellStyle name="Percent 8 5 2 2 4 2" xfId="49638"/>
    <cellStyle name="Percent 8 5 2 2 5" xfId="49639"/>
    <cellStyle name="Percent 8 5 2 3" xfId="25858"/>
    <cellStyle name="Percent 8 5 2 3 2" xfId="49640"/>
    <cellStyle name="Percent 8 5 2 4" xfId="25859"/>
    <cellStyle name="Percent 8 5 2 4 2" xfId="49641"/>
    <cellStyle name="Percent 8 5 2 5" xfId="25860"/>
    <cellStyle name="Percent 8 5 2 5 2" xfId="49642"/>
    <cellStyle name="Percent 8 5 2 6" xfId="49643"/>
    <cellStyle name="Percent 8 5 3" xfId="25861"/>
    <cellStyle name="Percent 8 5 3 2" xfId="25862"/>
    <cellStyle name="Percent 8 5 3 2 2" xfId="25863"/>
    <cellStyle name="Percent 8 5 3 2 2 2" xfId="49644"/>
    <cellStyle name="Percent 8 5 3 2 3" xfId="25864"/>
    <cellStyle name="Percent 8 5 3 2 3 2" xfId="49645"/>
    <cellStyle name="Percent 8 5 3 2 4" xfId="25865"/>
    <cellStyle name="Percent 8 5 3 2 4 2" xfId="49646"/>
    <cellStyle name="Percent 8 5 3 2 5" xfId="49647"/>
    <cellStyle name="Percent 8 5 3 3" xfId="25866"/>
    <cellStyle name="Percent 8 5 3 3 2" xfId="49648"/>
    <cellStyle name="Percent 8 5 3 4" xfId="25867"/>
    <cellStyle name="Percent 8 5 3 4 2" xfId="49649"/>
    <cellStyle name="Percent 8 5 3 5" xfId="25868"/>
    <cellStyle name="Percent 8 5 3 5 2" xfId="49650"/>
    <cellStyle name="Percent 8 5 3 6" xfId="49651"/>
    <cellStyle name="Percent 8 5 4" xfId="25869"/>
    <cellStyle name="Percent 8 5 4 2" xfId="25870"/>
    <cellStyle name="Percent 8 5 4 2 2" xfId="49652"/>
    <cellStyle name="Percent 8 5 4 3" xfId="25871"/>
    <cellStyle name="Percent 8 5 4 3 2" xfId="49653"/>
    <cellStyle name="Percent 8 5 4 4" xfId="25872"/>
    <cellStyle name="Percent 8 5 4 4 2" xfId="49654"/>
    <cellStyle name="Percent 8 5 4 5" xfId="49655"/>
    <cellStyle name="Percent 8 5 5" xfId="25873"/>
    <cellStyle name="Percent 8 5 5 2" xfId="49656"/>
    <cellStyle name="Percent 8 5 6" xfId="25874"/>
    <cellStyle name="Percent 8 5 6 2" xfId="49657"/>
    <cellStyle name="Percent 8 5 7" xfId="25875"/>
    <cellStyle name="Percent 8 5 7 2" xfId="49658"/>
    <cellStyle name="Percent 8 5 8" xfId="49659"/>
    <cellStyle name="Percent 8 6" xfId="25876"/>
    <cellStyle name="Percent 8 6 2" xfId="25877"/>
    <cellStyle name="Percent 8 6 2 2" xfId="25878"/>
    <cellStyle name="Percent 8 6 2 2 2" xfId="25879"/>
    <cellStyle name="Percent 8 6 2 2 2 2" xfId="49660"/>
    <cellStyle name="Percent 8 6 2 2 3" xfId="25880"/>
    <cellStyle name="Percent 8 6 2 2 3 2" xfId="49661"/>
    <cellStyle name="Percent 8 6 2 2 4" xfId="25881"/>
    <cellStyle name="Percent 8 6 2 2 4 2" xfId="49662"/>
    <cellStyle name="Percent 8 6 2 2 5" xfId="49663"/>
    <cellStyle name="Percent 8 6 2 3" xfId="25882"/>
    <cellStyle name="Percent 8 6 2 3 2" xfId="49664"/>
    <cellStyle name="Percent 8 6 2 4" xfId="25883"/>
    <cellStyle name="Percent 8 6 2 4 2" xfId="49665"/>
    <cellStyle name="Percent 8 6 2 5" xfId="25884"/>
    <cellStyle name="Percent 8 6 2 5 2" xfId="49666"/>
    <cellStyle name="Percent 8 6 2 6" xfId="49667"/>
    <cellStyle name="Percent 8 6 3" xfId="25885"/>
    <cellStyle name="Percent 8 6 3 2" xfId="25886"/>
    <cellStyle name="Percent 8 6 3 2 2" xfId="25887"/>
    <cellStyle name="Percent 8 6 3 2 2 2" xfId="49668"/>
    <cellStyle name="Percent 8 6 3 2 3" xfId="25888"/>
    <cellStyle name="Percent 8 6 3 2 3 2" xfId="49669"/>
    <cellStyle name="Percent 8 6 3 2 4" xfId="25889"/>
    <cellStyle name="Percent 8 6 3 2 4 2" xfId="49670"/>
    <cellStyle name="Percent 8 6 3 2 5" xfId="49671"/>
    <cellStyle name="Percent 8 6 3 3" xfId="25890"/>
    <cellStyle name="Percent 8 6 3 3 2" xfId="49672"/>
    <cellStyle name="Percent 8 6 3 4" xfId="25891"/>
    <cellStyle name="Percent 8 6 3 4 2" xfId="49673"/>
    <cellStyle name="Percent 8 6 3 5" xfId="25892"/>
    <cellStyle name="Percent 8 6 3 5 2" xfId="49674"/>
    <cellStyle name="Percent 8 6 3 6" xfId="49675"/>
    <cellStyle name="Percent 8 6 4" xfId="25893"/>
    <cellStyle name="Percent 8 6 4 2" xfId="25894"/>
    <cellStyle name="Percent 8 6 4 2 2" xfId="49676"/>
    <cellStyle name="Percent 8 6 4 3" xfId="25895"/>
    <cellStyle name="Percent 8 6 4 3 2" xfId="49677"/>
    <cellStyle name="Percent 8 6 4 4" xfId="25896"/>
    <cellStyle name="Percent 8 6 4 4 2" xfId="49678"/>
    <cellStyle name="Percent 8 6 4 5" xfId="49679"/>
    <cellStyle name="Percent 8 6 5" xfId="25897"/>
    <cellStyle name="Percent 8 6 5 2" xfId="49680"/>
    <cellStyle name="Percent 8 6 6" xfId="25898"/>
    <cellStyle name="Percent 8 6 6 2" xfId="49681"/>
    <cellStyle name="Percent 8 6 7" xfId="25899"/>
    <cellStyle name="Percent 8 6 7 2" xfId="49682"/>
    <cellStyle name="Percent 8 6 8" xfId="49683"/>
    <cellStyle name="Percent 8 7" xfId="25900"/>
    <cellStyle name="Percent 8 7 2" xfId="25901"/>
    <cellStyle name="Percent 8 7 2 2" xfId="25902"/>
    <cellStyle name="Percent 8 7 2 2 2" xfId="25903"/>
    <cellStyle name="Percent 8 7 2 2 2 2" xfId="49684"/>
    <cellStyle name="Percent 8 7 2 2 3" xfId="25904"/>
    <cellStyle name="Percent 8 7 2 2 3 2" xfId="49685"/>
    <cellStyle name="Percent 8 7 2 2 4" xfId="25905"/>
    <cellStyle name="Percent 8 7 2 2 4 2" xfId="49686"/>
    <cellStyle name="Percent 8 7 2 2 5" xfId="49687"/>
    <cellStyle name="Percent 8 7 2 3" xfId="25906"/>
    <cellStyle name="Percent 8 7 2 3 2" xfId="49688"/>
    <cellStyle name="Percent 8 7 2 4" xfId="25907"/>
    <cellStyle name="Percent 8 7 2 4 2" xfId="49689"/>
    <cellStyle name="Percent 8 7 2 5" xfId="25908"/>
    <cellStyle name="Percent 8 7 2 5 2" xfId="49690"/>
    <cellStyle name="Percent 8 7 2 6" xfId="49691"/>
    <cellStyle name="Percent 8 7 3" xfId="25909"/>
    <cellStyle name="Percent 8 7 3 2" xfId="25910"/>
    <cellStyle name="Percent 8 7 3 2 2" xfId="25911"/>
    <cellStyle name="Percent 8 7 3 2 2 2" xfId="49692"/>
    <cellStyle name="Percent 8 7 3 2 3" xfId="25912"/>
    <cellStyle name="Percent 8 7 3 2 3 2" xfId="49693"/>
    <cellStyle name="Percent 8 7 3 2 4" xfId="25913"/>
    <cellStyle name="Percent 8 7 3 2 4 2" xfId="49694"/>
    <cellStyle name="Percent 8 7 3 2 5" xfId="49695"/>
    <cellStyle name="Percent 8 7 3 3" xfId="25914"/>
    <cellStyle name="Percent 8 7 3 3 2" xfId="49696"/>
    <cellStyle name="Percent 8 7 3 4" xfId="25915"/>
    <cellStyle name="Percent 8 7 3 4 2" xfId="49697"/>
    <cellStyle name="Percent 8 7 3 5" xfId="25916"/>
    <cellStyle name="Percent 8 7 3 5 2" xfId="49698"/>
    <cellStyle name="Percent 8 7 3 6" xfId="49699"/>
    <cellStyle name="Percent 8 7 4" xfId="25917"/>
    <cellStyle name="Percent 8 7 4 2" xfId="25918"/>
    <cellStyle name="Percent 8 7 4 2 2" xfId="49700"/>
    <cellStyle name="Percent 8 7 4 3" xfId="25919"/>
    <cellStyle name="Percent 8 7 4 3 2" xfId="49701"/>
    <cellStyle name="Percent 8 7 4 4" xfId="25920"/>
    <cellStyle name="Percent 8 7 4 4 2" xfId="49702"/>
    <cellStyle name="Percent 8 7 4 5" xfId="49703"/>
    <cellStyle name="Percent 8 7 5" xfId="25921"/>
    <cellStyle name="Percent 8 7 5 2" xfId="49704"/>
    <cellStyle name="Percent 8 7 6" xfId="25922"/>
    <cellStyle name="Percent 8 7 6 2" xfId="49705"/>
    <cellStyle name="Percent 8 7 7" xfId="25923"/>
    <cellStyle name="Percent 8 7 7 2" xfId="49706"/>
    <cellStyle name="Percent 8 7 8" xfId="49707"/>
    <cellStyle name="Percent 8 8" xfId="25924"/>
    <cellStyle name="Percent 8 8 2" xfId="25925"/>
    <cellStyle name="Percent 8 8 2 2" xfId="25926"/>
    <cellStyle name="Percent 8 8 2 2 2" xfId="25927"/>
    <cellStyle name="Percent 8 8 2 2 2 2" xfId="49708"/>
    <cellStyle name="Percent 8 8 2 2 3" xfId="25928"/>
    <cellStyle name="Percent 8 8 2 2 3 2" xfId="49709"/>
    <cellStyle name="Percent 8 8 2 2 4" xfId="25929"/>
    <cellStyle name="Percent 8 8 2 2 4 2" xfId="49710"/>
    <cellStyle name="Percent 8 8 2 2 5" xfId="49711"/>
    <cellStyle name="Percent 8 8 2 3" xfId="25930"/>
    <cellStyle name="Percent 8 8 2 3 2" xfId="49712"/>
    <cellStyle name="Percent 8 8 2 4" xfId="25931"/>
    <cellStyle name="Percent 8 8 2 4 2" xfId="49713"/>
    <cellStyle name="Percent 8 8 2 5" xfId="25932"/>
    <cellStyle name="Percent 8 8 2 5 2" xfId="49714"/>
    <cellStyle name="Percent 8 8 2 6" xfId="49715"/>
    <cellStyle name="Percent 8 8 3" xfId="25933"/>
    <cellStyle name="Percent 8 8 3 2" xfId="25934"/>
    <cellStyle name="Percent 8 8 3 2 2" xfId="25935"/>
    <cellStyle name="Percent 8 8 3 2 2 2" xfId="49716"/>
    <cellStyle name="Percent 8 8 3 2 3" xfId="25936"/>
    <cellStyle name="Percent 8 8 3 2 3 2" xfId="49717"/>
    <cellStyle name="Percent 8 8 3 2 4" xfId="25937"/>
    <cellStyle name="Percent 8 8 3 2 4 2" xfId="49718"/>
    <cellStyle name="Percent 8 8 3 2 5" xfId="49719"/>
    <cellStyle name="Percent 8 8 3 3" xfId="25938"/>
    <cellStyle name="Percent 8 8 3 3 2" xfId="49720"/>
    <cellStyle name="Percent 8 8 3 4" xfId="25939"/>
    <cellStyle name="Percent 8 8 3 4 2" xfId="49721"/>
    <cellStyle name="Percent 8 8 3 5" xfId="25940"/>
    <cellStyle name="Percent 8 8 3 5 2" xfId="49722"/>
    <cellStyle name="Percent 8 8 3 6" xfId="49723"/>
    <cellStyle name="Percent 8 8 4" xfId="25941"/>
    <cellStyle name="Percent 8 8 4 2" xfId="25942"/>
    <cellStyle name="Percent 8 8 4 2 2" xfId="49724"/>
    <cellStyle name="Percent 8 8 4 3" xfId="25943"/>
    <cellStyle name="Percent 8 8 4 3 2" xfId="49725"/>
    <cellStyle name="Percent 8 8 4 4" xfId="25944"/>
    <cellStyle name="Percent 8 8 4 4 2" xfId="49726"/>
    <cellStyle name="Percent 8 8 4 5" xfId="49727"/>
    <cellStyle name="Percent 8 8 5" xfId="25945"/>
    <cellStyle name="Percent 8 8 5 2" xfId="49728"/>
    <cellStyle name="Percent 8 8 6" xfId="25946"/>
    <cellStyle name="Percent 8 8 6 2" xfId="49729"/>
    <cellStyle name="Percent 8 8 7" xfId="25947"/>
    <cellStyle name="Percent 8 8 7 2" xfId="49730"/>
    <cellStyle name="Percent 8 8 8" xfId="49731"/>
    <cellStyle name="Percent 8 9" xfId="25948"/>
    <cellStyle name="Percent 8 9 2" xfId="25949"/>
    <cellStyle name="Percent 8 9 2 2" xfId="25950"/>
    <cellStyle name="Percent 8 9 2 2 2" xfId="25951"/>
    <cellStyle name="Percent 8 9 2 2 2 2" xfId="49732"/>
    <cellStyle name="Percent 8 9 2 2 3" xfId="25952"/>
    <cellStyle name="Percent 8 9 2 2 3 2" xfId="49733"/>
    <cellStyle name="Percent 8 9 2 2 4" xfId="25953"/>
    <cellStyle name="Percent 8 9 2 2 4 2" xfId="49734"/>
    <cellStyle name="Percent 8 9 2 2 5" xfId="49735"/>
    <cellStyle name="Percent 8 9 2 3" xfId="25954"/>
    <cellStyle name="Percent 8 9 2 3 2" xfId="49736"/>
    <cellStyle name="Percent 8 9 2 4" xfId="25955"/>
    <cellStyle name="Percent 8 9 2 4 2" xfId="49737"/>
    <cellStyle name="Percent 8 9 2 5" xfId="25956"/>
    <cellStyle name="Percent 8 9 2 5 2" xfId="49738"/>
    <cellStyle name="Percent 8 9 2 6" xfId="49739"/>
    <cellStyle name="Percent 8 9 3" xfId="25957"/>
    <cellStyle name="Percent 8 9 3 2" xfId="25958"/>
    <cellStyle name="Percent 8 9 3 2 2" xfId="25959"/>
    <cellStyle name="Percent 8 9 3 2 2 2" xfId="49740"/>
    <cellStyle name="Percent 8 9 3 2 3" xfId="25960"/>
    <cellStyle name="Percent 8 9 3 2 3 2" xfId="49741"/>
    <cellStyle name="Percent 8 9 3 2 4" xfId="25961"/>
    <cellStyle name="Percent 8 9 3 2 4 2" xfId="49742"/>
    <cellStyle name="Percent 8 9 3 2 5" xfId="49743"/>
    <cellStyle name="Percent 8 9 3 3" xfId="25962"/>
    <cellStyle name="Percent 8 9 3 3 2" xfId="49744"/>
    <cellStyle name="Percent 8 9 3 4" xfId="25963"/>
    <cellStyle name="Percent 8 9 3 4 2" xfId="49745"/>
    <cellStyle name="Percent 8 9 3 5" xfId="25964"/>
    <cellStyle name="Percent 8 9 3 5 2" xfId="49746"/>
    <cellStyle name="Percent 8 9 3 6" xfId="49747"/>
    <cellStyle name="Percent 8 9 4" xfId="25965"/>
    <cellStyle name="Percent 8 9 4 2" xfId="25966"/>
    <cellStyle name="Percent 8 9 4 2 2" xfId="49748"/>
    <cellStyle name="Percent 8 9 4 3" xfId="25967"/>
    <cellStyle name="Percent 8 9 4 3 2" xfId="49749"/>
    <cellStyle name="Percent 8 9 4 4" xfId="25968"/>
    <cellStyle name="Percent 8 9 4 4 2" xfId="49750"/>
    <cellStyle name="Percent 8 9 4 5" xfId="49751"/>
    <cellStyle name="Percent 8 9 5" xfId="25969"/>
    <cellStyle name="Percent 8 9 5 2" xfId="49752"/>
    <cellStyle name="Percent 8 9 6" xfId="25970"/>
    <cellStyle name="Percent 8 9 6 2" xfId="49753"/>
    <cellStyle name="Percent 8 9 7" xfId="25971"/>
    <cellStyle name="Percent 8 9 7 2" xfId="49754"/>
    <cellStyle name="Percent 8 9 8" xfId="49755"/>
    <cellStyle name="Percent 9" xfId="25972"/>
    <cellStyle name="Percent 9 10" xfId="25973"/>
    <cellStyle name="Percent 9 10 2" xfId="25974"/>
    <cellStyle name="Percent 9 10 2 2" xfId="25975"/>
    <cellStyle name="Percent 9 10 2 2 2" xfId="25976"/>
    <cellStyle name="Percent 9 10 2 2 2 2" xfId="49756"/>
    <cellStyle name="Percent 9 10 2 2 3" xfId="25977"/>
    <cellStyle name="Percent 9 10 2 2 3 2" xfId="49757"/>
    <cellStyle name="Percent 9 10 2 2 4" xfId="25978"/>
    <cellStyle name="Percent 9 10 2 2 4 2" xfId="49758"/>
    <cellStyle name="Percent 9 10 2 2 5" xfId="49759"/>
    <cellStyle name="Percent 9 10 2 3" xfId="25979"/>
    <cellStyle name="Percent 9 10 2 3 2" xfId="49760"/>
    <cellStyle name="Percent 9 10 2 4" xfId="25980"/>
    <cellStyle name="Percent 9 10 2 4 2" xfId="49761"/>
    <cellStyle name="Percent 9 10 2 5" xfId="25981"/>
    <cellStyle name="Percent 9 10 2 5 2" xfId="49762"/>
    <cellStyle name="Percent 9 10 2 6" xfId="49763"/>
    <cellStyle name="Percent 9 10 3" xfId="25982"/>
    <cellStyle name="Percent 9 10 3 2" xfId="25983"/>
    <cellStyle name="Percent 9 10 3 2 2" xfId="25984"/>
    <cellStyle name="Percent 9 10 3 2 2 2" xfId="49764"/>
    <cellStyle name="Percent 9 10 3 2 3" xfId="25985"/>
    <cellStyle name="Percent 9 10 3 2 3 2" xfId="49765"/>
    <cellStyle name="Percent 9 10 3 2 4" xfId="25986"/>
    <cellStyle name="Percent 9 10 3 2 4 2" xfId="49766"/>
    <cellStyle name="Percent 9 10 3 2 5" xfId="49767"/>
    <cellStyle name="Percent 9 10 3 3" xfId="25987"/>
    <cellStyle name="Percent 9 10 3 3 2" xfId="49768"/>
    <cellStyle name="Percent 9 10 3 4" xfId="25988"/>
    <cellStyle name="Percent 9 10 3 4 2" xfId="49769"/>
    <cellStyle name="Percent 9 10 3 5" xfId="25989"/>
    <cellStyle name="Percent 9 10 3 5 2" xfId="49770"/>
    <cellStyle name="Percent 9 10 3 6" xfId="49771"/>
    <cellStyle name="Percent 9 10 4" xfId="25990"/>
    <cellStyle name="Percent 9 10 4 2" xfId="25991"/>
    <cellStyle name="Percent 9 10 4 2 2" xfId="49772"/>
    <cellStyle name="Percent 9 10 4 3" xfId="25992"/>
    <cellStyle name="Percent 9 10 4 3 2" xfId="49773"/>
    <cellStyle name="Percent 9 10 4 4" xfId="25993"/>
    <cellStyle name="Percent 9 10 4 4 2" xfId="49774"/>
    <cellStyle name="Percent 9 10 4 5" xfId="49775"/>
    <cellStyle name="Percent 9 10 5" xfId="25994"/>
    <cellStyle name="Percent 9 10 5 2" xfId="49776"/>
    <cellStyle name="Percent 9 10 6" xfId="25995"/>
    <cellStyle name="Percent 9 10 6 2" xfId="49777"/>
    <cellStyle name="Percent 9 10 7" xfId="25996"/>
    <cellStyle name="Percent 9 10 7 2" xfId="49778"/>
    <cellStyle name="Percent 9 10 8" xfId="49779"/>
    <cellStyle name="Percent 9 11" xfId="25997"/>
    <cellStyle name="Percent 9 12" xfId="25998"/>
    <cellStyle name="Percent 9 13" xfId="25999"/>
    <cellStyle name="Percent 9 14" xfId="26000"/>
    <cellStyle name="Percent 9 15" xfId="26001"/>
    <cellStyle name="Percent 9 16" xfId="26002"/>
    <cellStyle name="Percent 9 17" xfId="49780"/>
    <cellStyle name="Percent 9 2" xfId="26003"/>
    <cellStyle name="Percent 9 2 10" xfId="26004"/>
    <cellStyle name="Percent 9 2 11" xfId="26005"/>
    <cellStyle name="Percent 9 2 12" xfId="26006"/>
    <cellStyle name="Percent 9 2 13" xfId="26007"/>
    <cellStyle name="Percent 9 2 14" xfId="26008"/>
    <cellStyle name="Percent 9 2 15" xfId="26009"/>
    <cellStyle name="Percent 9 2 16" xfId="49781"/>
    <cellStyle name="Percent 9 2 2" xfId="26010"/>
    <cellStyle name="Percent 9 2 2 2" xfId="26011"/>
    <cellStyle name="Percent 9 2 2 2 2" xfId="26012"/>
    <cellStyle name="Percent 9 2 2 2 2 2" xfId="26013"/>
    <cellStyle name="Percent 9 2 2 2 2 2 2" xfId="49782"/>
    <cellStyle name="Percent 9 2 2 2 2 3" xfId="26014"/>
    <cellStyle name="Percent 9 2 2 2 2 3 2" xfId="49783"/>
    <cellStyle name="Percent 9 2 2 2 2 4" xfId="26015"/>
    <cellStyle name="Percent 9 2 2 2 2 4 2" xfId="49784"/>
    <cellStyle name="Percent 9 2 2 2 2 5" xfId="49785"/>
    <cellStyle name="Percent 9 2 2 2 3" xfId="26016"/>
    <cellStyle name="Percent 9 2 2 2 3 2" xfId="49786"/>
    <cellStyle name="Percent 9 2 2 2 4" xfId="26017"/>
    <cellStyle name="Percent 9 2 2 2 4 2" xfId="49787"/>
    <cellStyle name="Percent 9 2 2 2 5" xfId="26018"/>
    <cellStyle name="Percent 9 2 2 2 5 2" xfId="49788"/>
    <cellStyle name="Percent 9 2 2 2 6" xfId="49789"/>
    <cellStyle name="Percent 9 2 2 3" xfId="26019"/>
    <cellStyle name="Percent 9 2 2 3 2" xfId="26020"/>
    <cellStyle name="Percent 9 2 2 3 2 2" xfId="26021"/>
    <cellStyle name="Percent 9 2 2 3 2 2 2" xfId="49790"/>
    <cellStyle name="Percent 9 2 2 3 2 3" xfId="26022"/>
    <cellStyle name="Percent 9 2 2 3 2 3 2" xfId="49791"/>
    <cellStyle name="Percent 9 2 2 3 2 4" xfId="26023"/>
    <cellStyle name="Percent 9 2 2 3 2 4 2" xfId="49792"/>
    <cellStyle name="Percent 9 2 2 3 2 5" xfId="49793"/>
    <cellStyle name="Percent 9 2 2 3 3" xfId="26024"/>
    <cellStyle name="Percent 9 2 2 3 3 2" xfId="49794"/>
    <cellStyle name="Percent 9 2 2 3 4" xfId="26025"/>
    <cellStyle name="Percent 9 2 2 3 4 2" xfId="49795"/>
    <cellStyle name="Percent 9 2 2 3 5" xfId="26026"/>
    <cellStyle name="Percent 9 2 2 3 5 2" xfId="49796"/>
    <cellStyle name="Percent 9 2 2 3 6" xfId="49797"/>
    <cellStyle name="Percent 9 2 2 4" xfId="26027"/>
    <cellStyle name="Percent 9 2 2 4 2" xfId="26028"/>
    <cellStyle name="Percent 9 2 2 4 2 2" xfId="49798"/>
    <cellStyle name="Percent 9 2 2 4 3" xfId="26029"/>
    <cellStyle name="Percent 9 2 2 4 3 2" xfId="49799"/>
    <cellStyle name="Percent 9 2 2 4 4" xfId="26030"/>
    <cellStyle name="Percent 9 2 2 4 4 2" xfId="49800"/>
    <cellStyle name="Percent 9 2 2 4 5" xfId="49801"/>
    <cellStyle name="Percent 9 2 2 5" xfId="26031"/>
    <cellStyle name="Percent 9 2 2 5 2" xfId="49802"/>
    <cellStyle name="Percent 9 2 2 6" xfId="26032"/>
    <cellStyle name="Percent 9 2 2 6 2" xfId="49803"/>
    <cellStyle name="Percent 9 2 2 7" xfId="26033"/>
    <cellStyle name="Percent 9 2 2 7 2" xfId="49804"/>
    <cellStyle name="Percent 9 2 2 8" xfId="49805"/>
    <cellStyle name="Percent 9 2 3" xfId="26034"/>
    <cellStyle name="Percent 9 2 3 2" xfId="26035"/>
    <cellStyle name="Percent 9 2 3 2 2" xfId="26036"/>
    <cellStyle name="Percent 9 2 3 2 2 2" xfId="26037"/>
    <cellStyle name="Percent 9 2 3 2 2 2 2" xfId="49806"/>
    <cellStyle name="Percent 9 2 3 2 2 3" xfId="26038"/>
    <cellStyle name="Percent 9 2 3 2 2 3 2" xfId="49807"/>
    <cellStyle name="Percent 9 2 3 2 2 4" xfId="26039"/>
    <cellStyle name="Percent 9 2 3 2 2 4 2" xfId="49808"/>
    <cellStyle name="Percent 9 2 3 2 2 5" xfId="49809"/>
    <cellStyle name="Percent 9 2 3 2 3" xfId="26040"/>
    <cellStyle name="Percent 9 2 3 2 3 2" xfId="49810"/>
    <cellStyle name="Percent 9 2 3 2 4" xfId="26041"/>
    <cellStyle name="Percent 9 2 3 2 4 2" xfId="49811"/>
    <cellStyle name="Percent 9 2 3 2 5" xfId="26042"/>
    <cellStyle name="Percent 9 2 3 2 5 2" xfId="49812"/>
    <cellStyle name="Percent 9 2 3 2 6" xfId="49813"/>
    <cellStyle name="Percent 9 2 3 3" xfId="26043"/>
    <cellStyle name="Percent 9 2 3 3 2" xfId="26044"/>
    <cellStyle name="Percent 9 2 3 3 2 2" xfId="26045"/>
    <cellStyle name="Percent 9 2 3 3 2 2 2" xfId="49814"/>
    <cellStyle name="Percent 9 2 3 3 2 3" xfId="26046"/>
    <cellStyle name="Percent 9 2 3 3 2 3 2" xfId="49815"/>
    <cellStyle name="Percent 9 2 3 3 2 4" xfId="26047"/>
    <cellStyle name="Percent 9 2 3 3 2 4 2" xfId="49816"/>
    <cellStyle name="Percent 9 2 3 3 2 5" xfId="49817"/>
    <cellStyle name="Percent 9 2 3 3 3" xfId="26048"/>
    <cellStyle name="Percent 9 2 3 3 3 2" xfId="49818"/>
    <cellStyle name="Percent 9 2 3 3 4" xfId="26049"/>
    <cellStyle name="Percent 9 2 3 3 4 2" xfId="49819"/>
    <cellStyle name="Percent 9 2 3 3 5" xfId="26050"/>
    <cellStyle name="Percent 9 2 3 3 5 2" xfId="49820"/>
    <cellStyle name="Percent 9 2 3 3 6" xfId="49821"/>
    <cellStyle name="Percent 9 2 3 4" xfId="26051"/>
    <cellStyle name="Percent 9 2 3 4 2" xfId="26052"/>
    <cellStyle name="Percent 9 2 3 4 2 2" xfId="49822"/>
    <cellStyle name="Percent 9 2 3 4 3" xfId="26053"/>
    <cellStyle name="Percent 9 2 3 4 3 2" xfId="49823"/>
    <cellStyle name="Percent 9 2 3 4 4" xfId="26054"/>
    <cellStyle name="Percent 9 2 3 4 4 2" xfId="49824"/>
    <cellStyle name="Percent 9 2 3 4 5" xfId="49825"/>
    <cellStyle name="Percent 9 2 3 5" xfId="26055"/>
    <cellStyle name="Percent 9 2 3 5 2" xfId="49826"/>
    <cellStyle name="Percent 9 2 3 6" xfId="26056"/>
    <cellStyle name="Percent 9 2 3 6 2" xfId="49827"/>
    <cellStyle name="Percent 9 2 3 7" xfId="26057"/>
    <cellStyle name="Percent 9 2 3 7 2" xfId="49828"/>
    <cellStyle name="Percent 9 2 3 8" xfId="49829"/>
    <cellStyle name="Percent 9 2 4" xfId="26058"/>
    <cellStyle name="Percent 9 2 4 2" xfId="26059"/>
    <cellStyle name="Percent 9 2 4 2 2" xfId="26060"/>
    <cellStyle name="Percent 9 2 4 2 2 2" xfId="26061"/>
    <cellStyle name="Percent 9 2 4 2 2 2 2" xfId="49830"/>
    <cellStyle name="Percent 9 2 4 2 2 3" xfId="26062"/>
    <cellStyle name="Percent 9 2 4 2 2 3 2" xfId="49831"/>
    <cellStyle name="Percent 9 2 4 2 2 4" xfId="26063"/>
    <cellStyle name="Percent 9 2 4 2 2 4 2" xfId="49832"/>
    <cellStyle name="Percent 9 2 4 2 2 5" xfId="49833"/>
    <cellStyle name="Percent 9 2 4 2 3" xfId="26064"/>
    <cellStyle name="Percent 9 2 4 2 3 2" xfId="49834"/>
    <cellStyle name="Percent 9 2 4 2 4" xfId="26065"/>
    <cellStyle name="Percent 9 2 4 2 4 2" xfId="49835"/>
    <cellStyle name="Percent 9 2 4 2 5" xfId="26066"/>
    <cellStyle name="Percent 9 2 4 2 5 2" xfId="49836"/>
    <cellStyle name="Percent 9 2 4 2 6" xfId="49837"/>
    <cellStyle name="Percent 9 2 4 3" xfId="26067"/>
    <cellStyle name="Percent 9 2 4 3 2" xfId="26068"/>
    <cellStyle name="Percent 9 2 4 3 2 2" xfId="26069"/>
    <cellStyle name="Percent 9 2 4 3 2 2 2" xfId="49838"/>
    <cellStyle name="Percent 9 2 4 3 2 3" xfId="26070"/>
    <cellStyle name="Percent 9 2 4 3 2 3 2" xfId="49839"/>
    <cellStyle name="Percent 9 2 4 3 2 4" xfId="26071"/>
    <cellStyle name="Percent 9 2 4 3 2 4 2" xfId="49840"/>
    <cellStyle name="Percent 9 2 4 3 2 5" xfId="49841"/>
    <cellStyle name="Percent 9 2 4 3 3" xfId="26072"/>
    <cellStyle name="Percent 9 2 4 3 3 2" xfId="49842"/>
    <cellStyle name="Percent 9 2 4 3 4" xfId="26073"/>
    <cellStyle name="Percent 9 2 4 3 4 2" xfId="49843"/>
    <cellStyle name="Percent 9 2 4 3 5" xfId="26074"/>
    <cellStyle name="Percent 9 2 4 3 5 2" xfId="49844"/>
    <cellStyle name="Percent 9 2 4 3 6" xfId="49845"/>
    <cellStyle name="Percent 9 2 4 4" xfId="26075"/>
    <cellStyle name="Percent 9 2 4 4 2" xfId="26076"/>
    <cellStyle name="Percent 9 2 4 4 2 2" xfId="49846"/>
    <cellStyle name="Percent 9 2 4 4 3" xfId="26077"/>
    <cellStyle name="Percent 9 2 4 4 3 2" xfId="49847"/>
    <cellStyle name="Percent 9 2 4 4 4" xfId="26078"/>
    <cellStyle name="Percent 9 2 4 4 4 2" xfId="49848"/>
    <cellStyle name="Percent 9 2 4 4 5" xfId="49849"/>
    <cellStyle name="Percent 9 2 4 5" xfId="26079"/>
    <cellStyle name="Percent 9 2 4 5 2" xfId="49850"/>
    <cellStyle name="Percent 9 2 4 6" xfId="26080"/>
    <cellStyle name="Percent 9 2 4 6 2" xfId="49851"/>
    <cellStyle name="Percent 9 2 4 7" xfId="26081"/>
    <cellStyle name="Percent 9 2 4 7 2" xfId="49852"/>
    <cellStyle name="Percent 9 2 4 8" xfId="49853"/>
    <cellStyle name="Percent 9 2 5" xfId="26082"/>
    <cellStyle name="Percent 9 2 5 2" xfId="26083"/>
    <cellStyle name="Percent 9 2 5 2 2" xfId="26084"/>
    <cellStyle name="Percent 9 2 5 2 2 2" xfId="26085"/>
    <cellStyle name="Percent 9 2 5 2 2 2 2" xfId="49854"/>
    <cellStyle name="Percent 9 2 5 2 2 3" xfId="26086"/>
    <cellStyle name="Percent 9 2 5 2 2 3 2" xfId="49855"/>
    <cellStyle name="Percent 9 2 5 2 2 4" xfId="26087"/>
    <cellStyle name="Percent 9 2 5 2 2 4 2" xfId="49856"/>
    <cellStyle name="Percent 9 2 5 2 2 5" xfId="49857"/>
    <cellStyle name="Percent 9 2 5 2 3" xfId="26088"/>
    <cellStyle name="Percent 9 2 5 2 3 2" xfId="49858"/>
    <cellStyle name="Percent 9 2 5 2 4" xfId="26089"/>
    <cellStyle name="Percent 9 2 5 2 4 2" xfId="49859"/>
    <cellStyle name="Percent 9 2 5 2 5" xfId="26090"/>
    <cellStyle name="Percent 9 2 5 2 5 2" xfId="49860"/>
    <cellStyle name="Percent 9 2 5 2 6" xfId="49861"/>
    <cellStyle name="Percent 9 2 5 3" xfId="26091"/>
    <cellStyle name="Percent 9 2 5 3 2" xfId="26092"/>
    <cellStyle name="Percent 9 2 5 3 2 2" xfId="26093"/>
    <cellStyle name="Percent 9 2 5 3 2 2 2" xfId="49862"/>
    <cellStyle name="Percent 9 2 5 3 2 3" xfId="26094"/>
    <cellStyle name="Percent 9 2 5 3 2 3 2" xfId="49863"/>
    <cellStyle name="Percent 9 2 5 3 2 4" xfId="26095"/>
    <cellStyle name="Percent 9 2 5 3 2 4 2" xfId="49864"/>
    <cellStyle name="Percent 9 2 5 3 2 5" xfId="49865"/>
    <cellStyle name="Percent 9 2 5 3 3" xfId="26096"/>
    <cellStyle name="Percent 9 2 5 3 3 2" xfId="49866"/>
    <cellStyle name="Percent 9 2 5 3 4" xfId="26097"/>
    <cellStyle name="Percent 9 2 5 3 4 2" xfId="49867"/>
    <cellStyle name="Percent 9 2 5 3 5" xfId="26098"/>
    <cellStyle name="Percent 9 2 5 3 5 2" xfId="49868"/>
    <cellStyle name="Percent 9 2 5 3 6" xfId="49869"/>
    <cellStyle name="Percent 9 2 5 4" xfId="26099"/>
    <cellStyle name="Percent 9 2 5 4 2" xfId="26100"/>
    <cellStyle name="Percent 9 2 5 4 2 2" xfId="49870"/>
    <cellStyle name="Percent 9 2 5 4 3" xfId="26101"/>
    <cellStyle name="Percent 9 2 5 4 3 2" xfId="49871"/>
    <cellStyle name="Percent 9 2 5 4 4" xfId="26102"/>
    <cellStyle name="Percent 9 2 5 4 4 2" xfId="49872"/>
    <cellStyle name="Percent 9 2 5 4 5" xfId="49873"/>
    <cellStyle name="Percent 9 2 5 5" xfId="26103"/>
    <cellStyle name="Percent 9 2 5 5 2" xfId="49874"/>
    <cellStyle name="Percent 9 2 5 6" xfId="26104"/>
    <cellStyle name="Percent 9 2 5 6 2" xfId="49875"/>
    <cellStyle name="Percent 9 2 5 7" xfId="26105"/>
    <cellStyle name="Percent 9 2 5 7 2" xfId="49876"/>
    <cellStyle name="Percent 9 2 5 8" xfId="49877"/>
    <cellStyle name="Percent 9 2 6" xfId="26106"/>
    <cellStyle name="Percent 9 2 6 2" xfId="26107"/>
    <cellStyle name="Percent 9 2 6 2 2" xfId="26108"/>
    <cellStyle name="Percent 9 2 6 2 2 2" xfId="26109"/>
    <cellStyle name="Percent 9 2 6 2 2 2 2" xfId="49878"/>
    <cellStyle name="Percent 9 2 6 2 2 3" xfId="26110"/>
    <cellStyle name="Percent 9 2 6 2 2 3 2" xfId="49879"/>
    <cellStyle name="Percent 9 2 6 2 2 4" xfId="26111"/>
    <cellStyle name="Percent 9 2 6 2 2 4 2" xfId="49880"/>
    <cellStyle name="Percent 9 2 6 2 2 5" xfId="49881"/>
    <cellStyle name="Percent 9 2 6 2 3" xfId="26112"/>
    <cellStyle name="Percent 9 2 6 2 3 2" xfId="49882"/>
    <cellStyle name="Percent 9 2 6 2 4" xfId="26113"/>
    <cellStyle name="Percent 9 2 6 2 4 2" xfId="49883"/>
    <cellStyle name="Percent 9 2 6 2 5" xfId="26114"/>
    <cellStyle name="Percent 9 2 6 2 5 2" xfId="49884"/>
    <cellStyle name="Percent 9 2 6 2 6" xfId="49885"/>
    <cellStyle name="Percent 9 2 6 3" xfId="26115"/>
    <cellStyle name="Percent 9 2 6 3 2" xfId="26116"/>
    <cellStyle name="Percent 9 2 6 3 2 2" xfId="26117"/>
    <cellStyle name="Percent 9 2 6 3 2 2 2" xfId="49886"/>
    <cellStyle name="Percent 9 2 6 3 2 3" xfId="26118"/>
    <cellStyle name="Percent 9 2 6 3 2 3 2" xfId="49887"/>
    <cellStyle name="Percent 9 2 6 3 2 4" xfId="26119"/>
    <cellStyle name="Percent 9 2 6 3 2 4 2" xfId="49888"/>
    <cellStyle name="Percent 9 2 6 3 2 5" xfId="49889"/>
    <cellStyle name="Percent 9 2 6 3 3" xfId="26120"/>
    <cellStyle name="Percent 9 2 6 3 3 2" xfId="49890"/>
    <cellStyle name="Percent 9 2 6 3 4" xfId="26121"/>
    <cellStyle name="Percent 9 2 6 3 4 2" xfId="49891"/>
    <cellStyle name="Percent 9 2 6 3 5" xfId="26122"/>
    <cellStyle name="Percent 9 2 6 3 5 2" xfId="49892"/>
    <cellStyle name="Percent 9 2 6 3 6" xfId="49893"/>
    <cellStyle name="Percent 9 2 6 4" xfId="26123"/>
    <cellStyle name="Percent 9 2 6 4 2" xfId="26124"/>
    <cellStyle name="Percent 9 2 6 4 2 2" xfId="49894"/>
    <cellStyle name="Percent 9 2 6 4 3" xfId="26125"/>
    <cellStyle name="Percent 9 2 6 4 3 2" xfId="49895"/>
    <cellStyle name="Percent 9 2 6 4 4" xfId="26126"/>
    <cellStyle name="Percent 9 2 6 4 4 2" xfId="49896"/>
    <cellStyle name="Percent 9 2 6 4 5" xfId="49897"/>
    <cellStyle name="Percent 9 2 6 5" xfId="26127"/>
    <cellStyle name="Percent 9 2 6 5 2" xfId="49898"/>
    <cellStyle name="Percent 9 2 6 6" xfId="26128"/>
    <cellStyle name="Percent 9 2 6 6 2" xfId="49899"/>
    <cellStyle name="Percent 9 2 6 7" xfId="26129"/>
    <cellStyle name="Percent 9 2 6 7 2" xfId="49900"/>
    <cellStyle name="Percent 9 2 6 8" xfId="49901"/>
    <cellStyle name="Percent 9 2 7" xfId="26130"/>
    <cellStyle name="Percent 9 2 7 2" xfId="26131"/>
    <cellStyle name="Percent 9 2 7 2 2" xfId="26132"/>
    <cellStyle name="Percent 9 2 7 2 2 2" xfId="26133"/>
    <cellStyle name="Percent 9 2 7 2 2 2 2" xfId="49902"/>
    <cellStyle name="Percent 9 2 7 2 2 3" xfId="26134"/>
    <cellStyle name="Percent 9 2 7 2 2 3 2" xfId="49903"/>
    <cellStyle name="Percent 9 2 7 2 2 4" xfId="26135"/>
    <cellStyle name="Percent 9 2 7 2 2 4 2" xfId="49904"/>
    <cellStyle name="Percent 9 2 7 2 2 5" xfId="49905"/>
    <cellStyle name="Percent 9 2 7 2 3" xfId="26136"/>
    <cellStyle name="Percent 9 2 7 2 3 2" xfId="49906"/>
    <cellStyle name="Percent 9 2 7 2 4" xfId="26137"/>
    <cellStyle name="Percent 9 2 7 2 4 2" xfId="49907"/>
    <cellStyle name="Percent 9 2 7 2 5" xfId="26138"/>
    <cellStyle name="Percent 9 2 7 2 5 2" xfId="49908"/>
    <cellStyle name="Percent 9 2 7 2 6" xfId="49909"/>
    <cellStyle name="Percent 9 2 7 3" xfId="26139"/>
    <cellStyle name="Percent 9 2 7 3 2" xfId="26140"/>
    <cellStyle name="Percent 9 2 7 3 2 2" xfId="26141"/>
    <cellStyle name="Percent 9 2 7 3 2 2 2" xfId="49910"/>
    <cellStyle name="Percent 9 2 7 3 2 3" xfId="26142"/>
    <cellStyle name="Percent 9 2 7 3 2 3 2" xfId="49911"/>
    <cellStyle name="Percent 9 2 7 3 2 4" xfId="26143"/>
    <cellStyle name="Percent 9 2 7 3 2 4 2" xfId="49912"/>
    <cellStyle name="Percent 9 2 7 3 2 5" xfId="49913"/>
    <cellStyle name="Percent 9 2 7 3 3" xfId="26144"/>
    <cellStyle name="Percent 9 2 7 3 3 2" xfId="49914"/>
    <cellStyle name="Percent 9 2 7 3 4" xfId="26145"/>
    <cellStyle name="Percent 9 2 7 3 4 2" xfId="49915"/>
    <cellStyle name="Percent 9 2 7 3 5" xfId="26146"/>
    <cellStyle name="Percent 9 2 7 3 5 2" xfId="49916"/>
    <cellStyle name="Percent 9 2 7 3 6" xfId="49917"/>
    <cellStyle name="Percent 9 2 7 4" xfId="26147"/>
    <cellStyle name="Percent 9 2 7 4 2" xfId="26148"/>
    <cellStyle name="Percent 9 2 7 4 2 2" xfId="49918"/>
    <cellStyle name="Percent 9 2 7 4 3" xfId="26149"/>
    <cellStyle name="Percent 9 2 7 4 3 2" xfId="49919"/>
    <cellStyle name="Percent 9 2 7 4 4" xfId="26150"/>
    <cellStyle name="Percent 9 2 7 4 4 2" xfId="49920"/>
    <cellStyle name="Percent 9 2 7 4 5" xfId="49921"/>
    <cellStyle name="Percent 9 2 7 5" xfId="26151"/>
    <cellStyle name="Percent 9 2 7 5 2" xfId="49922"/>
    <cellStyle name="Percent 9 2 7 6" xfId="26152"/>
    <cellStyle name="Percent 9 2 7 6 2" xfId="49923"/>
    <cellStyle name="Percent 9 2 7 7" xfId="26153"/>
    <cellStyle name="Percent 9 2 7 7 2" xfId="49924"/>
    <cellStyle name="Percent 9 2 7 8" xfId="49925"/>
    <cellStyle name="Percent 9 2 8" xfId="26154"/>
    <cellStyle name="Percent 9 2 8 2" xfId="26155"/>
    <cellStyle name="Percent 9 2 8 2 2" xfId="26156"/>
    <cellStyle name="Percent 9 2 8 2 2 2" xfId="26157"/>
    <cellStyle name="Percent 9 2 8 2 2 2 2" xfId="49926"/>
    <cellStyle name="Percent 9 2 8 2 2 3" xfId="26158"/>
    <cellStyle name="Percent 9 2 8 2 2 3 2" xfId="49927"/>
    <cellStyle name="Percent 9 2 8 2 2 4" xfId="26159"/>
    <cellStyle name="Percent 9 2 8 2 2 4 2" xfId="49928"/>
    <cellStyle name="Percent 9 2 8 2 2 5" xfId="49929"/>
    <cellStyle name="Percent 9 2 8 2 3" xfId="26160"/>
    <cellStyle name="Percent 9 2 8 2 3 2" xfId="49930"/>
    <cellStyle name="Percent 9 2 8 2 4" xfId="26161"/>
    <cellStyle name="Percent 9 2 8 2 4 2" xfId="49931"/>
    <cellStyle name="Percent 9 2 8 2 5" xfId="26162"/>
    <cellStyle name="Percent 9 2 8 2 5 2" xfId="49932"/>
    <cellStyle name="Percent 9 2 8 2 6" xfId="49933"/>
    <cellStyle name="Percent 9 2 8 3" xfId="26163"/>
    <cellStyle name="Percent 9 2 8 3 2" xfId="26164"/>
    <cellStyle name="Percent 9 2 8 3 2 2" xfId="26165"/>
    <cellStyle name="Percent 9 2 8 3 2 2 2" xfId="49934"/>
    <cellStyle name="Percent 9 2 8 3 2 3" xfId="26166"/>
    <cellStyle name="Percent 9 2 8 3 2 3 2" xfId="49935"/>
    <cellStyle name="Percent 9 2 8 3 2 4" xfId="26167"/>
    <cellStyle name="Percent 9 2 8 3 2 4 2" xfId="49936"/>
    <cellStyle name="Percent 9 2 8 3 2 5" xfId="49937"/>
    <cellStyle name="Percent 9 2 8 3 3" xfId="26168"/>
    <cellStyle name="Percent 9 2 8 3 3 2" xfId="49938"/>
    <cellStyle name="Percent 9 2 8 3 4" xfId="26169"/>
    <cellStyle name="Percent 9 2 8 3 4 2" xfId="49939"/>
    <cellStyle name="Percent 9 2 8 3 5" xfId="26170"/>
    <cellStyle name="Percent 9 2 8 3 5 2" xfId="49940"/>
    <cellStyle name="Percent 9 2 8 3 6" xfId="49941"/>
    <cellStyle name="Percent 9 2 8 4" xfId="26171"/>
    <cellStyle name="Percent 9 2 8 4 2" xfId="26172"/>
    <cellStyle name="Percent 9 2 8 4 2 2" xfId="49942"/>
    <cellStyle name="Percent 9 2 8 4 3" xfId="26173"/>
    <cellStyle name="Percent 9 2 8 4 3 2" xfId="49943"/>
    <cellStyle name="Percent 9 2 8 4 4" xfId="26174"/>
    <cellStyle name="Percent 9 2 8 4 4 2" xfId="49944"/>
    <cellStyle name="Percent 9 2 8 4 5" xfId="49945"/>
    <cellStyle name="Percent 9 2 8 5" xfId="26175"/>
    <cellStyle name="Percent 9 2 8 5 2" xfId="49946"/>
    <cellStyle name="Percent 9 2 8 6" xfId="26176"/>
    <cellStyle name="Percent 9 2 8 6 2" xfId="49947"/>
    <cellStyle name="Percent 9 2 8 7" xfId="26177"/>
    <cellStyle name="Percent 9 2 8 7 2" xfId="49948"/>
    <cellStyle name="Percent 9 2 8 8" xfId="49949"/>
    <cellStyle name="Percent 9 2 9" xfId="26178"/>
    <cellStyle name="Percent 9 2 9 2" xfId="26179"/>
    <cellStyle name="Percent 9 2 9 2 2" xfId="26180"/>
    <cellStyle name="Percent 9 2 9 2 2 2" xfId="26181"/>
    <cellStyle name="Percent 9 2 9 2 2 2 2" xfId="49950"/>
    <cellStyle name="Percent 9 2 9 2 2 3" xfId="26182"/>
    <cellStyle name="Percent 9 2 9 2 2 3 2" xfId="49951"/>
    <cellStyle name="Percent 9 2 9 2 2 4" xfId="26183"/>
    <cellStyle name="Percent 9 2 9 2 2 4 2" xfId="49952"/>
    <cellStyle name="Percent 9 2 9 2 2 5" xfId="49953"/>
    <cellStyle name="Percent 9 2 9 2 3" xfId="26184"/>
    <cellStyle name="Percent 9 2 9 2 3 2" xfId="49954"/>
    <cellStyle name="Percent 9 2 9 2 4" xfId="26185"/>
    <cellStyle name="Percent 9 2 9 2 4 2" xfId="49955"/>
    <cellStyle name="Percent 9 2 9 2 5" xfId="26186"/>
    <cellStyle name="Percent 9 2 9 2 5 2" xfId="49956"/>
    <cellStyle name="Percent 9 2 9 2 6" xfId="49957"/>
    <cellStyle name="Percent 9 2 9 3" xfId="26187"/>
    <cellStyle name="Percent 9 2 9 3 2" xfId="26188"/>
    <cellStyle name="Percent 9 2 9 3 2 2" xfId="26189"/>
    <cellStyle name="Percent 9 2 9 3 2 2 2" xfId="49958"/>
    <cellStyle name="Percent 9 2 9 3 2 3" xfId="26190"/>
    <cellStyle name="Percent 9 2 9 3 2 3 2" xfId="49959"/>
    <cellStyle name="Percent 9 2 9 3 2 4" xfId="26191"/>
    <cellStyle name="Percent 9 2 9 3 2 4 2" xfId="49960"/>
    <cellStyle name="Percent 9 2 9 3 2 5" xfId="49961"/>
    <cellStyle name="Percent 9 2 9 3 3" xfId="26192"/>
    <cellStyle name="Percent 9 2 9 3 3 2" xfId="49962"/>
    <cellStyle name="Percent 9 2 9 3 4" xfId="26193"/>
    <cellStyle name="Percent 9 2 9 3 4 2" xfId="49963"/>
    <cellStyle name="Percent 9 2 9 3 5" xfId="26194"/>
    <cellStyle name="Percent 9 2 9 3 5 2" xfId="49964"/>
    <cellStyle name="Percent 9 2 9 3 6" xfId="49965"/>
    <cellStyle name="Percent 9 2 9 4" xfId="26195"/>
    <cellStyle name="Percent 9 2 9 4 2" xfId="26196"/>
    <cellStyle name="Percent 9 2 9 4 2 2" xfId="49966"/>
    <cellStyle name="Percent 9 2 9 4 3" xfId="26197"/>
    <cellStyle name="Percent 9 2 9 4 3 2" xfId="49967"/>
    <cellStyle name="Percent 9 2 9 4 4" xfId="26198"/>
    <cellStyle name="Percent 9 2 9 4 4 2" xfId="49968"/>
    <cellStyle name="Percent 9 2 9 4 5" xfId="49969"/>
    <cellStyle name="Percent 9 2 9 5" xfId="26199"/>
    <cellStyle name="Percent 9 2 9 5 2" xfId="49970"/>
    <cellStyle name="Percent 9 2 9 6" xfId="26200"/>
    <cellStyle name="Percent 9 2 9 6 2" xfId="49971"/>
    <cellStyle name="Percent 9 2 9 7" xfId="26201"/>
    <cellStyle name="Percent 9 2 9 7 2" xfId="49972"/>
    <cellStyle name="Percent 9 2 9 8" xfId="49973"/>
    <cellStyle name="Percent 9 3" xfId="26202"/>
    <cellStyle name="Percent 9 3 2" xfId="26203"/>
    <cellStyle name="Percent 9 3 2 2" xfId="26204"/>
    <cellStyle name="Percent 9 3 2 2 2" xfId="26205"/>
    <cellStyle name="Percent 9 3 2 2 2 2" xfId="49974"/>
    <cellStyle name="Percent 9 3 2 2 3" xfId="26206"/>
    <cellStyle name="Percent 9 3 2 2 3 2" xfId="49975"/>
    <cellStyle name="Percent 9 3 2 2 4" xfId="26207"/>
    <cellStyle name="Percent 9 3 2 2 4 2" xfId="49976"/>
    <cellStyle name="Percent 9 3 2 2 5" xfId="49977"/>
    <cellStyle name="Percent 9 3 2 3" xfId="26208"/>
    <cellStyle name="Percent 9 3 2 3 2" xfId="49978"/>
    <cellStyle name="Percent 9 3 2 4" xfId="26209"/>
    <cellStyle name="Percent 9 3 2 4 2" xfId="49979"/>
    <cellStyle name="Percent 9 3 2 5" xfId="26210"/>
    <cellStyle name="Percent 9 3 2 5 2" xfId="49980"/>
    <cellStyle name="Percent 9 3 2 6" xfId="49981"/>
    <cellStyle name="Percent 9 3 3" xfId="26211"/>
    <cellStyle name="Percent 9 3 3 2" xfId="26212"/>
    <cellStyle name="Percent 9 3 3 2 2" xfId="26213"/>
    <cellStyle name="Percent 9 3 3 2 2 2" xfId="49982"/>
    <cellStyle name="Percent 9 3 3 2 3" xfId="26214"/>
    <cellStyle name="Percent 9 3 3 2 3 2" xfId="49983"/>
    <cellStyle name="Percent 9 3 3 2 4" xfId="26215"/>
    <cellStyle name="Percent 9 3 3 2 4 2" xfId="49984"/>
    <cellStyle name="Percent 9 3 3 2 5" xfId="49985"/>
    <cellStyle name="Percent 9 3 3 3" xfId="26216"/>
    <cellStyle name="Percent 9 3 3 3 2" xfId="49986"/>
    <cellStyle name="Percent 9 3 3 4" xfId="26217"/>
    <cellStyle name="Percent 9 3 3 4 2" xfId="49987"/>
    <cellStyle name="Percent 9 3 3 5" xfId="26218"/>
    <cellStyle name="Percent 9 3 3 5 2" xfId="49988"/>
    <cellStyle name="Percent 9 3 3 6" xfId="49989"/>
    <cellStyle name="Percent 9 3 4" xfId="26219"/>
    <cellStyle name="Percent 9 3 4 2" xfId="26220"/>
    <cellStyle name="Percent 9 3 4 2 2" xfId="49990"/>
    <cellStyle name="Percent 9 3 4 3" xfId="26221"/>
    <cellStyle name="Percent 9 3 4 3 2" xfId="49991"/>
    <cellStyle name="Percent 9 3 4 4" xfId="26222"/>
    <cellStyle name="Percent 9 3 4 4 2" xfId="49992"/>
    <cellStyle name="Percent 9 3 4 5" xfId="49993"/>
    <cellStyle name="Percent 9 3 5" xfId="26223"/>
    <cellStyle name="Percent 9 3 5 2" xfId="49994"/>
    <cellStyle name="Percent 9 3 6" xfId="26224"/>
    <cellStyle name="Percent 9 3 6 2" xfId="49995"/>
    <cellStyle name="Percent 9 3 7" xfId="26225"/>
    <cellStyle name="Percent 9 3 7 2" xfId="49996"/>
    <cellStyle name="Percent 9 3 8" xfId="49997"/>
    <cellStyle name="Percent 9 4" xfId="26226"/>
    <cellStyle name="Percent 9 4 2" xfId="26227"/>
    <cellStyle name="Percent 9 4 2 2" xfId="26228"/>
    <cellStyle name="Percent 9 4 2 2 2" xfId="26229"/>
    <cellStyle name="Percent 9 4 2 2 2 2" xfId="49998"/>
    <cellStyle name="Percent 9 4 2 2 3" xfId="26230"/>
    <cellStyle name="Percent 9 4 2 2 3 2" xfId="49999"/>
    <cellStyle name="Percent 9 4 2 2 4" xfId="26231"/>
    <cellStyle name="Percent 9 4 2 2 4 2" xfId="50000"/>
    <cellStyle name="Percent 9 4 2 2 5" xfId="50001"/>
    <cellStyle name="Percent 9 4 2 3" xfId="26232"/>
    <cellStyle name="Percent 9 4 2 3 2" xfId="50002"/>
    <cellStyle name="Percent 9 4 2 4" xfId="26233"/>
    <cellStyle name="Percent 9 4 2 4 2" xfId="50003"/>
    <cellStyle name="Percent 9 4 2 5" xfId="26234"/>
    <cellStyle name="Percent 9 4 2 5 2" xfId="50004"/>
    <cellStyle name="Percent 9 4 2 6" xfId="50005"/>
    <cellStyle name="Percent 9 4 3" xfId="26235"/>
    <cellStyle name="Percent 9 4 3 2" xfId="26236"/>
    <cellStyle name="Percent 9 4 3 2 2" xfId="26237"/>
    <cellStyle name="Percent 9 4 3 2 2 2" xfId="50006"/>
    <cellStyle name="Percent 9 4 3 2 3" xfId="26238"/>
    <cellStyle name="Percent 9 4 3 2 3 2" xfId="50007"/>
    <cellStyle name="Percent 9 4 3 2 4" xfId="26239"/>
    <cellStyle name="Percent 9 4 3 2 4 2" xfId="50008"/>
    <cellStyle name="Percent 9 4 3 2 5" xfId="50009"/>
    <cellStyle name="Percent 9 4 3 3" xfId="26240"/>
    <cellStyle name="Percent 9 4 3 3 2" xfId="50010"/>
    <cellStyle name="Percent 9 4 3 4" xfId="26241"/>
    <cellStyle name="Percent 9 4 3 4 2" xfId="50011"/>
    <cellStyle name="Percent 9 4 3 5" xfId="26242"/>
    <cellStyle name="Percent 9 4 3 5 2" xfId="50012"/>
    <cellStyle name="Percent 9 4 3 6" xfId="50013"/>
    <cellStyle name="Percent 9 4 4" xfId="26243"/>
    <cellStyle name="Percent 9 4 4 2" xfId="26244"/>
    <cellStyle name="Percent 9 4 4 2 2" xfId="50014"/>
    <cellStyle name="Percent 9 4 4 3" xfId="26245"/>
    <cellStyle name="Percent 9 4 4 3 2" xfId="50015"/>
    <cellStyle name="Percent 9 4 4 4" xfId="26246"/>
    <cellStyle name="Percent 9 4 4 4 2" xfId="50016"/>
    <cellStyle name="Percent 9 4 4 5" xfId="50017"/>
    <cellStyle name="Percent 9 4 5" xfId="26247"/>
    <cellStyle name="Percent 9 4 5 2" xfId="50018"/>
    <cellStyle name="Percent 9 4 6" xfId="26248"/>
    <cellStyle name="Percent 9 4 6 2" xfId="50019"/>
    <cellStyle name="Percent 9 4 7" xfId="26249"/>
    <cellStyle name="Percent 9 4 7 2" xfId="50020"/>
    <cellStyle name="Percent 9 4 8" xfId="50021"/>
    <cellStyle name="Percent 9 5" xfId="26250"/>
    <cellStyle name="Percent 9 5 2" xfId="26251"/>
    <cellStyle name="Percent 9 5 2 2" xfId="26252"/>
    <cellStyle name="Percent 9 5 2 2 2" xfId="26253"/>
    <cellStyle name="Percent 9 5 2 2 2 2" xfId="50022"/>
    <cellStyle name="Percent 9 5 2 2 3" xfId="26254"/>
    <cellStyle name="Percent 9 5 2 2 3 2" xfId="50023"/>
    <cellStyle name="Percent 9 5 2 2 4" xfId="26255"/>
    <cellStyle name="Percent 9 5 2 2 4 2" xfId="50024"/>
    <cellStyle name="Percent 9 5 2 2 5" xfId="50025"/>
    <cellStyle name="Percent 9 5 2 3" xfId="26256"/>
    <cellStyle name="Percent 9 5 2 3 2" xfId="50026"/>
    <cellStyle name="Percent 9 5 2 4" xfId="26257"/>
    <cellStyle name="Percent 9 5 2 4 2" xfId="50027"/>
    <cellStyle name="Percent 9 5 2 5" xfId="26258"/>
    <cellStyle name="Percent 9 5 2 5 2" xfId="50028"/>
    <cellStyle name="Percent 9 5 2 6" xfId="50029"/>
    <cellStyle name="Percent 9 5 3" xfId="26259"/>
    <cellStyle name="Percent 9 5 3 2" xfId="26260"/>
    <cellStyle name="Percent 9 5 3 2 2" xfId="26261"/>
    <cellStyle name="Percent 9 5 3 2 2 2" xfId="50030"/>
    <cellStyle name="Percent 9 5 3 2 3" xfId="26262"/>
    <cellStyle name="Percent 9 5 3 2 3 2" xfId="50031"/>
    <cellStyle name="Percent 9 5 3 2 4" xfId="26263"/>
    <cellStyle name="Percent 9 5 3 2 4 2" xfId="50032"/>
    <cellStyle name="Percent 9 5 3 2 5" xfId="50033"/>
    <cellStyle name="Percent 9 5 3 3" xfId="26264"/>
    <cellStyle name="Percent 9 5 3 3 2" xfId="50034"/>
    <cellStyle name="Percent 9 5 3 4" xfId="26265"/>
    <cellStyle name="Percent 9 5 3 4 2" xfId="50035"/>
    <cellStyle name="Percent 9 5 3 5" xfId="26266"/>
    <cellStyle name="Percent 9 5 3 5 2" xfId="50036"/>
    <cellStyle name="Percent 9 5 3 6" xfId="50037"/>
    <cellStyle name="Percent 9 5 4" xfId="26267"/>
    <cellStyle name="Percent 9 5 4 2" xfId="26268"/>
    <cellStyle name="Percent 9 5 4 2 2" xfId="50038"/>
    <cellStyle name="Percent 9 5 4 3" xfId="26269"/>
    <cellStyle name="Percent 9 5 4 3 2" xfId="50039"/>
    <cellStyle name="Percent 9 5 4 4" xfId="26270"/>
    <cellStyle name="Percent 9 5 4 4 2" xfId="50040"/>
    <cellStyle name="Percent 9 5 4 5" xfId="50041"/>
    <cellStyle name="Percent 9 5 5" xfId="26271"/>
    <cellStyle name="Percent 9 5 5 2" xfId="50042"/>
    <cellStyle name="Percent 9 5 6" xfId="26272"/>
    <cellStyle name="Percent 9 5 6 2" xfId="50043"/>
    <cellStyle name="Percent 9 5 7" xfId="26273"/>
    <cellStyle name="Percent 9 5 7 2" xfId="50044"/>
    <cellStyle name="Percent 9 5 8" xfId="50045"/>
    <cellStyle name="Percent 9 6" xfId="26274"/>
    <cellStyle name="Percent 9 6 2" xfId="26275"/>
    <cellStyle name="Percent 9 6 2 2" xfId="26276"/>
    <cellStyle name="Percent 9 6 2 2 2" xfId="26277"/>
    <cellStyle name="Percent 9 6 2 2 2 2" xfId="50046"/>
    <cellStyle name="Percent 9 6 2 2 3" xfId="26278"/>
    <cellStyle name="Percent 9 6 2 2 3 2" xfId="50047"/>
    <cellStyle name="Percent 9 6 2 2 4" xfId="26279"/>
    <cellStyle name="Percent 9 6 2 2 4 2" xfId="50048"/>
    <cellStyle name="Percent 9 6 2 2 5" xfId="50049"/>
    <cellStyle name="Percent 9 6 2 3" xfId="26280"/>
    <cellStyle name="Percent 9 6 2 3 2" xfId="50050"/>
    <cellStyle name="Percent 9 6 2 4" xfId="26281"/>
    <cellStyle name="Percent 9 6 2 4 2" xfId="50051"/>
    <cellStyle name="Percent 9 6 2 5" xfId="26282"/>
    <cellStyle name="Percent 9 6 2 5 2" xfId="50052"/>
    <cellStyle name="Percent 9 6 2 6" xfId="50053"/>
    <cellStyle name="Percent 9 6 3" xfId="26283"/>
    <cellStyle name="Percent 9 6 3 2" xfId="26284"/>
    <cellStyle name="Percent 9 6 3 2 2" xfId="26285"/>
    <cellStyle name="Percent 9 6 3 2 2 2" xfId="50054"/>
    <cellStyle name="Percent 9 6 3 2 3" xfId="26286"/>
    <cellStyle name="Percent 9 6 3 2 3 2" xfId="50055"/>
    <cellStyle name="Percent 9 6 3 2 4" xfId="26287"/>
    <cellStyle name="Percent 9 6 3 2 4 2" xfId="50056"/>
    <cellStyle name="Percent 9 6 3 2 5" xfId="50057"/>
    <cellStyle name="Percent 9 6 3 3" xfId="26288"/>
    <cellStyle name="Percent 9 6 3 3 2" xfId="50058"/>
    <cellStyle name="Percent 9 6 3 4" xfId="26289"/>
    <cellStyle name="Percent 9 6 3 4 2" xfId="50059"/>
    <cellStyle name="Percent 9 6 3 5" xfId="26290"/>
    <cellStyle name="Percent 9 6 3 5 2" xfId="50060"/>
    <cellStyle name="Percent 9 6 3 6" xfId="50061"/>
    <cellStyle name="Percent 9 6 4" xfId="26291"/>
    <cellStyle name="Percent 9 6 4 2" xfId="26292"/>
    <cellStyle name="Percent 9 6 4 2 2" xfId="50062"/>
    <cellStyle name="Percent 9 6 4 3" xfId="26293"/>
    <cellStyle name="Percent 9 6 4 3 2" xfId="50063"/>
    <cellStyle name="Percent 9 6 4 4" xfId="26294"/>
    <cellStyle name="Percent 9 6 4 4 2" xfId="50064"/>
    <cellStyle name="Percent 9 6 4 5" xfId="50065"/>
    <cellStyle name="Percent 9 6 5" xfId="26295"/>
    <cellStyle name="Percent 9 6 5 2" xfId="50066"/>
    <cellStyle name="Percent 9 6 6" xfId="26296"/>
    <cellStyle name="Percent 9 6 6 2" xfId="50067"/>
    <cellStyle name="Percent 9 6 7" xfId="26297"/>
    <cellStyle name="Percent 9 6 7 2" xfId="50068"/>
    <cellStyle name="Percent 9 6 8" xfId="50069"/>
    <cellStyle name="Percent 9 7" xfId="26298"/>
    <cellStyle name="Percent 9 7 2" xfId="26299"/>
    <cellStyle name="Percent 9 7 2 2" xfId="26300"/>
    <cellStyle name="Percent 9 7 2 2 2" xfId="26301"/>
    <cellStyle name="Percent 9 7 2 2 2 2" xfId="50070"/>
    <cellStyle name="Percent 9 7 2 2 3" xfId="26302"/>
    <cellStyle name="Percent 9 7 2 2 3 2" xfId="50071"/>
    <cellStyle name="Percent 9 7 2 2 4" xfId="26303"/>
    <cellStyle name="Percent 9 7 2 2 4 2" xfId="50072"/>
    <cellStyle name="Percent 9 7 2 2 5" xfId="50073"/>
    <cellStyle name="Percent 9 7 2 3" xfId="26304"/>
    <cellStyle name="Percent 9 7 2 3 2" xfId="50074"/>
    <cellStyle name="Percent 9 7 2 4" xfId="26305"/>
    <cellStyle name="Percent 9 7 2 4 2" xfId="50075"/>
    <cellStyle name="Percent 9 7 2 5" xfId="26306"/>
    <cellStyle name="Percent 9 7 2 5 2" xfId="50076"/>
    <cellStyle name="Percent 9 7 2 6" xfId="50077"/>
    <cellStyle name="Percent 9 7 3" xfId="26307"/>
    <cellStyle name="Percent 9 7 3 2" xfId="26308"/>
    <cellStyle name="Percent 9 7 3 2 2" xfId="26309"/>
    <cellStyle name="Percent 9 7 3 2 2 2" xfId="50078"/>
    <cellStyle name="Percent 9 7 3 2 3" xfId="26310"/>
    <cellStyle name="Percent 9 7 3 2 3 2" xfId="50079"/>
    <cellStyle name="Percent 9 7 3 2 4" xfId="26311"/>
    <cellStyle name="Percent 9 7 3 2 4 2" xfId="50080"/>
    <cellStyle name="Percent 9 7 3 2 5" xfId="50081"/>
    <cellStyle name="Percent 9 7 3 3" xfId="26312"/>
    <cellStyle name="Percent 9 7 3 3 2" xfId="50082"/>
    <cellStyle name="Percent 9 7 3 4" xfId="26313"/>
    <cellStyle name="Percent 9 7 3 4 2" xfId="50083"/>
    <cellStyle name="Percent 9 7 3 5" xfId="26314"/>
    <cellStyle name="Percent 9 7 3 5 2" xfId="50084"/>
    <cellStyle name="Percent 9 7 3 6" xfId="50085"/>
    <cellStyle name="Percent 9 7 4" xfId="26315"/>
    <cellStyle name="Percent 9 7 4 2" xfId="26316"/>
    <cellStyle name="Percent 9 7 4 2 2" xfId="50086"/>
    <cellStyle name="Percent 9 7 4 3" xfId="26317"/>
    <cellStyle name="Percent 9 7 4 3 2" xfId="50087"/>
    <cellStyle name="Percent 9 7 4 4" xfId="26318"/>
    <cellStyle name="Percent 9 7 4 4 2" xfId="50088"/>
    <cellStyle name="Percent 9 7 4 5" xfId="50089"/>
    <cellStyle name="Percent 9 7 5" xfId="26319"/>
    <cellStyle name="Percent 9 7 5 2" xfId="50090"/>
    <cellStyle name="Percent 9 7 6" xfId="26320"/>
    <cellStyle name="Percent 9 7 6 2" xfId="50091"/>
    <cellStyle name="Percent 9 7 7" xfId="26321"/>
    <cellStyle name="Percent 9 7 7 2" xfId="50092"/>
    <cellStyle name="Percent 9 7 8" xfId="50093"/>
    <cellStyle name="Percent 9 8" xfId="26322"/>
    <cellStyle name="Percent 9 8 2" xfId="26323"/>
    <cellStyle name="Percent 9 8 2 2" xfId="26324"/>
    <cellStyle name="Percent 9 8 2 2 2" xfId="26325"/>
    <cellStyle name="Percent 9 8 2 2 2 2" xfId="50094"/>
    <cellStyle name="Percent 9 8 2 2 3" xfId="26326"/>
    <cellStyle name="Percent 9 8 2 2 3 2" xfId="50095"/>
    <cellStyle name="Percent 9 8 2 2 4" xfId="26327"/>
    <cellStyle name="Percent 9 8 2 2 4 2" xfId="50096"/>
    <cellStyle name="Percent 9 8 2 2 5" xfId="50097"/>
    <cellStyle name="Percent 9 8 2 3" xfId="26328"/>
    <cellStyle name="Percent 9 8 2 3 2" xfId="50098"/>
    <cellStyle name="Percent 9 8 2 4" xfId="26329"/>
    <cellStyle name="Percent 9 8 2 4 2" xfId="50099"/>
    <cellStyle name="Percent 9 8 2 5" xfId="26330"/>
    <cellStyle name="Percent 9 8 2 5 2" xfId="50100"/>
    <cellStyle name="Percent 9 8 2 6" xfId="50101"/>
    <cellStyle name="Percent 9 8 3" xfId="26331"/>
    <cellStyle name="Percent 9 8 3 2" xfId="26332"/>
    <cellStyle name="Percent 9 8 3 2 2" xfId="26333"/>
    <cellStyle name="Percent 9 8 3 2 2 2" xfId="50102"/>
    <cellStyle name="Percent 9 8 3 2 3" xfId="26334"/>
    <cellStyle name="Percent 9 8 3 2 3 2" xfId="50103"/>
    <cellStyle name="Percent 9 8 3 2 4" xfId="26335"/>
    <cellStyle name="Percent 9 8 3 2 4 2" xfId="50104"/>
    <cellStyle name="Percent 9 8 3 2 5" xfId="50105"/>
    <cellStyle name="Percent 9 8 3 3" xfId="26336"/>
    <cellStyle name="Percent 9 8 3 3 2" xfId="50106"/>
    <cellStyle name="Percent 9 8 3 4" xfId="26337"/>
    <cellStyle name="Percent 9 8 3 4 2" xfId="50107"/>
    <cellStyle name="Percent 9 8 3 5" xfId="26338"/>
    <cellStyle name="Percent 9 8 3 5 2" xfId="50108"/>
    <cellStyle name="Percent 9 8 3 6" xfId="50109"/>
    <cellStyle name="Percent 9 8 4" xfId="26339"/>
    <cellStyle name="Percent 9 8 4 2" xfId="26340"/>
    <cellStyle name="Percent 9 8 4 2 2" xfId="50110"/>
    <cellStyle name="Percent 9 8 4 3" xfId="26341"/>
    <cellStyle name="Percent 9 8 4 3 2" xfId="50111"/>
    <cellStyle name="Percent 9 8 4 4" xfId="26342"/>
    <cellStyle name="Percent 9 8 4 4 2" xfId="50112"/>
    <cellStyle name="Percent 9 8 4 5" xfId="50113"/>
    <cellStyle name="Percent 9 8 5" xfId="26343"/>
    <cellStyle name="Percent 9 8 5 2" xfId="50114"/>
    <cellStyle name="Percent 9 8 6" xfId="26344"/>
    <cellStyle name="Percent 9 8 6 2" xfId="50115"/>
    <cellStyle name="Percent 9 8 7" xfId="26345"/>
    <cellStyle name="Percent 9 8 7 2" xfId="50116"/>
    <cellStyle name="Percent 9 8 8" xfId="50117"/>
    <cellStyle name="Percent 9 9" xfId="26346"/>
    <cellStyle name="Percent 9 9 2" xfId="26347"/>
    <cellStyle name="Percent 9 9 2 2" xfId="26348"/>
    <cellStyle name="Percent 9 9 2 2 2" xfId="26349"/>
    <cellStyle name="Percent 9 9 2 2 2 2" xfId="50118"/>
    <cellStyle name="Percent 9 9 2 2 3" xfId="26350"/>
    <cellStyle name="Percent 9 9 2 2 3 2" xfId="50119"/>
    <cellStyle name="Percent 9 9 2 2 4" xfId="26351"/>
    <cellStyle name="Percent 9 9 2 2 4 2" xfId="50120"/>
    <cellStyle name="Percent 9 9 2 2 5" xfId="50121"/>
    <cellStyle name="Percent 9 9 2 3" xfId="26352"/>
    <cellStyle name="Percent 9 9 2 3 2" xfId="50122"/>
    <cellStyle name="Percent 9 9 2 4" xfId="26353"/>
    <cellStyle name="Percent 9 9 2 4 2" xfId="50123"/>
    <cellStyle name="Percent 9 9 2 5" xfId="26354"/>
    <cellStyle name="Percent 9 9 2 5 2" xfId="50124"/>
    <cellStyle name="Percent 9 9 2 6" xfId="50125"/>
    <cellStyle name="Percent 9 9 3" xfId="26355"/>
    <cellStyle name="Percent 9 9 3 2" xfId="26356"/>
    <cellStyle name="Percent 9 9 3 2 2" xfId="26357"/>
    <cellStyle name="Percent 9 9 3 2 2 2" xfId="50126"/>
    <cellStyle name="Percent 9 9 3 2 3" xfId="26358"/>
    <cellStyle name="Percent 9 9 3 2 3 2" xfId="50127"/>
    <cellStyle name="Percent 9 9 3 2 4" xfId="26359"/>
    <cellStyle name="Percent 9 9 3 2 4 2" xfId="50128"/>
    <cellStyle name="Percent 9 9 3 2 5" xfId="50129"/>
    <cellStyle name="Percent 9 9 3 3" xfId="26360"/>
    <cellStyle name="Percent 9 9 3 3 2" xfId="50130"/>
    <cellStyle name="Percent 9 9 3 4" xfId="26361"/>
    <cellStyle name="Percent 9 9 3 4 2" xfId="50131"/>
    <cellStyle name="Percent 9 9 3 5" xfId="26362"/>
    <cellStyle name="Percent 9 9 3 5 2" xfId="50132"/>
    <cellStyle name="Percent 9 9 3 6" xfId="50133"/>
    <cellStyle name="Percent 9 9 4" xfId="26363"/>
    <cellStyle name="Percent 9 9 4 2" xfId="26364"/>
    <cellStyle name="Percent 9 9 4 2 2" xfId="50134"/>
    <cellStyle name="Percent 9 9 4 3" xfId="26365"/>
    <cellStyle name="Percent 9 9 4 3 2" xfId="50135"/>
    <cellStyle name="Percent 9 9 4 4" xfId="26366"/>
    <cellStyle name="Percent 9 9 4 4 2" xfId="50136"/>
    <cellStyle name="Percent 9 9 4 5" xfId="50137"/>
    <cellStyle name="Percent 9 9 5" xfId="26367"/>
    <cellStyle name="Percent 9 9 5 2" xfId="50138"/>
    <cellStyle name="Percent 9 9 6" xfId="26368"/>
    <cellStyle name="Percent 9 9 6 2" xfId="50139"/>
    <cellStyle name="Percent 9 9 7" xfId="26369"/>
    <cellStyle name="Percent 9 9 7 2" xfId="50140"/>
    <cellStyle name="Percent 9 9 8" xfId="50141"/>
    <cellStyle name="Popis" xfId="26370"/>
    <cellStyle name="Red" xfId="26371"/>
    <cellStyle name="Reset  - Style7" xfId="26372"/>
    <cellStyle name="RevList" xfId="26373"/>
    <cellStyle name="rjg" xfId="26374"/>
    <cellStyle name="Salida" xfId="26375"/>
    <cellStyle name="sebi" xfId="26376"/>
    <cellStyle name="Sheet Title" xfId="26377"/>
    <cellStyle name="Sledovaný hypertextový odkaz" xfId="26378"/>
    <cellStyle name="Sr.No." xfId="26379"/>
    <cellStyle name="Standard_BS14" xfId="26380"/>
    <cellStyle name="Style 1" xfId="4"/>
    <cellStyle name="Style 1 2" xfId="26381"/>
    <cellStyle name="subhead" xfId="50165"/>
    <cellStyle name="Subtotal" xfId="26382"/>
    <cellStyle name="sub-total" xfId="26383"/>
    <cellStyle name="superscript" xfId="26384"/>
    <cellStyle name="Table  - Style6" xfId="26385"/>
    <cellStyle name="text" xfId="26386"/>
    <cellStyle name="text 2" xfId="26387"/>
    <cellStyle name="text 3" xfId="26388"/>
    <cellStyle name="text 4" xfId="26389"/>
    <cellStyle name="text 5" xfId="26390"/>
    <cellStyle name="text 6" xfId="26391"/>
    <cellStyle name="text 7" xfId="26392"/>
    <cellStyle name="text 8" xfId="26393"/>
    <cellStyle name="Texto de advertencia" xfId="26394"/>
    <cellStyle name="Texto explicativo" xfId="26395"/>
    <cellStyle name="Times New Roman" xfId="26396"/>
    <cellStyle name="Title  - Style1" xfId="26397"/>
    <cellStyle name="Title 2" xfId="26398"/>
    <cellStyle name="Title 2 2" xfId="26399"/>
    <cellStyle name="Title 3" xfId="26400"/>
    <cellStyle name="Title 4" xfId="26401"/>
    <cellStyle name="Title 5" xfId="26402"/>
    <cellStyle name="Title 6" xfId="26403"/>
    <cellStyle name="Título" xfId="26404"/>
    <cellStyle name="Título 1" xfId="26405"/>
    <cellStyle name="Título 2" xfId="26406"/>
    <cellStyle name="Título 3" xfId="26407"/>
    <cellStyle name="Total 10" xfId="26408"/>
    <cellStyle name="Total 2" xfId="26409"/>
    <cellStyle name="Total 2 2" xfId="26410"/>
    <cellStyle name="Total 3" xfId="26411"/>
    <cellStyle name="Total 4" xfId="26412"/>
    <cellStyle name="Total 5" xfId="26413"/>
    <cellStyle name="Total 6" xfId="26414"/>
    <cellStyle name="Total 7" xfId="26415"/>
    <cellStyle name="Total 8" xfId="26416"/>
    <cellStyle name="Total 9" xfId="26417"/>
    <cellStyle name="TotCol - Style5" xfId="26418"/>
    <cellStyle name="TotRow - Style4" xfId="26419"/>
    <cellStyle name="Tusental (0)_pldt" xfId="26420"/>
    <cellStyle name="Tusental_pldt" xfId="26421"/>
    <cellStyle name="v" xfId="26422"/>
    <cellStyle name="Valuta (0)_pldt" xfId="26423"/>
    <cellStyle name="Valuta_pldt" xfId="26424"/>
    <cellStyle name="Währung [0]_RESULTS" xfId="26425"/>
    <cellStyle name="Währung_RESULTS" xfId="26426"/>
    <cellStyle name="Warning Text 2" xfId="26427"/>
    <cellStyle name="Warning Text 2 2" xfId="26428"/>
    <cellStyle name="Warning Text 3" xfId="26429"/>
    <cellStyle name="Warning Text 4" xfId="26430"/>
    <cellStyle name="Warning Text 5" xfId="26431"/>
    <cellStyle name="Warning Text 6" xfId="26432"/>
    <cellStyle name="year" xfId="26433"/>
    <cellStyle name="year 10" xfId="26434"/>
    <cellStyle name="year 2" xfId="26435"/>
    <cellStyle name="year 2 2" xfId="26436"/>
    <cellStyle name="year 2 3" xfId="26437"/>
    <cellStyle name="year 2 4" xfId="26438"/>
    <cellStyle name="year 2 5" xfId="26439"/>
    <cellStyle name="year 2 6" xfId="26440"/>
    <cellStyle name="year 2 7" xfId="26441"/>
    <cellStyle name="year 2 8" xfId="26442"/>
    <cellStyle name="year 3" xfId="26443"/>
    <cellStyle name="year 3 2" xfId="26444"/>
    <cellStyle name="year 3 3" xfId="26445"/>
    <cellStyle name="year 3 4" xfId="26446"/>
    <cellStyle name="year 3 5" xfId="26447"/>
    <cellStyle name="year 3 6" xfId="26448"/>
    <cellStyle name="year 3 7" xfId="26449"/>
    <cellStyle name="year 3 8" xfId="26450"/>
    <cellStyle name="year 4" xfId="26451"/>
    <cellStyle name="year 5" xfId="26452"/>
    <cellStyle name="year 6" xfId="26453"/>
    <cellStyle name="year 7" xfId="26454"/>
    <cellStyle name="year 8" xfId="26455"/>
    <cellStyle name="year 9" xfId="26456"/>
    <cellStyle name="Yellow" xfId="26457"/>
    <cellStyle name="zero" xfId="26458"/>
    <cellStyle name="zero 10" xfId="26459"/>
    <cellStyle name="zero 2" xfId="26460"/>
    <cellStyle name="zero 2 2" xfId="26461"/>
    <cellStyle name="zero 2 3" xfId="26462"/>
    <cellStyle name="zero 2 4" xfId="26463"/>
    <cellStyle name="zero 2 5" xfId="26464"/>
    <cellStyle name="zero 2 6" xfId="26465"/>
    <cellStyle name="zero 2 7" xfId="26466"/>
    <cellStyle name="zero 2 8" xfId="26467"/>
    <cellStyle name="zero 3" xfId="26468"/>
    <cellStyle name="zero 3 2" xfId="26469"/>
    <cellStyle name="zero 3 3" xfId="26470"/>
    <cellStyle name="zero 3 4" xfId="26471"/>
    <cellStyle name="zero 3 5" xfId="26472"/>
    <cellStyle name="zero 3 6" xfId="26473"/>
    <cellStyle name="zero 3 7" xfId="26474"/>
    <cellStyle name="zero 3 8" xfId="26475"/>
    <cellStyle name="zero 4" xfId="26476"/>
    <cellStyle name="zero 5" xfId="26477"/>
    <cellStyle name="zero 6" xfId="26478"/>
    <cellStyle name="zero 7" xfId="26479"/>
    <cellStyle name="zero 8" xfId="26480"/>
    <cellStyle name="zero 9" xfId="26481"/>
    <cellStyle name="똿뗦먛귟 [0.00]_PRODUCT DETAIL Q1" xfId="26482"/>
    <cellStyle name="똿뗦먛귟_PRODUCT DETAIL Q1" xfId="26483"/>
    <cellStyle name="믅됞 [0.00]_PRODUCT DETAIL Q1" xfId="26484"/>
    <cellStyle name="믅됞_PRODUCT DETAIL Q1" xfId="26485"/>
    <cellStyle name="백분율_HOBONG" xfId="26486"/>
    <cellStyle name="뷭?_BOOKSHIP" xfId="26487"/>
    <cellStyle name="콤마 [0]_1.24분기 평가표 " xfId="26488"/>
    <cellStyle name="콤마_1.24분기 평가표 " xfId="26489"/>
    <cellStyle name="통화 [0]_1.24분기 평가표 " xfId="26490"/>
    <cellStyle name="통화_1.24분기 평가표 " xfId="26491"/>
    <cellStyle name="표준_(정보부문)월별인원계획" xfId="26492"/>
    <cellStyle name="千位分隔 2" xfId="26493"/>
    <cellStyle name="千位分隔 2 2" xfId="26494"/>
    <cellStyle name="千位分隔 2 3" xfId="26495"/>
    <cellStyle name="千位分隔 2 4" xfId="26496"/>
    <cellStyle name="千位分隔 2 5" xfId="26497"/>
    <cellStyle name="千位分隔 2 6" xfId="26498"/>
    <cellStyle name="千位分隔 2 7" xfId="26499"/>
    <cellStyle name="千位分隔 2 8" xfId="26500"/>
    <cellStyle name="千位分隔 3" xfId="26501"/>
    <cellStyle name="千位分隔 3 2" xfId="26502"/>
    <cellStyle name="千位分隔 3 3" xfId="26503"/>
    <cellStyle name="千位分隔 3 4" xfId="26504"/>
    <cellStyle name="千位分隔 3 5" xfId="26505"/>
    <cellStyle name="千位分隔 3 6" xfId="26506"/>
    <cellStyle name="千位分隔 3 7" xfId="26507"/>
    <cellStyle name="千位分隔 3 8" xfId="26508"/>
    <cellStyle name="千位分隔 4" xfId="26509"/>
    <cellStyle name="千位分隔 4 2" xfId="26510"/>
    <cellStyle name="千位分隔 4 3" xfId="26511"/>
    <cellStyle name="千位分隔 4 4" xfId="26512"/>
    <cellStyle name="千位分隔 4 5" xfId="26513"/>
    <cellStyle name="千位分隔 4 6" xfId="26514"/>
    <cellStyle name="千位分隔 4 7" xfId="26515"/>
    <cellStyle name="千位分隔 4 8" xfId="26516"/>
    <cellStyle name="好" xfId="26517"/>
    <cellStyle name="好_No 5 IPC 37  Stanley " xfId="26518"/>
    <cellStyle name="好_No.3 5 6 IPC 37   Stanley" xfId="26519"/>
    <cellStyle name="好_No.6 IPC 36- stanley 3-3 " xfId="26520"/>
    <cellStyle name="差" xfId="26521"/>
    <cellStyle name="差_No 5 IPC 37  Stanley " xfId="26522"/>
    <cellStyle name="差_No.3 5 6 IPC 37   Stanley" xfId="26523"/>
    <cellStyle name="差_No.6 IPC 36- stanley 3-3 " xfId="26524"/>
    <cellStyle name="常规 2" xfId="26525"/>
    <cellStyle name="常规 2 2" xfId="26526"/>
    <cellStyle name="常规 2 3" xfId="26527"/>
    <cellStyle name="常规 2 4" xfId="26528"/>
    <cellStyle name="常规 2 5" xfId="26529"/>
    <cellStyle name="常规 2 6" xfId="26530"/>
    <cellStyle name="常规 2 7" xfId="26531"/>
    <cellStyle name="常规 2 8" xfId="26532"/>
    <cellStyle name="常规 3" xfId="26533"/>
    <cellStyle name="常规 3 2" xfId="26534"/>
    <cellStyle name="常规 3 3" xfId="26535"/>
    <cellStyle name="常规 3 4" xfId="26536"/>
    <cellStyle name="常规 3 5" xfId="26537"/>
    <cellStyle name="常规 3 6" xfId="26538"/>
    <cellStyle name="常规 3 7" xfId="26539"/>
    <cellStyle name="常规 3 8" xfId="26540"/>
    <cellStyle name="常规_5.01a" xfId="26541"/>
    <cellStyle name="强调文字颜色 1" xfId="26542"/>
    <cellStyle name="强调文字颜色 2" xfId="26543"/>
    <cellStyle name="强调文字颜色 3" xfId="26544"/>
    <cellStyle name="强调文字颜色 4" xfId="26545"/>
    <cellStyle name="强调文字颜色 5" xfId="26546"/>
    <cellStyle name="强调文字颜色 6" xfId="26547"/>
    <cellStyle name="标题" xfId="26548"/>
    <cellStyle name="标题 1" xfId="26549"/>
    <cellStyle name="标题 2" xfId="26550"/>
    <cellStyle name="标题 3" xfId="26551"/>
    <cellStyle name="标题 4" xfId="26552"/>
    <cellStyle name="检查单元格" xfId="26553"/>
    <cellStyle name="汇总" xfId="26554"/>
    <cellStyle name="注释" xfId="26555"/>
    <cellStyle name="注释 2" xfId="26556"/>
    <cellStyle name="注释 3" xfId="26557"/>
    <cellStyle name="注释 4" xfId="26558"/>
    <cellStyle name="注释 5" xfId="26559"/>
    <cellStyle name="注释 6" xfId="26560"/>
    <cellStyle name="注释 7" xfId="26561"/>
    <cellStyle name="注释 8" xfId="26562"/>
    <cellStyle name="解释性文本" xfId="26563"/>
    <cellStyle name="警告文本" xfId="26564"/>
    <cellStyle name="计算" xfId="26565"/>
    <cellStyle name="输入" xfId="26566"/>
    <cellStyle name="输出" xfId="26567"/>
    <cellStyle name="适中" xfId="26568"/>
    <cellStyle name="链接单元格" xfId="26569"/>
  </cellStyles>
  <dxfs count="12">
    <dxf>
      <font>
        <strike val="0"/>
        <outline val="0"/>
        <shadow val="0"/>
        <u val="none"/>
        <vertAlign val="baseline"/>
        <name val="Calibri"/>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scheme val="minor"/>
      </font>
      <alignment horizontal="center" vertical="center" textRotation="0" wrapText="0" indent="0" relativeIndent="255"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scheme val="minor"/>
      </font>
    </dxf>
    <dxf>
      <border>
        <bottom style="thin">
          <color indexed="64"/>
        </bottom>
      </border>
    </dxf>
    <dxf>
      <font>
        <b val="0"/>
        <i val="0"/>
        <strike val="0"/>
        <condense val="0"/>
        <extend val="0"/>
        <outline val="0"/>
        <shadow val="0"/>
        <u val="none"/>
        <vertAlign val="baseline"/>
        <sz val="10"/>
        <color auto="1"/>
        <name val="Cambria"/>
        <scheme val="none"/>
      </font>
      <alignment horizontal="center" vertical="center" textRotation="0" wrapText="0" indent="0" relativeIndent="255" justifyLastLine="0" shrinkToFit="0" readingOrder="0"/>
      <border diagonalUp="0" diagonalDown="0" outline="0">
        <left style="thin">
          <color indexed="64"/>
        </left>
        <right style="thin">
          <color indexed="64"/>
        </right>
        <top/>
        <bottom/>
      </border>
    </dxf>
    <dxf>
      <font>
        <strike val="0"/>
        <outline val="0"/>
        <shadow val="0"/>
        <u val="none"/>
        <vertAlign val="baseline"/>
        <name val="Calibri"/>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scheme val="minor"/>
      </font>
      <alignment horizontal="center" vertical="center" textRotation="0" wrapText="0" indent="0" relativeIndent="255"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Calibri"/>
        <scheme val="minor"/>
      </font>
    </dxf>
    <dxf>
      <border>
        <bottom style="thin">
          <color indexed="64"/>
        </bottom>
      </border>
    </dxf>
    <dxf>
      <font>
        <b val="0"/>
        <i val="0"/>
        <strike val="0"/>
        <condense val="0"/>
        <extend val="0"/>
        <outline val="0"/>
        <shadow val="0"/>
        <u val="none"/>
        <vertAlign val="baseline"/>
        <sz val="10"/>
        <color auto="1"/>
        <name val="Cambria"/>
        <scheme val="none"/>
      </font>
      <alignment horizontal="center" vertical="center" textRotation="0" wrapText="0" indent="0" relativeIndent="255"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id="2" name="Table23" displayName="Table23" ref="B2:D17" totalsRowShown="0" headerRowDxfId="11" dataDxfId="9" headerRowBorderDxfId="10">
  <tableColumns count="3">
    <tableColumn id="1" name="S. No." dataDxfId="8"/>
    <tableColumn id="2" name="Particulars " dataDxfId="7"/>
    <tableColumn id="3" name="Amount (In Lacs)" dataDxfId="6"/>
  </tableColumns>
  <tableStyleInfo name="TableStyleLight1" showFirstColumn="0" showLastColumn="0" showRowStripes="0" showColumnStripes="0"/>
</table>
</file>

<file path=xl/tables/table2.xml><?xml version="1.0" encoding="utf-8"?>
<table xmlns="http://schemas.openxmlformats.org/spreadsheetml/2006/main" id="1" name="Table2" displayName="Table2" ref="B2:D9" totalsRowShown="0" headerRowDxfId="5" dataDxfId="3" headerRowBorderDxfId="4">
  <tableColumns count="3">
    <tableColumn id="1" name="S. No." dataDxfId="2"/>
    <tableColumn id="2" name="Particulars " dataDxfId="1"/>
    <tableColumn id="3" name="Amount (In Lacs)" dataDxfId="0"/>
  </tableColumns>
  <tableStyleInfo name="TableStyleMedium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dimension ref="B2:F11"/>
  <sheetViews>
    <sheetView tabSelected="1" workbookViewId="0">
      <selection activeCell="C3" sqref="C3"/>
    </sheetView>
  </sheetViews>
  <sheetFormatPr defaultRowHeight="15"/>
  <cols>
    <col min="1" max="1" width="9.140625" style="4"/>
    <col min="2" max="2" width="9.140625" style="5"/>
    <col min="3" max="3" width="41" style="4" customWidth="1"/>
    <col min="4" max="4" width="19" style="4" bestFit="1" customWidth="1"/>
    <col min="5" max="5" width="15.85546875" style="4" bestFit="1" customWidth="1"/>
    <col min="6" max="6" width="15.42578125" style="4" bestFit="1" customWidth="1"/>
    <col min="7" max="16384" width="9.140625" style="4"/>
  </cols>
  <sheetData>
    <row r="2" spans="2:6" s="1" customFormat="1" ht="14.25">
      <c r="B2" s="238" t="s">
        <v>0</v>
      </c>
      <c r="C2" s="239" t="s">
        <v>1</v>
      </c>
      <c r="D2" s="239" t="s">
        <v>2</v>
      </c>
    </row>
    <row r="3" spans="2:6" ht="120">
      <c r="B3" s="240">
        <v>1</v>
      </c>
      <c r="C3" s="241" t="s">
        <v>252</v>
      </c>
      <c r="D3" s="242">
        <f>'Road-External'!D19+'Road-Internal'!G58</f>
        <v>1305008307.8543999</v>
      </c>
    </row>
    <row r="4" spans="2:6" ht="60">
      <c r="B4" s="240">
        <v>5</v>
      </c>
      <c r="C4" s="241" t="s">
        <v>5</v>
      </c>
      <c r="D4" s="242">
        <f>PWS!D25+RWS!D9+SWD!D5+SEW!D9</f>
        <v>195526979.91</v>
      </c>
    </row>
    <row r="5" spans="2:6" ht="30">
      <c r="B5" s="240">
        <v>6</v>
      </c>
      <c r="C5" s="241" t="s">
        <v>6</v>
      </c>
      <c r="D5" s="242">
        <f>ED!D11</f>
        <v>46885338.422725841</v>
      </c>
    </row>
    <row r="6" spans="2:6" s="1" customFormat="1" ht="14.25">
      <c r="B6" s="243"/>
      <c r="C6" s="244" t="s">
        <v>7</v>
      </c>
      <c r="D6" s="245">
        <f>SUM(D3:D5)</f>
        <v>1547420626.1871259</v>
      </c>
      <c r="F6" s="185"/>
    </row>
    <row r="7" spans="2:6" ht="30">
      <c r="B7" s="240"/>
      <c r="C7" s="241" t="s">
        <v>8</v>
      </c>
      <c r="D7" s="242">
        <f>D6*12%</f>
        <v>185690475.1424551</v>
      </c>
    </row>
    <row r="8" spans="2:6" s="1" customFormat="1" ht="14.25">
      <c r="B8" s="243"/>
      <c r="C8" s="244" t="s">
        <v>9</v>
      </c>
      <c r="D8" s="245">
        <f>ROUND(D6+D7,0)</f>
        <v>1733111101</v>
      </c>
    </row>
    <row r="9" spans="2:6">
      <c r="B9" s="2"/>
      <c r="C9" s="6"/>
      <c r="D9" s="7"/>
    </row>
    <row r="10" spans="2:6">
      <c r="C10" s="3"/>
    </row>
    <row r="11" spans="2:6">
      <c r="C11" s="3"/>
    </row>
  </sheetData>
  <printOptions gridLines="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B2:Q158"/>
  <sheetViews>
    <sheetView zoomScaleNormal="100" workbookViewId="0">
      <pane ySplit="5" topLeftCell="A12" activePane="bottomLeft" state="frozen"/>
      <selection pane="bottomLeft" activeCell="C6" sqref="C6:C38"/>
    </sheetView>
  </sheetViews>
  <sheetFormatPr defaultRowHeight="15"/>
  <cols>
    <col min="2" max="2" width="22" customWidth="1"/>
    <col min="3" max="3" width="13.28515625" customWidth="1"/>
    <col min="4" max="4" width="34.28515625" customWidth="1"/>
    <col min="5" max="5" width="26.28515625" style="70" customWidth="1"/>
    <col min="6" max="6" width="16.85546875" customWidth="1"/>
    <col min="7" max="7" width="19.140625" customWidth="1"/>
    <col min="8" max="8" width="14.42578125" bestFit="1" customWidth="1"/>
    <col min="9" max="9" width="14.42578125" customWidth="1"/>
    <col min="10" max="10" width="11.28515625" style="102" bestFit="1" customWidth="1"/>
    <col min="11" max="11" width="13.42578125" bestFit="1" customWidth="1"/>
    <col min="13" max="13" width="10.7109375" bestFit="1" customWidth="1"/>
    <col min="14" max="14" width="14.28515625" bestFit="1" customWidth="1"/>
    <col min="16" max="16" width="12.5703125" bestFit="1" customWidth="1"/>
    <col min="17" max="17" width="14.28515625" bestFit="1" customWidth="1"/>
  </cols>
  <sheetData>
    <row r="2" spans="2:7">
      <c r="B2" s="197" t="s">
        <v>88</v>
      </c>
      <c r="C2" s="200" t="s">
        <v>89</v>
      </c>
      <c r="D2" s="200" t="s">
        <v>90</v>
      </c>
      <c r="E2" s="205" t="s">
        <v>91</v>
      </c>
      <c r="F2" s="200" t="s">
        <v>200</v>
      </c>
      <c r="G2" s="134"/>
    </row>
    <row r="3" spans="2:7">
      <c r="B3" s="198"/>
      <c r="C3" s="200"/>
      <c r="D3" s="200"/>
      <c r="E3" s="206"/>
      <c r="F3" s="200"/>
      <c r="G3" s="134"/>
    </row>
    <row r="4" spans="2:7">
      <c r="B4" s="199"/>
      <c r="C4" s="200"/>
      <c r="D4" s="200"/>
      <c r="E4" s="207"/>
      <c r="F4" s="200"/>
      <c r="G4" s="134"/>
    </row>
    <row r="5" spans="2:7">
      <c r="B5" s="86">
        <v>1</v>
      </c>
      <c r="C5" s="86">
        <v>2</v>
      </c>
      <c r="D5" s="86">
        <v>3</v>
      </c>
      <c r="E5" s="86">
        <v>4</v>
      </c>
      <c r="F5" s="86">
        <v>2</v>
      </c>
      <c r="G5" s="134"/>
    </row>
    <row r="6" spans="2:7" ht="24">
      <c r="B6" s="208" t="s">
        <v>3</v>
      </c>
      <c r="C6" s="187">
        <v>0.51090000000000002</v>
      </c>
      <c r="D6" s="87" t="s">
        <v>92</v>
      </c>
      <c r="E6" s="98"/>
      <c r="F6" s="201">
        <f>'Road-External'!D5+'Road-External'!D6+'Road-External'!D7+'Road-External'!D17</f>
        <v>489664227</v>
      </c>
      <c r="G6" s="135"/>
    </row>
    <row r="7" spans="2:7" ht="36">
      <c r="B7" s="209"/>
      <c r="C7" s="188"/>
      <c r="D7" s="88" t="s">
        <v>93</v>
      </c>
      <c r="E7" s="89">
        <v>3.09E-2</v>
      </c>
      <c r="F7" s="202"/>
      <c r="G7" s="135"/>
    </row>
    <row r="8" spans="2:7">
      <c r="B8" s="209"/>
      <c r="C8" s="188"/>
      <c r="D8" s="88" t="s">
        <v>94</v>
      </c>
      <c r="E8" s="89">
        <v>3.9100000000000003E-2</v>
      </c>
      <c r="F8" s="202"/>
      <c r="G8" s="135"/>
    </row>
    <row r="9" spans="2:7">
      <c r="B9" s="209"/>
      <c r="C9" s="188"/>
      <c r="D9" s="88" t="s">
        <v>95</v>
      </c>
      <c r="E9" s="89">
        <v>2.1999999999999999E-2</v>
      </c>
      <c r="F9" s="202"/>
      <c r="G9" s="135"/>
    </row>
    <row r="10" spans="2:7">
      <c r="B10" s="209"/>
      <c r="C10" s="188"/>
      <c r="D10" s="88" t="s">
        <v>96</v>
      </c>
      <c r="E10" s="89">
        <v>4.3400000000000001E-2</v>
      </c>
      <c r="F10" s="202"/>
      <c r="G10" s="135"/>
    </row>
    <row r="11" spans="2:7">
      <c r="B11" s="209"/>
      <c r="C11" s="188"/>
      <c r="D11" s="88" t="s">
        <v>97</v>
      </c>
      <c r="E11" s="89">
        <v>2.5000000000000001E-2</v>
      </c>
      <c r="F11" s="202"/>
      <c r="G11" s="135"/>
    </row>
    <row r="12" spans="2:7">
      <c r="B12" s="209"/>
      <c r="C12" s="188"/>
      <c r="D12" s="88" t="s">
        <v>98</v>
      </c>
      <c r="E12" s="89">
        <v>0</v>
      </c>
      <c r="F12" s="202"/>
      <c r="G12" s="135"/>
    </row>
    <row r="13" spans="2:7" ht="24">
      <c r="B13" s="209"/>
      <c r="C13" s="188"/>
      <c r="D13" s="87" t="s">
        <v>99</v>
      </c>
      <c r="E13" s="98"/>
      <c r="F13" s="202"/>
      <c r="G13" s="135"/>
    </row>
    <row r="14" spans="2:7">
      <c r="B14" s="209"/>
      <c r="C14" s="188"/>
      <c r="D14" s="88" t="s">
        <v>100</v>
      </c>
      <c r="E14" s="89">
        <v>5.3400000000000003E-2</v>
      </c>
      <c r="F14" s="202"/>
      <c r="G14" s="135">
        <f>'Road-External'!D5</f>
        <v>143822134</v>
      </c>
    </row>
    <row r="15" spans="2:7">
      <c r="B15" s="209"/>
      <c r="C15" s="188"/>
      <c r="D15" s="88" t="s">
        <v>101</v>
      </c>
      <c r="E15" s="89">
        <v>6.4299999999999996E-2</v>
      </c>
      <c r="F15" s="202"/>
      <c r="G15" s="135">
        <f>'Road-External'!D6</f>
        <v>126643000</v>
      </c>
    </row>
    <row r="16" spans="2:7">
      <c r="B16" s="209"/>
      <c r="C16" s="188"/>
      <c r="D16" s="88" t="s">
        <v>95</v>
      </c>
      <c r="E16" s="89">
        <v>5.62E-2</v>
      </c>
      <c r="F16" s="202"/>
      <c r="G16" s="135"/>
    </row>
    <row r="17" spans="2:7">
      <c r="B17" s="209"/>
      <c r="C17" s="188"/>
      <c r="D17" s="88" t="s">
        <v>96</v>
      </c>
      <c r="E17" s="89">
        <v>8.3799999999999999E-2</v>
      </c>
      <c r="F17" s="202"/>
      <c r="G17" s="135"/>
    </row>
    <row r="18" spans="2:7">
      <c r="B18" s="209"/>
      <c r="C18" s="188"/>
      <c r="D18" s="108" t="s">
        <v>97</v>
      </c>
      <c r="E18" s="89">
        <v>6.3399999999999998E-2</v>
      </c>
      <c r="F18" s="202"/>
      <c r="G18" s="135"/>
    </row>
    <row r="19" spans="2:7" ht="24">
      <c r="B19" s="209"/>
      <c r="C19" s="211"/>
      <c r="D19" s="92" t="s">
        <v>201</v>
      </c>
      <c r="E19" s="138"/>
      <c r="F19" s="202"/>
      <c r="G19" s="135"/>
    </row>
    <row r="20" spans="2:7">
      <c r="B20" s="209"/>
      <c r="C20" s="211"/>
      <c r="D20" s="91" t="s">
        <v>202</v>
      </c>
      <c r="E20" s="139">
        <v>0.1201</v>
      </c>
      <c r="F20" s="202"/>
      <c r="G20" s="135">
        <f>'Road-External'!D5</f>
        <v>143822134</v>
      </c>
    </row>
    <row r="21" spans="2:7">
      <c r="B21" s="209"/>
      <c r="C21" s="211"/>
      <c r="D21" s="91" t="s">
        <v>203</v>
      </c>
      <c r="E21" s="139">
        <v>8.3299999999999999E-2</v>
      </c>
      <c r="F21" s="202"/>
      <c r="G21" s="135">
        <f>'Road-External'!D6</f>
        <v>126643000</v>
      </c>
    </row>
    <row r="22" spans="2:7">
      <c r="B22" s="209"/>
      <c r="C22" s="211"/>
      <c r="D22" s="91" t="s">
        <v>204</v>
      </c>
      <c r="E22" s="139">
        <v>0.1215</v>
      </c>
      <c r="F22" s="202"/>
      <c r="G22" s="135"/>
    </row>
    <row r="23" spans="2:7">
      <c r="B23" s="209"/>
      <c r="C23" s="188"/>
      <c r="D23" s="140" t="s">
        <v>103</v>
      </c>
      <c r="E23" s="89">
        <v>0</v>
      </c>
      <c r="F23" s="202"/>
      <c r="G23" s="135"/>
    </row>
    <row r="24" spans="2:7" ht="24">
      <c r="B24" s="209"/>
      <c r="C24" s="188"/>
      <c r="D24" s="90" t="s">
        <v>104</v>
      </c>
      <c r="E24" s="98"/>
      <c r="F24" s="202"/>
      <c r="G24" s="135"/>
    </row>
    <row r="25" spans="2:7">
      <c r="B25" s="209"/>
      <c r="C25" s="188"/>
      <c r="D25" s="88" t="s">
        <v>100</v>
      </c>
      <c r="E25" s="89">
        <v>0</v>
      </c>
      <c r="F25" s="202"/>
      <c r="G25" s="135"/>
    </row>
    <row r="26" spans="2:7">
      <c r="B26" s="209"/>
      <c r="C26" s="188"/>
      <c r="D26" s="88" t="s">
        <v>101</v>
      </c>
      <c r="E26" s="89">
        <v>0</v>
      </c>
      <c r="F26" s="202"/>
      <c r="G26" s="135"/>
    </row>
    <row r="27" spans="2:7">
      <c r="B27" s="209"/>
      <c r="C27" s="188"/>
      <c r="D27" s="88" t="s">
        <v>95</v>
      </c>
      <c r="E27" s="89">
        <v>0</v>
      </c>
      <c r="F27" s="202"/>
      <c r="G27" s="135"/>
    </row>
    <row r="28" spans="2:7">
      <c r="B28" s="209"/>
      <c r="C28" s="188"/>
      <c r="D28" s="88" t="s">
        <v>96</v>
      </c>
      <c r="E28" s="89">
        <v>0</v>
      </c>
      <c r="F28" s="202"/>
      <c r="G28" s="135"/>
    </row>
    <row r="29" spans="2:7">
      <c r="B29" s="209"/>
      <c r="C29" s="188"/>
      <c r="D29" s="88" t="s">
        <v>97</v>
      </c>
      <c r="E29" s="89">
        <v>0</v>
      </c>
      <c r="F29" s="202"/>
      <c r="G29" s="135"/>
    </row>
    <row r="30" spans="2:7" ht="24">
      <c r="B30" s="209"/>
      <c r="C30" s="188"/>
      <c r="D30" s="87" t="s">
        <v>105</v>
      </c>
      <c r="E30" s="98"/>
      <c r="F30" s="202"/>
      <c r="G30" s="135"/>
    </row>
    <row r="31" spans="2:7">
      <c r="B31" s="209"/>
      <c r="C31" s="188"/>
      <c r="D31" s="88" t="s">
        <v>100</v>
      </c>
      <c r="E31" s="89">
        <v>0</v>
      </c>
      <c r="F31" s="202"/>
      <c r="G31" s="135"/>
    </row>
    <row r="32" spans="2:7">
      <c r="B32" s="209"/>
      <c r="C32" s="188"/>
      <c r="D32" s="88" t="s">
        <v>101</v>
      </c>
      <c r="E32" s="89">
        <v>0</v>
      </c>
      <c r="F32" s="202"/>
      <c r="G32" s="135"/>
    </row>
    <row r="33" spans="2:13">
      <c r="B33" s="209"/>
      <c r="C33" s="188"/>
      <c r="D33" s="88" t="s">
        <v>102</v>
      </c>
      <c r="E33" s="89">
        <v>0</v>
      </c>
      <c r="F33" s="202"/>
      <c r="G33" s="135"/>
    </row>
    <row r="34" spans="2:13">
      <c r="B34" s="209"/>
      <c r="C34" s="188"/>
      <c r="D34" s="88" t="s">
        <v>103</v>
      </c>
      <c r="E34" s="89">
        <v>0</v>
      </c>
      <c r="F34" s="202"/>
      <c r="G34" s="135"/>
    </row>
    <row r="35" spans="2:13" ht="24">
      <c r="B35" s="209"/>
      <c r="C35" s="188"/>
      <c r="D35" s="87" t="s">
        <v>106</v>
      </c>
      <c r="E35" s="98"/>
      <c r="F35" s="202"/>
      <c r="G35" s="135"/>
    </row>
    <row r="36" spans="2:13">
      <c r="B36" s="209"/>
      <c r="C36" s="188"/>
      <c r="D36" s="88" t="s">
        <v>107</v>
      </c>
      <c r="E36" s="98"/>
      <c r="F36" s="202"/>
      <c r="G36" s="135"/>
    </row>
    <row r="37" spans="2:13">
      <c r="B37" s="209"/>
      <c r="C37" s="188"/>
      <c r="D37" s="88" t="s">
        <v>108</v>
      </c>
      <c r="E37" s="89">
        <v>0</v>
      </c>
      <c r="F37" s="202"/>
      <c r="G37" s="135"/>
    </row>
    <row r="38" spans="2:13">
      <c r="B38" s="210"/>
      <c r="C38" s="204"/>
      <c r="D38" s="88" t="s">
        <v>109</v>
      </c>
      <c r="E38" s="89">
        <v>0.19359999999999999</v>
      </c>
      <c r="F38" s="203"/>
      <c r="G38" s="135"/>
      <c r="H38" s="106">
        <f>SUM(E6:E38)</f>
        <v>1</v>
      </c>
      <c r="I38" s="106"/>
      <c r="J38" s="102">
        <v>78907393</v>
      </c>
    </row>
    <row r="39" spans="2:13">
      <c r="B39" s="218" t="s">
        <v>178</v>
      </c>
      <c r="C39" s="187">
        <v>0.33200000000000002</v>
      </c>
      <c r="D39" s="193" t="s">
        <v>111</v>
      </c>
      <c r="E39" s="212"/>
      <c r="F39" s="187">
        <v>0.216</v>
      </c>
      <c r="G39" s="136"/>
    </row>
    <row r="40" spans="2:13">
      <c r="B40" s="219"/>
      <c r="C40" s="188"/>
      <c r="D40" s="193"/>
      <c r="E40" s="212"/>
      <c r="F40" s="188"/>
      <c r="G40" s="136"/>
    </row>
    <row r="41" spans="2:13">
      <c r="B41" s="219"/>
      <c r="C41" s="188"/>
      <c r="D41" s="88" t="s">
        <v>110</v>
      </c>
      <c r="E41" s="89">
        <v>0</v>
      </c>
      <c r="F41" s="188"/>
      <c r="G41" s="136"/>
    </row>
    <row r="42" spans="2:13" ht="24">
      <c r="B42" s="219"/>
      <c r="C42" s="188"/>
      <c r="D42" s="87" t="s">
        <v>112</v>
      </c>
      <c r="E42" s="98"/>
      <c r="F42" s="188"/>
      <c r="G42" s="136"/>
      <c r="J42" s="104">
        <f>SUM(J43:J49)</f>
        <v>71292135</v>
      </c>
    </row>
    <row r="43" spans="2:13" ht="48">
      <c r="B43" s="219"/>
      <c r="C43" s="188"/>
      <c r="D43" s="93" t="s">
        <v>113</v>
      </c>
      <c r="E43" s="89">
        <v>0.2</v>
      </c>
      <c r="F43" s="188"/>
      <c r="G43" s="136">
        <f>E43/2</f>
        <v>0.1</v>
      </c>
      <c r="J43" s="104">
        <f>34105410+15748966</f>
        <v>49854376</v>
      </c>
      <c r="K43" s="106">
        <f>J43/$J$42</f>
        <v>0.69929699818921121</v>
      </c>
      <c r="M43" s="107">
        <v>15748966</v>
      </c>
    </row>
    <row r="44" spans="2:13">
      <c r="B44" s="219"/>
      <c r="C44" s="188"/>
      <c r="D44" s="217" t="s">
        <v>114</v>
      </c>
      <c r="E44" s="98"/>
      <c r="F44" s="188"/>
      <c r="G44" s="136">
        <f t="shared" ref="G44:G61" si="0">E44/2</f>
        <v>0</v>
      </c>
      <c r="J44" s="104"/>
      <c r="K44" s="106">
        <f t="shared" ref="K44:K49" si="1">J44/$J$42</f>
        <v>0</v>
      </c>
    </row>
    <row r="45" spans="2:13">
      <c r="B45" s="219"/>
      <c r="C45" s="188"/>
      <c r="D45" s="217"/>
      <c r="E45" s="89">
        <v>0.15</v>
      </c>
      <c r="F45" s="188"/>
      <c r="G45" s="136">
        <f t="shared" si="0"/>
        <v>7.4999999999999997E-2</v>
      </c>
      <c r="J45" s="104">
        <f>19646312+1496280</f>
        <v>21142592</v>
      </c>
      <c r="K45" s="106">
        <f t="shared" si="1"/>
        <v>0.2965627554848792</v>
      </c>
    </row>
    <row r="46" spans="2:13">
      <c r="B46" s="219"/>
      <c r="C46" s="188"/>
      <c r="D46" s="217" t="s">
        <v>115</v>
      </c>
      <c r="E46" s="98"/>
      <c r="F46" s="188"/>
      <c r="G46" s="136">
        <f t="shared" si="0"/>
        <v>0</v>
      </c>
      <c r="K46" s="106">
        <f t="shared" si="1"/>
        <v>0</v>
      </c>
    </row>
    <row r="47" spans="2:13">
      <c r="B47" s="219"/>
      <c r="C47" s="188"/>
      <c r="D47" s="217"/>
      <c r="E47" s="89">
        <v>0.1</v>
      </c>
      <c r="F47" s="188"/>
      <c r="G47" s="136">
        <f t="shared" si="0"/>
        <v>0.05</v>
      </c>
      <c r="K47" s="106">
        <f t="shared" si="1"/>
        <v>0</v>
      </c>
    </row>
    <row r="48" spans="2:13">
      <c r="B48" s="219"/>
      <c r="C48" s="188"/>
      <c r="D48" s="217" t="s">
        <v>116</v>
      </c>
      <c r="E48" s="98"/>
      <c r="F48" s="188"/>
      <c r="G48" s="136">
        <f t="shared" si="0"/>
        <v>0</v>
      </c>
      <c r="K48" s="106">
        <f t="shared" si="1"/>
        <v>0</v>
      </c>
    </row>
    <row r="49" spans="2:11">
      <c r="B49" s="219"/>
      <c r="C49" s="188"/>
      <c r="D49" s="217"/>
      <c r="E49" s="89">
        <v>0.05</v>
      </c>
      <c r="F49" s="188"/>
      <c r="G49" s="136">
        <f t="shared" si="0"/>
        <v>2.5000000000000001E-2</v>
      </c>
      <c r="J49" s="104">
        <v>295167</v>
      </c>
      <c r="K49" s="106">
        <f t="shared" si="1"/>
        <v>4.1402463259095834E-3</v>
      </c>
    </row>
    <row r="50" spans="2:11" ht="24">
      <c r="B50" s="219"/>
      <c r="C50" s="188"/>
      <c r="D50" s="87" t="s">
        <v>117</v>
      </c>
      <c r="E50" s="98"/>
      <c r="F50" s="188"/>
      <c r="G50" s="136">
        <f t="shared" si="0"/>
        <v>0</v>
      </c>
    </row>
    <row r="51" spans="2:11">
      <c r="B51" s="219"/>
      <c r="C51" s="188"/>
      <c r="D51" s="88" t="s">
        <v>118</v>
      </c>
      <c r="E51" s="89">
        <v>0</v>
      </c>
      <c r="F51" s="188"/>
      <c r="G51" s="136">
        <f t="shared" si="0"/>
        <v>0</v>
      </c>
    </row>
    <row r="52" spans="2:11">
      <c r="B52" s="219"/>
      <c r="C52" s="188"/>
      <c r="D52" s="87" t="s">
        <v>119</v>
      </c>
      <c r="E52" s="98"/>
      <c r="F52" s="188"/>
      <c r="G52" s="136">
        <f t="shared" si="0"/>
        <v>0</v>
      </c>
      <c r="J52" s="104">
        <f>SUM(J53:J62)</f>
        <v>60327764</v>
      </c>
    </row>
    <row r="53" spans="2:11">
      <c r="B53" s="219"/>
      <c r="C53" s="188"/>
      <c r="D53" s="217" t="s">
        <v>113</v>
      </c>
      <c r="E53" s="194">
        <v>0.26200000000000001</v>
      </c>
      <c r="F53" s="188"/>
      <c r="G53" s="136">
        <f t="shared" si="0"/>
        <v>0.13100000000000001</v>
      </c>
      <c r="J53" s="104">
        <f>33216587+10456929</f>
        <v>43673516</v>
      </c>
      <c r="K53" s="106">
        <f>J53/$J$52</f>
        <v>0.72393725714747192</v>
      </c>
    </row>
    <row r="54" spans="2:11">
      <c r="B54" s="219"/>
      <c r="C54" s="188"/>
      <c r="D54" s="217"/>
      <c r="E54" s="196"/>
      <c r="F54" s="188"/>
      <c r="G54" s="136">
        <f t="shared" si="0"/>
        <v>0</v>
      </c>
      <c r="J54" s="104"/>
    </row>
    <row r="55" spans="2:11">
      <c r="B55" s="219"/>
      <c r="C55" s="188"/>
      <c r="D55" s="217" t="s">
        <v>114</v>
      </c>
      <c r="E55" s="194">
        <v>0.13800000000000001</v>
      </c>
      <c r="F55" s="188"/>
      <c r="G55" s="136">
        <f t="shared" si="0"/>
        <v>6.9000000000000006E-2</v>
      </c>
      <c r="J55" s="104">
        <f>15076686+1577562</f>
        <v>16654248</v>
      </c>
      <c r="K55" s="106">
        <f>J55/$J$52</f>
        <v>0.27606274285252808</v>
      </c>
    </row>
    <row r="56" spans="2:11">
      <c r="B56" s="219"/>
      <c r="C56" s="188"/>
      <c r="D56" s="217"/>
      <c r="E56" s="195"/>
      <c r="F56" s="188"/>
      <c r="G56" s="136">
        <f t="shared" si="0"/>
        <v>0</v>
      </c>
    </row>
    <row r="57" spans="2:11">
      <c r="B57" s="219"/>
      <c r="C57" s="188"/>
      <c r="D57" s="217"/>
      <c r="E57" s="196"/>
      <c r="F57" s="188"/>
      <c r="G57" s="136">
        <f t="shared" si="0"/>
        <v>0</v>
      </c>
    </row>
    <row r="58" spans="2:11" ht="36">
      <c r="B58" s="219"/>
      <c r="C58" s="188"/>
      <c r="D58" s="93" t="s">
        <v>120</v>
      </c>
      <c r="E58" s="194">
        <v>0</v>
      </c>
      <c r="F58" s="188"/>
      <c r="G58" s="136">
        <f t="shared" si="0"/>
        <v>0</v>
      </c>
    </row>
    <row r="59" spans="2:11" ht="36">
      <c r="B59" s="219"/>
      <c r="C59" s="188"/>
      <c r="D59" s="93" t="s">
        <v>121</v>
      </c>
      <c r="E59" s="196"/>
      <c r="F59" s="188"/>
      <c r="G59" s="136">
        <f t="shared" si="0"/>
        <v>0</v>
      </c>
    </row>
    <row r="60" spans="2:11">
      <c r="B60" s="219"/>
      <c r="C60" s="188"/>
      <c r="D60" s="217" t="s">
        <v>122</v>
      </c>
      <c r="E60" s="194">
        <v>0.1</v>
      </c>
      <c r="F60" s="188"/>
      <c r="G60" s="136">
        <f t="shared" si="0"/>
        <v>0.05</v>
      </c>
    </row>
    <row r="61" spans="2:11">
      <c r="B61" s="219"/>
      <c r="C61" s="188"/>
      <c r="D61" s="217"/>
      <c r="E61" s="195"/>
      <c r="F61" s="188"/>
      <c r="G61" s="136">
        <f t="shared" si="0"/>
        <v>0</v>
      </c>
    </row>
    <row r="62" spans="2:11">
      <c r="B62" s="213"/>
      <c r="C62" s="204"/>
      <c r="D62" s="217"/>
      <c r="E62" s="196"/>
      <c r="F62" s="204"/>
      <c r="G62" s="136">
        <f>SUM(E39:E62)</f>
        <v>1</v>
      </c>
    </row>
    <row r="63" spans="2:11">
      <c r="B63" s="220" t="s">
        <v>179</v>
      </c>
      <c r="C63" s="187">
        <v>2.41E-2</v>
      </c>
      <c r="D63" s="95" t="s">
        <v>123</v>
      </c>
      <c r="E63" s="98"/>
      <c r="F63" s="187">
        <v>0</v>
      </c>
      <c r="G63" s="136"/>
    </row>
    <row r="64" spans="2:11">
      <c r="B64" s="221"/>
      <c r="C64" s="188"/>
      <c r="D64" s="88" t="s">
        <v>124</v>
      </c>
      <c r="E64" s="89">
        <v>0</v>
      </c>
      <c r="F64" s="188"/>
      <c r="G64" s="136"/>
    </row>
    <row r="65" spans="2:7">
      <c r="B65" s="221"/>
      <c r="C65" s="188"/>
      <c r="D65" s="88" t="s">
        <v>125</v>
      </c>
      <c r="E65" s="89">
        <v>0</v>
      </c>
      <c r="F65" s="188"/>
      <c r="G65" s="136"/>
    </row>
    <row r="66" spans="2:7">
      <c r="B66" s="221"/>
      <c r="C66" s="188"/>
      <c r="D66" s="88" t="s">
        <v>126</v>
      </c>
      <c r="E66" s="89">
        <v>0</v>
      </c>
      <c r="F66" s="188"/>
      <c r="G66" s="136"/>
    </row>
    <row r="67" spans="2:7">
      <c r="B67" s="221"/>
      <c r="C67" s="188"/>
      <c r="D67" s="88" t="s">
        <v>127</v>
      </c>
      <c r="E67" s="89">
        <v>0</v>
      </c>
      <c r="F67" s="188"/>
      <c r="G67" s="136"/>
    </row>
    <row r="68" spans="2:7" ht="24">
      <c r="B68" s="221"/>
      <c r="C68" s="188"/>
      <c r="D68" s="88" t="s">
        <v>128</v>
      </c>
      <c r="E68" s="89">
        <v>0</v>
      </c>
      <c r="F68" s="188"/>
      <c r="G68" s="136"/>
    </row>
    <row r="69" spans="2:7">
      <c r="B69" s="221"/>
      <c r="C69" s="188"/>
      <c r="D69" s="88" t="s">
        <v>129</v>
      </c>
      <c r="E69" s="89">
        <v>0</v>
      </c>
      <c r="F69" s="188"/>
      <c r="G69" s="136"/>
    </row>
    <row r="70" spans="2:7">
      <c r="B70" s="221"/>
      <c r="C70" s="188"/>
      <c r="D70" s="88" t="s">
        <v>130</v>
      </c>
      <c r="E70" s="89">
        <v>0</v>
      </c>
      <c r="F70" s="188"/>
      <c r="G70" s="136"/>
    </row>
    <row r="71" spans="2:7" ht="24">
      <c r="B71" s="221"/>
      <c r="C71" s="188"/>
      <c r="D71" s="88" t="s">
        <v>131</v>
      </c>
      <c r="E71" s="89">
        <v>0</v>
      </c>
      <c r="F71" s="188"/>
      <c r="G71" s="136"/>
    </row>
    <row r="72" spans="2:7">
      <c r="B72" s="221"/>
      <c r="C72" s="188"/>
      <c r="D72" s="94" t="s">
        <v>132</v>
      </c>
      <c r="E72" s="98"/>
      <c r="F72" s="188"/>
      <c r="G72" s="136"/>
    </row>
    <row r="73" spans="2:7">
      <c r="B73" s="221"/>
      <c r="C73" s="188"/>
      <c r="D73" s="88" t="s">
        <v>124</v>
      </c>
      <c r="E73" s="89">
        <v>0</v>
      </c>
      <c r="F73" s="188"/>
      <c r="G73" s="136"/>
    </row>
    <row r="74" spans="2:7">
      <c r="B74" s="221"/>
      <c r="C74" s="188"/>
      <c r="D74" s="88" t="s">
        <v>125</v>
      </c>
      <c r="E74" s="89">
        <v>0</v>
      </c>
      <c r="F74" s="188"/>
      <c r="G74" s="136"/>
    </row>
    <row r="75" spans="2:7">
      <c r="B75" s="221"/>
      <c r="C75" s="188"/>
      <c r="D75" s="88" t="s">
        <v>126</v>
      </c>
      <c r="E75" s="89">
        <v>0</v>
      </c>
      <c r="F75" s="188"/>
      <c r="G75" s="136"/>
    </row>
    <row r="76" spans="2:7">
      <c r="B76" s="221"/>
      <c r="C76" s="188"/>
      <c r="D76" s="88" t="s">
        <v>127</v>
      </c>
      <c r="E76" s="89">
        <v>0</v>
      </c>
      <c r="F76" s="188"/>
      <c r="G76" s="136"/>
    </row>
    <row r="77" spans="2:7" ht="24">
      <c r="B77" s="221"/>
      <c r="C77" s="188"/>
      <c r="D77" s="88" t="s">
        <v>128</v>
      </c>
      <c r="E77" s="89">
        <v>0</v>
      </c>
      <c r="F77" s="188"/>
      <c r="G77" s="136"/>
    </row>
    <row r="78" spans="2:7">
      <c r="B78" s="221"/>
      <c r="C78" s="188"/>
      <c r="D78" s="88" t="s">
        <v>133</v>
      </c>
      <c r="E78" s="89">
        <v>0</v>
      </c>
      <c r="F78" s="188"/>
      <c r="G78" s="136"/>
    </row>
    <row r="79" spans="2:7">
      <c r="B79" s="221"/>
      <c r="C79" s="188"/>
      <c r="D79" s="88" t="s">
        <v>130</v>
      </c>
      <c r="E79" s="89">
        <v>0</v>
      </c>
      <c r="F79" s="188"/>
      <c r="G79" s="136"/>
    </row>
    <row r="80" spans="2:7" ht="24">
      <c r="B80" s="221"/>
      <c r="C80" s="188"/>
      <c r="D80" s="88" t="s">
        <v>131</v>
      </c>
      <c r="E80" s="89">
        <v>0</v>
      </c>
      <c r="F80" s="188"/>
      <c r="G80" s="136"/>
    </row>
    <row r="81" spans="2:12">
      <c r="B81" s="221"/>
      <c r="C81" s="188"/>
      <c r="D81" s="94" t="s">
        <v>134</v>
      </c>
      <c r="E81" s="98"/>
      <c r="F81" s="188"/>
      <c r="G81" s="136"/>
    </row>
    <row r="82" spans="2:12">
      <c r="B82" s="221"/>
      <c r="C82" s="188"/>
      <c r="D82" s="94" t="s">
        <v>135</v>
      </c>
      <c r="E82" s="98"/>
      <c r="F82" s="188"/>
      <c r="G82" s="136"/>
    </row>
    <row r="83" spans="2:12">
      <c r="B83" s="221"/>
      <c r="C83" s="188"/>
      <c r="D83" s="94" t="s">
        <v>136</v>
      </c>
      <c r="E83" s="98"/>
      <c r="F83" s="188"/>
      <c r="G83" s="136"/>
    </row>
    <row r="84" spans="2:12">
      <c r="B84" s="221"/>
      <c r="C84" s="188"/>
      <c r="D84" s="88" t="s">
        <v>137</v>
      </c>
      <c r="E84" s="89">
        <v>0</v>
      </c>
      <c r="F84" s="188"/>
      <c r="G84" s="136"/>
    </row>
    <row r="85" spans="2:12">
      <c r="B85" s="221"/>
      <c r="C85" s="188"/>
      <c r="D85" s="88" t="s">
        <v>138</v>
      </c>
      <c r="E85" s="89">
        <v>0</v>
      </c>
      <c r="F85" s="188"/>
      <c r="G85" s="136"/>
    </row>
    <row r="86" spans="2:12">
      <c r="B86" s="221"/>
      <c r="C86" s="188"/>
      <c r="D86" s="88" t="s">
        <v>139</v>
      </c>
      <c r="E86" s="89">
        <v>0</v>
      </c>
      <c r="F86" s="188"/>
      <c r="G86" s="136"/>
    </row>
    <row r="87" spans="2:12">
      <c r="B87" s="221"/>
      <c r="C87" s="188"/>
      <c r="D87" s="192" t="s">
        <v>140</v>
      </c>
      <c r="E87" s="98"/>
      <c r="F87" s="188"/>
      <c r="G87" s="136"/>
    </row>
    <row r="88" spans="2:12">
      <c r="B88" s="221"/>
      <c r="C88" s="188"/>
      <c r="D88" s="192"/>
      <c r="E88" s="98"/>
      <c r="F88" s="188"/>
      <c r="G88" s="136"/>
    </row>
    <row r="89" spans="2:12">
      <c r="B89" s="221"/>
      <c r="C89" s="188"/>
      <c r="D89" s="192"/>
      <c r="E89" s="89">
        <v>0</v>
      </c>
      <c r="F89" s="188"/>
      <c r="G89" s="136"/>
    </row>
    <row r="90" spans="2:12" ht="24">
      <c r="B90" s="221"/>
      <c r="C90" s="188"/>
      <c r="D90" s="88" t="s">
        <v>141</v>
      </c>
      <c r="E90" s="89">
        <v>0</v>
      </c>
      <c r="F90" s="188"/>
      <c r="G90" s="136"/>
    </row>
    <row r="91" spans="2:12">
      <c r="B91" s="221"/>
      <c r="C91" s="188"/>
      <c r="D91" s="88" t="s">
        <v>142</v>
      </c>
      <c r="E91" s="89">
        <v>0</v>
      </c>
      <c r="F91" s="188"/>
      <c r="G91" s="136"/>
    </row>
    <row r="92" spans="2:12" ht="24">
      <c r="B92" s="221"/>
      <c r="C92" s="188"/>
      <c r="D92" s="88" t="s">
        <v>143</v>
      </c>
      <c r="E92" s="89">
        <v>0</v>
      </c>
      <c r="F92" s="188"/>
      <c r="G92" s="136"/>
    </row>
    <row r="93" spans="2:12">
      <c r="B93" s="221"/>
      <c r="C93" s="188"/>
      <c r="D93" s="94" t="s">
        <v>144</v>
      </c>
      <c r="E93" s="98"/>
      <c r="F93" s="188"/>
      <c r="G93" s="136"/>
    </row>
    <row r="94" spans="2:12">
      <c r="B94" s="221"/>
      <c r="C94" s="188"/>
      <c r="D94" s="94" t="s">
        <v>135</v>
      </c>
      <c r="E94" s="98"/>
      <c r="F94" s="188"/>
      <c r="G94" s="136"/>
    </row>
    <row r="95" spans="2:12">
      <c r="B95" s="221"/>
      <c r="C95" s="188"/>
      <c r="D95" s="94" t="s">
        <v>136</v>
      </c>
      <c r="E95" s="98"/>
      <c r="F95" s="188"/>
      <c r="G95" s="136"/>
      <c r="K95" s="105">
        <f>SUM(J96:J106)</f>
        <v>35773765</v>
      </c>
    </row>
    <row r="96" spans="2:12">
      <c r="B96" s="221"/>
      <c r="C96" s="188"/>
      <c r="D96" s="88" t="s">
        <v>137</v>
      </c>
      <c r="E96" s="89">
        <v>0.25</v>
      </c>
      <c r="F96" s="188"/>
      <c r="G96" s="136"/>
      <c r="J96" s="102">
        <v>20385560</v>
      </c>
      <c r="L96" s="106">
        <f>J96/$K$95</f>
        <v>0.56984664599882062</v>
      </c>
    </row>
    <row r="97" spans="2:12">
      <c r="B97" s="221"/>
      <c r="C97" s="188"/>
      <c r="D97" s="88" t="s">
        <v>138</v>
      </c>
      <c r="E97" s="89">
        <v>0.25</v>
      </c>
      <c r="F97" s="188"/>
      <c r="G97" s="136"/>
      <c r="J97" s="102">
        <v>11499407</v>
      </c>
      <c r="L97" s="106">
        <f t="shared" ref="L97:L106" si="2">J97/$K$95</f>
        <v>0.321448049988588</v>
      </c>
    </row>
    <row r="98" spans="2:12">
      <c r="B98" s="221"/>
      <c r="C98" s="188"/>
      <c r="D98" s="88" t="s">
        <v>139</v>
      </c>
      <c r="E98" s="89">
        <v>0.25</v>
      </c>
      <c r="F98" s="188"/>
      <c r="G98" s="136"/>
      <c r="J98" s="102">
        <v>3681405</v>
      </c>
      <c r="L98" s="106">
        <f t="shared" si="2"/>
        <v>0.10290795503352806</v>
      </c>
    </row>
    <row r="99" spans="2:12">
      <c r="B99" s="221"/>
      <c r="C99" s="188"/>
      <c r="D99" s="192" t="s">
        <v>140</v>
      </c>
      <c r="E99" s="194">
        <v>0.15</v>
      </c>
      <c r="F99" s="188"/>
      <c r="G99" s="136"/>
      <c r="L99" s="106">
        <f t="shared" si="2"/>
        <v>0</v>
      </c>
    </row>
    <row r="100" spans="2:12">
      <c r="B100" s="221"/>
      <c r="C100" s="188"/>
      <c r="D100" s="192"/>
      <c r="E100" s="195"/>
      <c r="F100" s="188"/>
      <c r="G100" s="136"/>
      <c r="L100" s="106">
        <f t="shared" si="2"/>
        <v>0</v>
      </c>
    </row>
    <row r="101" spans="2:12">
      <c r="B101" s="221"/>
      <c r="C101" s="188"/>
      <c r="D101" s="192"/>
      <c r="E101" s="195"/>
      <c r="F101" s="188"/>
      <c r="G101" s="136"/>
      <c r="L101" s="106">
        <f t="shared" si="2"/>
        <v>0</v>
      </c>
    </row>
    <row r="102" spans="2:12">
      <c r="B102" s="221"/>
      <c r="C102" s="188"/>
      <c r="D102" s="192"/>
      <c r="E102" s="196"/>
      <c r="F102" s="188"/>
      <c r="G102" s="136"/>
      <c r="L102" s="106">
        <f t="shared" si="2"/>
        <v>0</v>
      </c>
    </row>
    <row r="103" spans="2:12">
      <c r="B103" s="221"/>
      <c r="C103" s="188"/>
      <c r="D103" s="192" t="s">
        <v>141</v>
      </c>
      <c r="E103" s="194">
        <v>0.01</v>
      </c>
      <c r="F103" s="188"/>
      <c r="G103" s="136"/>
      <c r="J103" s="102">
        <v>402</v>
      </c>
      <c r="L103" s="106">
        <f t="shared" si="2"/>
        <v>1.1237285200481415E-5</v>
      </c>
    </row>
    <row r="104" spans="2:12">
      <c r="B104" s="221"/>
      <c r="C104" s="188"/>
      <c r="D104" s="192"/>
      <c r="E104" s="196"/>
      <c r="F104" s="188"/>
      <c r="G104" s="136"/>
      <c r="L104" s="106">
        <f t="shared" si="2"/>
        <v>0</v>
      </c>
    </row>
    <row r="105" spans="2:12">
      <c r="B105" s="221"/>
      <c r="C105" s="188"/>
      <c r="D105" s="88" t="s">
        <v>142</v>
      </c>
      <c r="E105" s="89">
        <v>0.05</v>
      </c>
      <c r="F105" s="188"/>
      <c r="G105" s="136"/>
      <c r="L105" s="106">
        <f t="shared" si="2"/>
        <v>0</v>
      </c>
    </row>
    <row r="106" spans="2:12" ht="24">
      <c r="B106" s="221"/>
      <c r="C106" s="188"/>
      <c r="D106" s="88" t="s">
        <v>143</v>
      </c>
      <c r="E106" s="89">
        <v>0.04</v>
      </c>
      <c r="F106" s="188"/>
      <c r="G106" s="136"/>
      <c r="J106" s="102">
        <v>206991</v>
      </c>
      <c r="L106" s="106">
        <f t="shared" si="2"/>
        <v>5.7861116938628067E-3</v>
      </c>
    </row>
    <row r="107" spans="2:12" ht="24">
      <c r="B107" s="221"/>
      <c r="C107" s="188"/>
      <c r="D107" s="94" t="s">
        <v>145</v>
      </c>
      <c r="E107" s="98"/>
      <c r="F107" s="188"/>
      <c r="G107" s="136"/>
    </row>
    <row r="108" spans="2:12">
      <c r="B108" s="221"/>
      <c r="C108" s="188"/>
      <c r="D108" s="88" t="s">
        <v>137</v>
      </c>
      <c r="E108" s="89">
        <v>0</v>
      </c>
      <c r="F108" s="188"/>
      <c r="G108" s="136"/>
    </row>
    <row r="109" spans="2:12">
      <c r="B109" s="221"/>
      <c r="C109" s="188"/>
      <c r="D109" s="88" t="s">
        <v>138</v>
      </c>
      <c r="E109" s="89">
        <v>0</v>
      </c>
      <c r="F109" s="188"/>
      <c r="G109" s="136"/>
    </row>
    <row r="110" spans="2:12">
      <c r="B110" s="221"/>
      <c r="C110" s="188"/>
      <c r="D110" s="88" t="s">
        <v>139</v>
      </c>
      <c r="E110" s="89">
        <v>0</v>
      </c>
      <c r="F110" s="188"/>
      <c r="G110" s="136"/>
    </row>
    <row r="111" spans="2:12">
      <c r="B111" s="221"/>
      <c r="C111" s="188"/>
      <c r="D111" s="88" t="s">
        <v>146</v>
      </c>
      <c r="E111" s="89">
        <v>0</v>
      </c>
      <c r="F111" s="188"/>
      <c r="G111" s="136"/>
    </row>
    <row r="112" spans="2:12" ht="24">
      <c r="B112" s="221"/>
      <c r="C112" s="188"/>
      <c r="D112" s="88" t="s">
        <v>141</v>
      </c>
      <c r="E112" s="89">
        <v>0</v>
      </c>
      <c r="F112" s="188"/>
      <c r="G112" s="136"/>
    </row>
    <row r="113" spans="2:17">
      <c r="B113" s="221"/>
      <c r="C113" s="188"/>
      <c r="D113" s="88" t="s">
        <v>142</v>
      </c>
      <c r="E113" s="89">
        <v>0</v>
      </c>
      <c r="F113" s="188"/>
      <c r="G113" s="136"/>
    </row>
    <row r="114" spans="2:17" ht="24">
      <c r="B114" s="221"/>
      <c r="C114" s="188"/>
      <c r="D114" s="88" t="s">
        <v>143</v>
      </c>
      <c r="E114" s="89">
        <v>0</v>
      </c>
      <c r="F114" s="188"/>
      <c r="G114" s="136"/>
    </row>
    <row r="115" spans="2:17" ht="24">
      <c r="B115" s="221"/>
      <c r="C115" s="188"/>
      <c r="D115" s="94" t="s">
        <v>147</v>
      </c>
      <c r="E115" s="98"/>
      <c r="F115" s="188"/>
      <c r="G115" s="136"/>
    </row>
    <row r="116" spans="2:17">
      <c r="B116" s="221"/>
      <c r="C116" s="188"/>
      <c r="D116" s="88" t="s">
        <v>137</v>
      </c>
      <c r="E116" s="89">
        <v>0</v>
      </c>
      <c r="F116" s="188"/>
      <c r="G116" s="136"/>
    </row>
    <row r="117" spans="2:17">
      <c r="B117" s="221"/>
      <c r="C117" s="188"/>
      <c r="D117" s="88" t="s">
        <v>138</v>
      </c>
      <c r="E117" s="89">
        <v>0</v>
      </c>
      <c r="F117" s="188"/>
      <c r="G117" s="136"/>
    </row>
    <row r="118" spans="2:17">
      <c r="B118" s="221"/>
      <c r="C118" s="188"/>
      <c r="D118" s="88" t="s">
        <v>139</v>
      </c>
      <c r="E118" s="89">
        <v>0</v>
      </c>
      <c r="F118" s="188"/>
      <c r="G118" s="136"/>
    </row>
    <row r="119" spans="2:17">
      <c r="B119" s="221"/>
      <c r="C119" s="188"/>
      <c r="D119" s="88" t="s">
        <v>146</v>
      </c>
      <c r="E119" s="89">
        <v>0</v>
      </c>
      <c r="F119" s="188"/>
      <c r="G119" s="136"/>
    </row>
    <row r="120" spans="2:17" ht="24">
      <c r="B120" s="221"/>
      <c r="C120" s="188"/>
      <c r="D120" s="88" t="s">
        <v>141</v>
      </c>
      <c r="E120" s="89">
        <v>0</v>
      </c>
      <c r="F120" s="188"/>
      <c r="G120" s="136"/>
    </row>
    <row r="121" spans="2:17">
      <c r="B121" s="221"/>
      <c r="C121" s="188"/>
      <c r="D121" s="88" t="s">
        <v>142</v>
      </c>
      <c r="E121" s="89">
        <v>0</v>
      </c>
      <c r="F121" s="188"/>
      <c r="G121" s="136"/>
    </row>
    <row r="122" spans="2:17" ht="24.75" thickBot="1">
      <c r="B122" s="221"/>
      <c r="C122" s="188"/>
      <c r="D122" s="108" t="s">
        <v>143</v>
      </c>
      <c r="E122" s="101">
        <v>0</v>
      </c>
      <c r="F122" s="188"/>
      <c r="G122" s="136">
        <f>SUM(E63:E122)</f>
        <v>1</v>
      </c>
    </row>
    <row r="123" spans="2:17">
      <c r="B123" s="222" t="s">
        <v>4</v>
      </c>
      <c r="C123" s="189">
        <v>4.9799999999999997E-2</v>
      </c>
      <c r="D123" s="128" t="s">
        <v>148</v>
      </c>
      <c r="E123" s="129">
        <v>0</v>
      </c>
      <c r="F123" s="189">
        <v>0.1399</v>
      </c>
      <c r="G123" s="143"/>
      <c r="I123" s="106"/>
      <c r="J123" s="103"/>
    </row>
    <row r="124" spans="2:17">
      <c r="B124" s="223"/>
      <c r="C124" s="188"/>
      <c r="D124" s="97" t="s">
        <v>149</v>
      </c>
      <c r="E124" s="130"/>
      <c r="F124" s="188"/>
      <c r="G124" s="143"/>
      <c r="I124" s="106"/>
      <c r="K124" s="110">
        <f>'Road-External'!D8</f>
        <v>48111952</v>
      </c>
    </row>
    <row r="125" spans="2:17">
      <c r="B125" s="223"/>
      <c r="C125" s="188"/>
      <c r="D125" s="96" t="s">
        <v>150</v>
      </c>
      <c r="E125" s="131">
        <v>0.12039999999999999</v>
      </c>
      <c r="F125" s="188"/>
      <c r="G125" s="143">
        <f>Q125</f>
        <v>60158976.155844152</v>
      </c>
      <c r="H125" s="110">
        <f>Q125+'Road-External'!D12+'Road-External'!D11+'Road-External'!D10+'Road-External'!D9+'Road-External'!D4</f>
        <v>326696293.15584415</v>
      </c>
      <c r="I125" s="106">
        <f>G125/$H$125</f>
        <v>0.18414343050763199</v>
      </c>
      <c r="J125" s="102">
        <f>1155*2</f>
        <v>2310</v>
      </c>
      <c r="L125">
        <f>SUM(J125:K125)</f>
        <v>2310</v>
      </c>
      <c r="N125" s="125">
        <f>K124-N126</f>
        <v>46381043</v>
      </c>
      <c r="O125" s="106">
        <f>N125/$K$124</f>
        <v>0.96402330547719206</v>
      </c>
      <c r="P125" s="125">
        <f>N125/J125*600</f>
        <v>12047024.155844156</v>
      </c>
      <c r="Q125" s="125">
        <f>P125+K124</f>
        <v>60158976.155844152</v>
      </c>
    </row>
    <row r="126" spans="2:17">
      <c r="B126" s="223"/>
      <c r="C126" s="188"/>
      <c r="D126" s="96" t="s">
        <v>151</v>
      </c>
      <c r="E126" s="131">
        <v>7.7999999999999996E-3</v>
      </c>
      <c r="F126" s="188"/>
      <c r="G126" s="143">
        <f>N126</f>
        <v>1730909</v>
      </c>
      <c r="I126" s="106">
        <f t="shared" ref="I126:I146" si="3">G126/$H$125</f>
        <v>5.2982205071249559E-3</v>
      </c>
      <c r="J126" s="102">
        <f>3543*2+770</f>
        <v>7856</v>
      </c>
      <c r="L126">
        <f>SUM(J126:K126)</f>
        <v>7856</v>
      </c>
      <c r="M126">
        <f>SUM(L125:L126)</f>
        <v>10166</v>
      </c>
      <c r="N126" s="125">
        <f>Sheet2!H4</f>
        <v>1730909</v>
      </c>
      <c r="O126" s="106">
        <f>N126/$K$124</f>
        <v>3.5976694522807974E-2</v>
      </c>
    </row>
    <row r="127" spans="2:17">
      <c r="B127" s="223"/>
      <c r="C127" s="188"/>
      <c r="D127" s="214" t="s">
        <v>152</v>
      </c>
      <c r="E127" s="130"/>
      <c r="F127" s="188"/>
      <c r="G127" s="143"/>
      <c r="I127" s="106">
        <f t="shared" si="3"/>
        <v>0</v>
      </c>
      <c r="M127" s="111">
        <f>K124/M126</f>
        <v>4732.6334841628959</v>
      </c>
      <c r="N127" s="125"/>
    </row>
    <row r="128" spans="2:17">
      <c r="B128" s="223"/>
      <c r="C128" s="188"/>
      <c r="D128" s="214"/>
      <c r="E128" s="131">
        <v>0.128</v>
      </c>
      <c r="F128" s="188"/>
      <c r="G128" s="143">
        <f>'Road-External'!D12</f>
        <v>38776039</v>
      </c>
      <c r="I128" s="106">
        <f t="shared" si="3"/>
        <v>0.11869139568566406</v>
      </c>
    </row>
    <row r="129" spans="2:9">
      <c r="B129" s="223"/>
      <c r="C129" s="188"/>
      <c r="D129" s="97" t="s">
        <v>153</v>
      </c>
      <c r="E129" s="130"/>
      <c r="F129" s="188"/>
      <c r="G129" s="143"/>
      <c r="I129" s="106">
        <f t="shared" si="3"/>
        <v>0</v>
      </c>
    </row>
    <row r="130" spans="2:9">
      <c r="B130" s="223"/>
      <c r="C130" s="188"/>
      <c r="D130" s="91" t="s">
        <v>154</v>
      </c>
      <c r="E130" s="131">
        <v>0</v>
      </c>
      <c r="F130" s="188"/>
      <c r="G130" s="143"/>
      <c r="I130" s="106">
        <f t="shared" si="3"/>
        <v>0</v>
      </c>
    </row>
    <row r="131" spans="2:9">
      <c r="B131" s="223"/>
      <c r="C131" s="188"/>
      <c r="D131" s="91" t="s">
        <v>155</v>
      </c>
      <c r="E131" s="131">
        <v>0</v>
      </c>
      <c r="F131" s="188"/>
      <c r="G131" s="143"/>
      <c r="I131" s="106">
        <f t="shared" si="3"/>
        <v>0</v>
      </c>
    </row>
    <row r="132" spans="2:9">
      <c r="B132" s="223"/>
      <c r="C132" s="188"/>
      <c r="D132" s="91" t="s">
        <v>156</v>
      </c>
      <c r="E132" s="131">
        <v>0</v>
      </c>
      <c r="F132" s="188"/>
      <c r="G132" s="143"/>
      <c r="I132" s="106">
        <f t="shared" si="3"/>
        <v>0</v>
      </c>
    </row>
    <row r="133" spans="2:9">
      <c r="B133" s="223"/>
      <c r="C133" s="188"/>
      <c r="D133" s="97" t="s">
        <v>157</v>
      </c>
      <c r="E133" s="130"/>
      <c r="F133" s="188"/>
      <c r="G133" s="143"/>
      <c r="I133" s="106">
        <f t="shared" si="3"/>
        <v>0</v>
      </c>
    </row>
    <row r="134" spans="2:9">
      <c r="B134" s="223"/>
      <c r="C134" s="188"/>
      <c r="D134" s="91" t="s">
        <v>158</v>
      </c>
      <c r="E134" s="131">
        <v>4.3E-3</v>
      </c>
      <c r="F134" s="188"/>
      <c r="G134" s="143">
        <f>'Road-External'!D4</f>
        <v>1295936</v>
      </c>
      <c r="I134" s="106">
        <f t="shared" si="3"/>
        <v>3.9667912588827528E-3</v>
      </c>
    </row>
    <row r="135" spans="2:9">
      <c r="B135" s="223"/>
      <c r="C135" s="188"/>
      <c r="D135" s="91" t="s">
        <v>159</v>
      </c>
      <c r="E135" s="131">
        <v>0</v>
      </c>
      <c r="F135" s="188"/>
      <c r="G135" s="143"/>
      <c r="I135" s="106">
        <f t="shared" si="3"/>
        <v>0</v>
      </c>
    </row>
    <row r="136" spans="2:9" ht="15" customHeight="1">
      <c r="B136" s="223"/>
      <c r="C136" s="188"/>
      <c r="D136" s="108" t="s">
        <v>160</v>
      </c>
      <c r="E136" s="131">
        <v>0</v>
      </c>
      <c r="F136" s="188"/>
      <c r="G136" s="143"/>
      <c r="I136" s="106">
        <f t="shared" si="3"/>
        <v>0</v>
      </c>
    </row>
    <row r="137" spans="2:9">
      <c r="B137" s="223"/>
      <c r="C137" s="188"/>
      <c r="D137" s="91" t="s">
        <v>161</v>
      </c>
      <c r="E137" s="131">
        <v>0</v>
      </c>
      <c r="F137" s="188"/>
      <c r="G137" s="143"/>
      <c r="I137" s="106">
        <f t="shared" si="3"/>
        <v>0</v>
      </c>
    </row>
    <row r="138" spans="2:9">
      <c r="B138" s="223"/>
      <c r="C138" s="188"/>
      <c r="D138" s="91" t="s">
        <v>162</v>
      </c>
      <c r="E138" s="131">
        <v>0</v>
      </c>
      <c r="F138" s="188"/>
      <c r="G138" s="143"/>
      <c r="I138" s="106">
        <f t="shared" si="3"/>
        <v>0</v>
      </c>
    </row>
    <row r="139" spans="2:9">
      <c r="B139" s="223"/>
      <c r="C139" s="188"/>
      <c r="D139" s="91" t="s">
        <v>163</v>
      </c>
      <c r="E139" s="131">
        <v>4.1000000000000002E-2</v>
      </c>
      <c r="F139" s="188"/>
      <c r="G139" s="143">
        <f>'Road-External'!D11</f>
        <v>11475861</v>
      </c>
      <c r="I139" s="106">
        <f t="shared" si="3"/>
        <v>3.5127000949856699E-2</v>
      </c>
    </row>
    <row r="140" spans="2:9">
      <c r="B140" s="223"/>
      <c r="C140" s="188"/>
      <c r="D140" s="97" t="s">
        <v>164</v>
      </c>
      <c r="E140" s="131">
        <v>5.0000000000000001E-3</v>
      </c>
      <c r="F140" s="188"/>
      <c r="G140" s="143">
        <f>'Road-External'!D10</f>
        <v>1508535</v>
      </c>
      <c r="I140" s="106">
        <f t="shared" si="3"/>
        <v>4.6175455051165291E-3</v>
      </c>
    </row>
    <row r="141" spans="2:9" ht="36">
      <c r="B141" s="223"/>
      <c r="C141" s="188"/>
      <c r="D141" s="97" t="s">
        <v>165</v>
      </c>
      <c r="E141" s="130"/>
      <c r="F141" s="188"/>
      <c r="G141" s="143"/>
      <c r="I141" s="106">
        <f t="shared" si="3"/>
        <v>0</v>
      </c>
    </row>
    <row r="142" spans="2:9">
      <c r="B142" s="223"/>
      <c r="C142" s="188"/>
      <c r="D142" s="91" t="s">
        <v>166</v>
      </c>
      <c r="E142" s="131">
        <v>0</v>
      </c>
      <c r="F142" s="188"/>
      <c r="G142" s="143"/>
      <c r="I142" s="106">
        <f t="shared" si="3"/>
        <v>0</v>
      </c>
    </row>
    <row r="143" spans="2:9">
      <c r="B143" s="223"/>
      <c r="C143" s="188"/>
      <c r="D143" s="91" t="s">
        <v>167</v>
      </c>
      <c r="E143" s="131">
        <v>0</v>
      </c>
      <c r="F143" s="188"/>
      <c r="G143" s="143"/>
      <c r="I143" s="106">
        <f t="shared" si="3"/>
        <v>0</v>
      </c>
    </row>
    <row r="144" spans="2:9">
      <c r="B144" s="223"/>
      <c r="C144" s="188"/>
      <c r="D144" s="91" t="s">
        <v>168</v>
      </c>
      <c r="E144" s="131">
        <v>0.69350000000000001</v>
      </c>
      <c r="F144" s="188"/>
      <c r="G144" s="143">
        <f>'Road-External'!D9</f>
        <v>213480946</v>
      </c>
      <c r="I144" s="106">
        <f t="shared" si="3"/>
        <v>0.65345383609284802</v>
      </c>
    </row>
    <row r="145" spans="2:9">
      <c r="B145" s="223"/>
      <c r="C145" s="188"/>
      <c r="D145" s="91" t="s">
        <v>169</v>
      </c>
      <c r="E145" s="131">
        <v>0</v>
      </c>
      <c r="F145" s="188"/>
      <c r="G145" s="143"/>
      <c r="I145" s="106">
        <f t="shared" si="3"/>
        <v>0</v>
      </c>
    </row>
    <row r="146" spans="2:9">
      <c r="B146" s="223"/>
      <c r="C146" s="188"/>
      <c r="D146" s="91" t="s">
        <v>170</v>
      </c>
      <c r="E146" s="131">
        <v>0</v>
      </c>
      <c r="F146" s="188"/>
      <c r="G146" s="143"/>
      <c r="I146" s="106">
        <f t="shared" si="3"/>
        <v>0</v>
      </c>
    </row>
    <row r="147" spans="2:9">
      <c r="B147" s="223"/>
      <c r="C147" s="188"/>
      <c r="D147" s="91" t="s">
        <v>171</v>
      </c>
      <c r="E147" s="131">
        <v>0</v>
      </c>
      <c r="F147" s="188"/>
      <c r="G147" s="143"/>
      <c r="I147" s="106"/>
    </row>
    <row r="148" spans="2:9" ht="24.75" thickBot="1">
      <c r="B148" s="224"/>
      <c r="C148" s="190"/>
      <c r="D148" s="132" t="s">
        <v>172</v>
      </c>
      <c r="E148" s="133"/>
      <c r="F148" s="190"/>
      <c r="G148" s="136">
        <f>SUM(E123:E148)</f>
        <v>1</v>
      </c>
      <c r="I148" s="106"/>
    </row>
    <row r="149" spans="2:9" ht="24">
      <c r="B149" s="213" t="s">
        <v>5</v>
      </c>
      <c r="C149" s="215">
        <v>5.2600000000000001E-2</v>
      </c>
      <c r="D149" s="109" t="s">
        <v>173</v>
      </c>
      <c r="E149" s="127">
        <v>0.05</v>
      </c>
      <c r="F149" s="191"/>
      <c r="G149" s="137"/>
    </row>
    <row r="150" spans="2:9" ht="36">
      <c r="B150" s="214"/>
      <c r="C150" s="216"/>
      <c r="D150" s="88" t="s">
        <v>180</v>
      </c>
      <c r="E150" s="100">
        <v>0.15</v>
      </c>
      <c r="F150" s="192"/>
      <c r="G150" s="137"/>
    </row>
    <row r="151" spans="2:9">
      <c r="B151" s="214"/>
      <c r="C151" s="216"/>
      <c r="D151" s="88" t="s">
        <v>174</v>
      </c>
      <c r="E151" s="100">
        <v>0.6</v>
      </c>
      <c r="F151" s="192"/>
      <c r="G151" s="137"/>
    </row>
    <row r="152" spans="2:9" ht="24">
      <c r="B152" s="214"/>
      <c r="C152" s="216"/>
      <c r="D152" s="88" t="s">
        <v>175</v>
      </c>
      <c r="E152" s="100">
        <v>0.2</v>
      </c>
      <c r="F152" s="192"/>
      <c r="G152" s="137"/>
    </row>
    <row r="153" spans="2:9">
      <c r="B153" s="214" t="s">
        <v>6</v>
      </c>
      <c r="C153" s="216">
        <v>3.0599999999999999E-2</v>
      </c>
      <c r="D153" s="88" t="s">
        <v>176</v>
      </c>
      <c r="E153" s="100">
        <v>0.05</v>
      </c>
      <c r="F153" s="192"/>
      <c r="G153" s="137"/>
    </row>
    <row r="154" spans="2:9" ht="36">
      <c r="B154" s="214"/>
      <c r="C154" s="216"/>
      <c r="D154" s="88" t="s">
        <v>181</v>
      </c>
      <c r="E154" s="100">
        <v>0.2</v>
      </c>
      <c r="F154" s="192"/>
      <c r="G154" s="137"/>
    </row>
    <row r="155" spans="2:9">
      <c r="B155" s="214"/>
      <c r="C155" s="216"/>
      <c r="D155" s="88" t="s">
        <v>174</v>
      </c>
      <c r="E155" s="100">
        <v>0.65</v>
      </c>
      <c r="F155" s="192"/>
      <c r="G155" s="137"/>
    </row>
    <row r="156" spans="2:9">
      <c r="B156" s="214"/>
      <c r="C156" s="216"/>
      <c r="D156" s="88" t="s">
        <v>177</v>
      </c>
      <c r="E156" s="100">
        <v>0.1</v>
      </c>
      <c r="F156" s="192"/>
      <c r="G156" s="137"/>
    </row>
    <row r="157" spans="2:9">
      <c r="C157" s="141">
        <f>SUM(C6:C156)</f>
        <v>0.99999999999999989</v>
      </c>
    </row>
    <row r="158" spans="2:9">
      <c r="C158" s="142">
        <f>100%-C157</f>
        <v>0</v>
      </c>
    </row>
  </sheetData>
  <mergeCells count="41">
    <mergeCell ref="C63:C122"/>
    <mergeCell ref="B123:B148"/>
    <mergeCell ref="C123:C148"/>
    <mergeCell ref="E103:E104"/>
    <mergeCell ref="D127:D128"/>
    <mergeCell ref="B149:B152"/>
    <mergeCell ref="C149:C152"/>
    <mergeCell ref="B153:B156"/>
    <mergeCell ref="C153:C156"/>
    <mergeCell ref="D60:D62"/>
    <mergeCell ref="D87:D89"/>
    <mergeCell ref="D99:D102"/>
    <mergeCell ref="D103:D104"/>
    <mergeCell ref="B39:B62"/>
    <mergeCell ref="C39:C62"/>
    <mergeCell ref="D44:D45"/>
    <mergeCell ref="D46:D47"/>
    <mergeCell ref="D48:D49"/>
    <mergeCell ref="D53:D54"/>
    <mergeCell ref="D55:D57"/>
    <mergeCell ref="B63:B122"/>
    <mergeCell ref="B2:B4"/>
    <mergeCell ref="D2:D4"/>
    <mergeCell ref="F2:F4"/>
    <mergeCell ref="F6:F38"/>
    <mergeCell ref="F39:F62"/>
    <mergeCell ref="E2:E4"/>
    <mergeCell ref="B6:B38"/>
    <mergeCell ref="C6:C38"/>
    <mergeCell ref="E53:E54"/>
    <mergeCell ref="E55:E57"/>
    <mergeCell ref="E58:E59"/>
    <mergeCell ref="E60:E62"/>
    <mergeCell ref="E39:E40"/>
    <mergeCell ref="C2:C4"/>
    <mergeCell ref="F63:F122"/>
    <mergeCell ref="F123:F148"/>
    <mergeCell ref="F149:F152"/>
    <mergeCell ref="F153:F156"/>
    <mergeCell ref="D39:D40"/>
    <mergeCell ref="E99:E102"/>
  </mergeCells>
  <pageMargins left="0.70866141732283472" right="0.70866141732283472" top="0.74803149606299213" bottom="0.74803149606299213" header="0.31496062992125984" footer="0.31496062992125984"/>
  <pageSetup paperSize="9" scale="32" fitToHeight="0" orientation="portrait" r:id="rId1"/>
</worksheet>
</file>

<file path=xl/worksheets/sheet3.xml><?xml version="1.0" encoding="utf-8"?>
<worksheet xmlns="http://schemas.openxmlformats.org/spreadsheetml/2006/main" xmlns:r="http://schemas.openxmlformats.org/officeDocument/2006/relationships">
  <dimension ref="C2:F39"/>
  <sheetViews>
    <sheetView topLeftCell="A2" workbookViewId="0">
      <pane ySplit="4" topLeftCell="A6" activePane="bottomLeft" state="frozen"/>
      <selection activeCell="A2" sqref="A2"/>
      <selection pane="bottomLeft" activeCell="D11" sqref="D11"/>
    </sheetView>
  </sheetViews>
  <sheetFormatPr defaultRowHeight="15"/>
  <cols>
    <col min="1" max="2" width="9.140625" style="4"/>
    <col min="3" max="3" width="34.28515625" style="4" customWidth="1"/>
    <col min="4" max="4" width="26.28515625" style="5" customWidth="1"/>
    <col min="5" max="5" width="16.85546875" style="4" customWidth="1"/>
    <col min="6" max="16384" width="9.140625" style="4"/>
  </cols>
  <sheetData>
    <row r="2" spans="3:6">
      <c r="C2" s="200" t="s">
        <v>90</v>
      </c>
      <c r="D2" s="205" t="s">
        <v>91</v>
      </c>
      <c r="E2" s="200" t="s">
        <v>200</v>
      </c>
    </row>
    <row r="3" spans="3:6">
      <c r="C3" s="200"/>
      <c r="D3" s="206"/>
      <c r="E3" s="200"/>
    </row>
    <row r="4" spans="3:6">
      <c r="C4" s="200"/>
      <c r="D4" s="207"/>
      <c r="E4" s="200"/>
    </row>
    <row r="5" spans="3:6">
      <c r="C5" s="86">
        <v>3</v>
      </c>
      <c r="D5" s="86">
        <v>4</v>
      </c>
      <c r="E5" s="86">
        <v>2</v>
      </c>
    </row>
    <row r="6" spans="3:6" ht="24">
      <c r="C6" s="87" t="s">
        <v>92</v>
      </c>
      <c r="D6" s="99"/>
      <c r="E6" s="144"/>
    </row>
    <row r="7" spans="3:6" ht="36">
      <c r="C7" s="91" t="s">
        <v>93</v>
      </c>
      <c r="D7" s="89">
        <v>3.09E-2</v>
      </c>
      <c r="E7" s="144"/>
    </row>
    <row r="8" spans="3:6">
      <c r="C8" s="91" t="s">
        <v>94</v>
      </c>
      <c r="D8" s="89">
        <v>3.9100000000000003E-2</v>
      </c>
      <c r="E8" s="144"/>
    </row>
    <row r="9" spans="3:6">
      <c r="C9" s="91" t="s">
        <v>95</v>
      </c>
      <c r="D9" s="89">
        <v>2.1999999999999999E-2</v>
      </c>
      <c r="E9" s="144"/>
    </row>
    <row r="10" spans="3:6">
      <c r="C10" s="91" t="s">
        <v>96</v>
      </c>
      <c r="D10" s="89">
        <v>4.3400000000000001E-2</v>
      </c>
      <c r="E10" s="144"/>
    </row>
    <row r="11" spans="3:6">
      <c r="C11" s="91" t="s">
        <v>97</v>
      </c>
      <c r="D11" s="89">
        <v>2.5000000000000001E-2</v>
      </c>
      <c r="E11" s="144"/>
    </row>
    <row r="12" spans="3:6">
      <c r="C12" s="91" t="s">
        <v>98</v>
      </c>
      <c r="D12" s="89">
        <v>0</v>
      </c>
      <c r="E12" s="144"/>
      <c r="F12" s="147">
        <f>SUM(D7:D12)</f>
        <v>0.16039999999999999</v>
      </c>
    </row>
    <row r="13" spans="3:6" ht="24">
      <c r="C13" s="87" t="s">
        <v>99</v>
      </c>
      <c r="D13" s="99"/>
      <c r="E13" s="144"/>
    </row>
    <row r="14" spans="3:6">
      <c r="C14" s="91" t="s">
        <v>100</v>
      </c>
      <c r="D14" s="89">
        <v>5.3400000000000003E-2</v>
      </c>
      <c r="E14" s="144"/>
    </row>
    <row r="15" spans="3:6">
      <c r="C15" s="91" t="s">
        <v>101</v>
      </c>
      <c r="D15" s="89">
        <v>6.4299999999999996E-2</v>
      </c>
      <c r="E15" s="144"/>
    </row>
    <row r="16" spans="3:6">
      <c r="C16" s="91" t="s">
        <v>95</v>
      </c>
      <c r="D16" s="89">
        <v>5.62E-2</v>
      </c>
      <c r="E16" s="144"/>
    </row>
    <row r="17" spans="3:6">
      <c r="C17" s="91" t="s">
        <v>96</v>
      </c>
      <c r="D17" s="89">
        <v>8.3799999999999999E-2</v>
      </c>
      <c r="E17" s="144"/>
    </row>
    <row r="18" spans="3:6">
      <c r="C18" s="108" t="s">
        <v>97</v>
      </c>
      <c r="D18" s="89">
        <v>6.3399999999999998E-2</v>
      </c>
      <c r="E18" s="144"/>
      <c r="F18" s="147">
        <f>SUM(D14:D18)</f>
        <v>0.3211</v>
      </c>
    </row>
    <row r="19" spans="3:6" ht="24">
      <c r="C19" s="92" t="s">
        <v>201</v>
      </c>
      <c r="D19" s="138"/>
      <c r="E19" s="144"/>
    </row>
    <row r="20" spans="3:6">
      <c r="C20" s="91" t="s">
        <v>202</v>
      </c>
      <c r="D20" s="139">
        <v>0.1201</v>
      </c>
      <c r="E20" s="144">
        <f>'Road-External'!H5</f>
        <v>0</v>
      </c>
    </row>
    <row r="21" spans="3:6">
      <c r="C21" s="91" t="s">
        <v>203</v>
      </c>
      <c r="D21" s="139">
        <v>8.3299999999999999E-2</v>
      </c>
      <c r="E21" s="144">
        <f>'Road-External'!H6</f>
        <v>0</v>
      </c>
    </row>
    <row r="22" spans="3:6">
      <c r="C22" s="91" t="s">
        <v>204</v>
      </c>
      <c r="D22" s="139">
        <v>0.1215</v>
      </c>
      <c r="E22" s="144">
        <f>'Road-External'!H7</f>
        <v>0</v>
      </c>
    </row>
    <row r="23" spans="3:6">
      <c r="C23" s="140" t="s">
        <v>103</v>
      </c>
      <c r="D23" s="89">
        <v>0</v>
      </c>
      <c r="E23" s="144"/>
      <c r="F23" s="147">
        <f>SUM(D20:D23)</f>
        <v>0.32489999999999997</v>
      </c>
    </row>
    <row r="24" spans="3:6" ht="24">
      <c r="C24" s="92" t="s">
        <v>104</v>
      </c>
      <c r="D24" s="99"/>
      <c r="E24" s="144"/>
    </row>
    <row r="25" spans="3:6">
      <c r="C25" s="91" t="s">
        <v>100</v>
      </c>
      <c r="D25" s="89">
        <v>0</v>
      </c>
      <c r="E25" s="144"/>
    </row>
    <row r="26" spans="3:6">
      <c r="C26" s="91" t="s">
        <v>101</v>
      </c>
      <c r="D26" s="89">
        <v>0</v>
      </c>
      <c r="E26" s="144"/>
    </row>
    <row r="27" spans="3:6">
      <c r="C27" s="91" t="s">
        <v>95</v>
      </c>
      <c r="D27" s="89">
        <v>0</v>
      </c>
      <c r="E27" s="144"/>
    </row>
    <row r="28" spans="3:6">
      <c r="C28" s="91" t="s">
        <v>96</v>
      </c>
      <c r="D28" s="89">
        <v>0</v>
      </c>
      <c r="E28" s="144"/>
    </row>
    <row r="29" spans="3:6">
      <c r="C29" s="91" t="s">
        <v>97</v>
      </c>
      <c r="D29" s="89">
        <v>0</v>
      </c>
      <c r="E29" s="144"/>
      <c r="F29" s="147">
        <f>SUM(D25:D29)</f>
        <v>0</v>
      </c>
    </row>
    <row r="30" spans="3:6" ht="24">
      <c r="C30" s="87" t="s">
        <v>105</v>
      </c>
      <c r="D30" s="99"/>
      <c r="E30" s="144"/>
    </row>
    <row r="31" spans="3:6">
      <c r="C31" s="91" t="s">
        <v>100</v>
      </c>
      <c r="D31" s="89">
        <v>0</v>
      </c>
      <c r="E31" s="144"/>
    </row>
    <row r="32" spans="3:6">
      <c r="C32" s="91" t="s">
        <v>101</v>
      </c>
      <c r="D32" s="89">
        <v>0</v>
      </c>
      <c r="E32" s="144"/>
    </row>
    <row r="33" spans="3:6">
      <c r="C33" s="91" t="s">
        <v>102</v>
      </c>
      <c r="D33" s="89">
        <v>0</v>
      </c>
      <c r="E33" s="144"/>
    </row>
    <row r="34" spans="3:6">
      <c r="C34" s="91" t="s">
        <v>103</v>
      </c>
      <c r="D34" s="89">
        <v>0</v>
      </c>
      <c r="E34" s="144"/>
    </row>
    <row r="35" spans="3:6" ht="24">
      <c r="C35" s="87" t="s">
        <v>106</v>
      </c>
      <c r="D35" s="99"/>
      <c r="E35" s="144"/>
    </row>
    <row r="36" spans="3:6">
      <c r="C36" s="91" t="s">
        <v>107</v>
      </c>
      <c r="D36" s="99"/>
      <c r="E36" s="144"/>
    </row>
    <row r="37" spans="3:6">
      <c r="C37" s="91" t="s">
        <v>108</v>
      </c>
      <c r="D37" s="89">
        <v>0</v>
      </c>
      <c r="E37" s="144"/>
    </row>
    <row r="38" spans="3:6">
      <c r="C38" s="91" t="s">
        <v>109</v>
      </c>
      <c r="D38" s="89">
        <v>0.19359999999999999</v>
      </c>
      <c r="E38" s="144">
        <f>'Road-External'!D8</f>
        <v>48111952</v>
      </c>
      <c r="F38" s="147">
        <f>SUM(D37:D38)</f>
        <v>0.19359999999999999</v>
      </c>
    </row>
    <row r="39" spans="3:6" s="1" customFormat="1" ht="14.25">
      <c r="D39" s="145">
        <f>SUM(D6:D38)</f>
        <v>1</v>
      </c>
      <c r="E39" s="146">
        <f>SUM(E6:E38)</f>
        <v>48111952</v>
      </c>
    </row>
  </sheetData>
  <mergeCells count="3">
    <mergeCell ref="C2:C4"/>
    <mergeCell ref="D2:D4"/>
    <mergeCell ref="E2:E4"/>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2:H19"/>
  <sheetViews>
    <sheetView workbookViewId="0">
      <selection activeCell="E1" sqref="E1:H1048576"/>
    </sheetView>
  </sheetViews>
  <sheetFormatPr defaultRowHeight="15"/>
  <cols>
    <col min="3" max="3" width="42.28515625" bestFit="1" customWidth="1"/>
    <col min="4" max="4" width="20.42578125" bestFit="1" customWidth="1"/>
    <col min="5" max="5" width="14.42578125" bestFit="1" customWidth="1"/>
    <col min="7" max="7" width="10" bestFit="1" customWidth="1"/>
    <col min="8" max="8" width="11" bestFit="1" customWidth="1"/>
  </cols>
  <sheetData>
    <row r="2" spans="2:8">
      <c r="B2" s="41" t="s">
        <v>39</v>
      </c>
      <c r="C2" s="41" t="s">
        <v>40</v>
      </c>
      <c r="D2" s="41" t="s">
        <v>41</v>
      </c>
    </row>
    <row r="3" spans="2:8">
      <c r="B3" s="42" t="s">
        <v>14</v>
      </c>
      <c r="C3" s="43" t="s">
        <v>73</v>
      </c>
      <c r="D3" s="44"/>
    </row>
    <row r="4" spans="2:8">
      <c r="B4" s="45">
        <v>1</v>
      </c>
      <c r="C4" s="46" t="s">
        <v>74</v>
      </c>
      <c r="D4" s="47">
        <v>1295936</v>
      </c>
      <c r="G4" s="148"/>
      <c r="H4" s="148"/>
    </row>
    <row r="5" spans="2:8">
      <c r="B5" s="45">
        <v>2</v>
      </c>
      <c r="C5" s="46" t="s">
        <v>75</v>
      </c>
      <c r="D5" s="47">
        <v>143822134</v>
      </c>
      <c r="F5" s="106"/>
      <c r="G5" s="148"/>
      <c r="H5" s="149"/>
    </row>
    <row r="6" spans="2:8">
      <c r="B6" s="45">
        <v>3</v>
      </c>
      <c r="C6" s="46" t="s">
        <v>76</v>
      </c>
      <c r="D6" s="47">
        <v>126643000</v>
      </c>
      <c r="F6" s="106"/>
      <c r="G6" s="148"/>
      <c r="H6" s="149"/>
    </row>
    <row r="7" spans="2:8">
      <c r="B7" s="45">
        <v>4</v>
      </c>
      <c r="C7" s="46" t="s">
        <v>251</v>
      </c>
      <c r="D7" s="47">
        <v>140291700</v>
      </c>
      <c r="E7" s="110"/>
      <c r="F7" s="106"/>
      <c r="G7" s="148"/>
      <c r="H7" s="149"/>
    </row>
    <row r="8" spans="2:8">
      <c r="B8" s="45">
        <v>5</v>
      </c>
      <c r="C8" s="46" t="s">
        <v>77</v>
      </c>
      <c r="D8" s="47">
        <v>48111952</v>
      </c>
      <c r="G8" s="148"/>
      <c r="H8" s="149"/>
    </row>
    <row r="9" spans="2:8">
      <c r="B9" s="45">
        <v>6</v>
      </c>
      <c r="C9" s="46" t="s">
        <v>78</v>
      </c>
      <c r="D9" s="47">
        <v>213480946</v>
      </c>
    </row>
    <row r="10" spans="2:8">
      <c r="B10" s="45">
        <v>7</v>
      </c>
      <c r="C10" s="46" t="s">
        <v>79</v>
      </c>
      <c r="D10" s="47">
        <v>1508535</v>
      </c>
    </row>
    <row r="11" spans="2:8">
      <c r="B11" s="45">
        <v>8</v>
      </c>
      <c r="C11" s="46" t="s">
        <v>80</v>
      </c>
      <c r="D11" s="47">
        <v>11475861</v>
      </c>
    </row>
    <row r="12" spans="2:8">
      <c r="B12" s="45">
        <v>9</v>
      </c>
      <c r="C12" s="46" t="s">
        <v>81</v>
      </c>
      <c r="D12" s="47">
        <v>38776039</v>
      </c>
    </row>
    <row r="13" spans="2:8" s="85" customFormat="1">
      <c r="B13" s="45"/>
      <c r="C13" s="46" t="s">
        <v>83</v>
      </c>
      <c r="D13" s="84">
        <f>SUBTOTAL(109,D3:D12)</f>
        <v>725406103</v>
      </c>
    </row>
    <row r="14" spans="2:8">
      <c r="B14" s="45">
        <v>10</v>
      </c>
      <c r="C14" s="46" t="s">
        <v>82</v>
      </c>
      <c r="D14" s="47">
        <v>35773764</v>
      </c>
    </row>
    <row r="15" spans="2:8">
      <c r="B15" s="45">
        <v>11</v>
      </c>
      <c r="C15" s="46" t="s">
        <v>84</v>
      </c>
      <c r="D15" s="47">
        <v>71292537</v>
      </c>
    </row>
    <row r="16" spans="2:8">
      <c r="B16" s="45">
        <v>12</v>
      </c>
      <c r="C16" s="46" t="s">
        <v>85</v>
      </c>
      <c r="D16" s="47">
        <v>60327764</v>
      </c>
    </row>
    <row r="17" spans="2:4">
      <c r="B17" s="45">
        <v>13</v>
      </c>
      <c r="C17" s="46" t="s">
        <v>87</v>
      </c>
      <c r="D17" s="47">
        <v>78907393</v>
      </c>
    </row>
    <row r="18" spans="2:4" s="85" customFormat="1">
      <c r="B18" s="45"/>
      <c r="C18" s="46" t="s">
        <v>86</v>
      </c>
      <c r="D18" s="84">
        <f>SUBTOTAL(109,D14:D17)</f>
        <v>246301458</v>
      </c>
    </row>
    <row r="19" spans="2:4">
      <c r="D19" s="48">
        <f>D13+D18</f>
        <v>971707561</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dimension ref="A1:G59"/>
  <sheetViews>
    <sheetView topLeftCell="A2" zoomScale="85" zoomScaleNormal="85" workbookViewId="0">
      <pane ySplit="1" topLeftCell="A27" activePane="bottomLeft" state="frozen"/>
      <selection pane="bottomLeft" activeCell="H2" sqref="H1:O1048576"/>
    </sheetView>
  </sheetViews>
  <sheetFormatPr defaultRowHeight="15"/>
  <cols>
    <col min="3" max="3" width="49" customWidth="1"/>
    <col min="7" max="7" width="15.140625" bestFit="1" customWidth="1"/>
  </cols>
  <sheetData>
    <row r="1" spans="1:7" ht="18.75">
      <c r="A1" s="184" t="s">
        <v>205</v>
      </c>
      <c r="B1" s="184"/>
      <c r="C1" s="184"/>
      <c r="D1" s="184"/>
      <c r="E1" s="184"/>
      <c r="F1" s="184"/>
      <c r="G1" s="184"/>
    </row>
    <row r="2" spans="1:7" ht="30">
      <c r="A2" s="169" t="s">
        <v>206</v>
      </c>
      <c r="B2" s="170" t="s">
        <v>207</v>
      </c>
      <c r="C2" s="171" t="s">
        <v>51</v>
      </c>
      <c r="D2" s="169" t="s">
        <v>184</v>
      </c>
      <c r="E2" s="169" t="s">
        <v>208</v>
      </c>
      <c r="F2" s="169" t="s">
        <v>186</v>
      </c>
      <c r="G2" s="169" t="s">
        <v>2</v>
      </c>
    </row>
    <row r="3" spans="1:7" ht="89.25">
      <c r="A3" s="172">
        <v>1</v>
      </c>
      <c r="B3" s="173" t="s">
        <v>209</v>
      </c>
      <c r="C3" s="168" t="s">
        <v>210</v>
      </c>
      <c r="D3" s="174" t="s">
        <v>211</v>
      </c>
      <c r="E3" s="175">
        <v>10</v>
      </c>
      <c r="F3" s="175">
        <v>40291</v>
      </c>
      <c r="G3" s="175">
        <v>402910</v>
      </c>
    </row>
    <row r="4" spans="1:7">
      <c r="A4" s="172"/>
      <c r="B4" s="172"/>
      <c r="C4" s="176"/>
      <c r="D4" s="174"/>
      <c r="E4" s="175"/>
      <c r="F4" s="177"/>
      <c r="G4" s="175"/>
    </row>
    <row r="5" spans="1:7" ht="76.5">
      <c r="A5" s="172">
        <v>2</v>
      </c>
      <c r="B5" s="173" t="s">
        <v>212</v>
      </c>
      <c r="C5" s="168" t="s">
        <v>213</v>
      </c>
      <c r="D5" s="174" t="s">
        <v>195</v>
      </c>
      <c r="E5" s="183">
        <v>57642</v>
      </c>
      <c r="F5" s="175">
        <v>84</v>
      </c>
      <c r="G5" s="175">
        <v>4841948.58</v>
      </c>
    </row>
    <row r="6" spans="1:7">
      <c r="A6" s="172"/>
      <c r="B6" s="173"/>
      <c r="C6" s="176"/>
      <c r="D6" s="174"/>
      <c r="E6" s="175"/>
      <c r="F6" s="177"/>
      <c r="G6" s="175"/>
    </row>
    <row r="7" spans="1:7" ht="63.75">
      <c r="A7" s="172">
        <v>3</v>
      </c>
      <c r="B7" s="173" t="s">
        <v>214</v>
      </c>
      <c r="C7" s="168" t="s">
        <v>215</v>
      </c>
      <c r="D7" s="174" t="s">
        <v>195</v>
      </c>
      <c r="E7" s="175">
        <v>35600</v>
      </c>
      <c r="F7" s="175">
        <v>290</v>
      </c>
      <c r="G7" s="175">
        <v>10324000</v>
      </c>
    </row>
    <row r="8" spans="1:7">
      <c r="A8" s="172"/>
      <c r="B8" s="173"/>
      <c r="C8" s="168"/>
      <c r="D8" s="174"/>
      <c r="E8" s="175"/>
      <c r="F8" s="175"/>
      <c r="G8" s="175"/>
    </row>
    <row r="9" spans="1:7" ht="51">
      <c r="A9" s="178">
        <v>4</v>
      </c>
      <c r="B9" s="173" t="s">
        <v>214</v>
      </c>
      <c r="C9" s="168" t="s">
        <v>216</v>
      </c>
      <c r="D9" s="174" t="s">
        <v>195</v>
      </c>
      <c r="E9" s="175"/>
      <c r="F9" s="175">
        <v>103</v>
      </c>
      <c r="G9" s="175">
        <v>0</v>
      </c>
    </row>
    <row r="10" spans="1:7">
      <c r="A10" s="172"/>
      <c r="B10" s="173"/>
      <c r="C10" s="168"/>
      <c r="D10" s="174"/>
      <c r="E10" s="175"/>
      <c r="F10" s="175"/>
      <c r="G10" s="175"/>
    </row>
    <row r="11" spans="1:7" ht="51">
      <c r="A11" s="172">
        <v>5</v>
      </c>
      <c r="B11" s="173" t="s">
        <v>214</v>
      </c>
      <c r="C11" s="168" t="s">
        <v>217</v>
      </c>
      <c r="D11" s="174" t="s">
        <v>195</v>
      </c>
      <c r="E11" s="183">
        <v>243908</v>
      </c>
      <c r="F11" s="175">
        <v>238</v>
      </c>
      <c r="G11" s="175">
        <v>58050215.859999999</v>
      </c>
    </row>
    <row r="12" spans="1:7">
      <c r="A12" s="172"/>
      <c r="B12" s="173"/>
      <c r="C12" s="176"/>
      <c r="D12" s="174"/>
      <c r="E12" s="175"/>
      <c r="F12" s="177"/>
      <c r="G12" s="175"/>
    </row>
    <row r="13" spans="1:7" ht="89.25">
      <c r="A13" s="172">
        <v>6</v>
      </c>
      <c r="B13" s="173" t="s">
        <v>218</v>
      </c>
      <c r="C13" s="179" t="s">
        <v>249</v>
      </c>
      <c r="D13" s="174" t="s">
        <v>195</v>
      </c>
      <c r="E13" s="175">
        <v>17400</v>
      </c>
      <c r="F13" s="175">
        <v>2033</v>
      </c>
      <c r="G13" s="175">
        <v>35374200</v>
      </c>
    </row>
    <row r="14" spans="1:7">
      <c r="A14" s="172"/>
      <c r="B14" s="173"/>
      <c r="C14" s="176"/>
      <c r="D14" s="174"/>
      <c r="E14" s="175"/>
      <c r="F14" s="177"/>
      <c r="G14" s="175"/>
    </row>
    <row r="15" spans="1:7" ht="75">
      <c r="A15" s="172">
        <v>7</v>
      </c>
      <c r="B15" s="173" t="s">
        <v>219</v>
      </c>
      <c r="C15" s="180" t="s">
        <v>220</v>
      </c>
      <c r="D15" s="174" t="s">
        <v>195</v>
      </c>
      <c r="E15" s="175">
        <v>2500</v>
      </c>
      <c r="F15" s="175">
        <v>264</v>
      </c>
      <c r="G15" s="175">
        <v>660000</v>
      </c>
    </row>
    <row r="16" spans="1:7">
      <c r="A16" s="172"/>
      <c r="B16" s="173"/>
      <c r="C16" s="176"/>
      <c r="D16" s="174"/>
      <c r="E16" s="175"/>
      <c r="F16" s="177"/>
      <c r="G16" s="175"/>
    </row>
    <row r="17" spans="1:7" ht="127.5">
      <c r="A17" s="172">
        <v>8</v>
      </c>
      <c r="B17" s="173" t="s">
        <v>221</v>
      </c>
      <c r="C17" s="179" t="s">
        <v>222</v>
      </c>
      <c r="D17" s="174" t="s">
        <v>195</v>
      </c>
      <c r="E17" s="175">
        <v>9200</v>
      </c>
      <c r="F17" s="175">
        <v>3952</v>
      </c>
      <c r="G17" s="175">
        <v>36358400</v>
      </c>
    </row>
    <row r="18" spans="1:7">
      <c r="A18" s="172"/>
      <c r="B18" s="173"/>
      <c r="C18" s="176"/>
      <c r="D18" s="174"/>
      <c r="E18" s="175"/>
      <c r="F18" s="177"/>
      <c r="G18" s="175"/>
    </row>
    <row r="19" spans="1:7" ht="165.75">
      <c r="A19" s="172">
        <v>9</v>
      </c>
      <c r="B19" s="173" t="s">
        <v>223</v>
      </c>
      <c r="C19" s="179" t="s">
        <v>224</v>
      </c>
      <c r="D19" s="174" t="s">
        <v>195</v>
      </c>
      <c r="E19" s="175">
        <v>17100</v>
      </c>
      <c r="F19" s="175">
        <v>8306</v>
      </c>
      <c r="G19" s="175">
        <v>142032600</v>
      </c>
    </row>
    <row r="20" spans="1:7">
      <c r="A20" s="172"/>
      <c r="B20" s="173"/>
      <c r="C20" s="176"/>
      <c r="D20" s="174"/>
      <c r="E20" s="175"/>
      <c r="F20" s="177"/>
      <c r="G20" s="175"/>
    </row>
    <row r="21" spans="1:7" ht="89.25">
      <c r="A21" s="172">
        <v>10</v>
      </c>
      <c r="B21" s="173" t="s">
        <v>225</v>
      </c>
      <c r="C21" s="179" t="s">
        <v>226</v>
      </c>
      <c r="D21" s="174" t="s">
        <v>188</v>
      </c>
      <c r="E21" s="175">
        <v>9000</v>
      </c>
      <c r="F21" s="175">
        <v>660</v>
      </c>
      <c r="G21" s="175">
        <v>5940000</v>
      </c>
    </row>
    <row r="22" spans="1:7">
      <c r="A22" s="172"/>
      <c r="B22" s="173"/>
      <c r="C22" s="176"/>
      <c r="D22" s="174"/>
      <c r="E22" s="175"/>
      <c r="F22" s="177"/>
      <c r="G22" s="175"/>
    </row>
    <row r="23" spans="1:7" ht="89.25">
      <c r="A23" s="172">
        <v>11</v>
      </c>
      <c r="B23" s="173" t="s">
        <v>225</v>
      </c>
      <c r="C23" s="181" t="s">
        <v>227</v>
      </c>
      <c r="D23" s="174" t="s">
        <v>188</v>
      </c>
      <c r="E23" s="175">
        <v>18300</v>
      </c>
      <c r="F23" s="175">
        <v>350</v>
      </c>
      <c r="G23" s="175">
        <v>6405000</v>
      </c>
    </row>
    <row r="24" spans="1:7">
      <c r="A24" s="172"/>
      <c r="B24" s="173"/>
      <c r="C24" s="176"/>
      <c r="D24" s="174"/>
      <c r="E24" s="175"/>
      <c r="F24" s="177"/>
      <c r="G24" s="175"/>
    </row>
    <row r="25" spans="1:7" ht="63.75">
      <c r="A25" s="172">
        <v>12</v>
      </c>
      <c r="B25" s="173" t="s">
        <v>228</v>
      </c>
      <c r="C25" s="181" t="s">
        <v>229</v>
      </c>
      <c r="D25" s="174"/>
      <c r="E25" s="175"/>
      <c r="F25" s="175"/>
      <c r="G25" s="175"/>
    </row>
    <row r="26" spans="1:7">
      <c r="A26" s="172"/>
      <c r="B26" s="173"/>
      <c r="C26" s="176" t="s">
        <v>230</v>
      </c>
      <c r="D26" s="174" t="s">
        <v>199</v>
      </c>
      <c r="E26" s="175">
        <v>1231.73</v>
      </c>
      <c r="F26" s="177">
        <v>876</v>
      </c>
      <c r="G26" s="175">
        <v>1078996.4099999999</v>
      </c>
    </row>
    <row r="27" spans="1:7">
      <c r="A27" s="172"/>
      <c r="B27" s="173"/>
      <c r="C27" s="179" t="s">
        <v>231</v>
      </c>
      <c r="D27" s="174" t="s">
        <v>199</v>
      </c>
      <c r="E27" s="175">
        <v>315</v>
      </c>
      <c r="F27" s="175">
        <v>876</v>
      </c>
      <c r="G27" s="175">
        <v>275940</v>
      </c>
    </row>
    <row r="28" spans="1:7">
      <c r="A28" s="172"/>
      <c r="B28" s="173"/>
      <c r="C28" s="176" t="s">
        <v>232</v>
      </c>
      <c r="D28" s="174" t="s">
        <v>199</v>
      </c>
      <c r="E28" s="175">
        <v>210</v>
      </c>
      <c r="F28" s="177">
        <v>876</v>
      </c>
      <c r="G28" s="175">
        <v>183960</v>
      </c>
    </row>
    <row r="29" spans="1:7">
      <c r="A29" s="172"/>
      <c r="B29" s="173"/>
      <c r="C29" s="179" t="s">
        <v>233</v>
      </c>
      <c r="D29" s="174" t="s">
        <v>199</v>
      </c>
      <c r="E29" s="175">
        <v>42</v>
      </c>
      <c r="F29" s="175">
        <v>876</v>
      </c>
      <c r="G29" s="175">
        <v>36792</v>
      </c>
    </row>
    <row r="30" spans="1:7">
      <c r="A30" s="172"/>
      <c r="B30" s="173"/>
      <c r="C30" s="179" t="s">
        <v>234</v>
      </c>
      <c r="D30" s="174" t="s">
        <v>199</v>
      </c>
      <c r="E30" s="175">
        <v>300</v>
      </c>
      <c r="F30" s="175">
        <v>876</v>
      </c>
      <c r="G30" s="175">
        <v>262800</v>
      </c>
    </row>
    <row r="31" spans="1:7" ht="114.75">
      <c r="A31" s="172">
        <v>13</v>
      </c>
      <c r="B31" s="173" t="s">
        <v>235</v>
      </c>
      <c r="C31" s="179" t="s">
        <v>236</v>
      </c>
      <c r="D31" s="174"/>
      <c r="E31" s="175"/>
      <c r="F31" s="175"/>
      <c r="G31" s="175"/>
    </row>
    <row r="32" spans="1:7">
      <c r="A32" s="172"/>
      <c r="B32" s="173"/>
      <c r="C32" s="176" t="s">
        <v>237</v>
      </c>
      <c r="D32" s="174" t="s">
        <v>238</v>
      </c>
      <c r="E32" s="175">
        <v>28</v>
      </c>
      <c r="F32" s="177">
        <v>9515</v>
      </c>
      <c r="G32" s="175">
        <v>266420</v>
      </c>
    </row>
    <row r="33" spans="1:7">
      <c r="A33" s="172"/>
      <c r="B33" s="173"/>
      <c r="C33" s="179" t="s">
        <v>239</v>
      </c>
      <c r="D33" s="174" t="s">
        <v>238</v>
      </c>
      <c r="E33" s="175">
        <v>100</v>
      </c>
      <c r="F33" s="175">
        <v>6106</v>
      </c>
      <c r="G33" s="175">
        <v>610600</v>
      </c>
    </row>
    <row r="34" spans="1:7">
      <c r="A34" s="172"/>
      <c r="B34" s="173"/>
      <c r="C34" s="181" t="s">
        <v>240</v>
      </c>
      <c r="D34" s="174" t="s">
        <v>238</v>
      </c>
      <c r="E34" s="175">
        <v>30</v>
      </c>
      <c r="F34" s="175">
        <v>5397</v>
      </c>
      <c r="G34" s="175">
        <v>161910</v>
      </c>
    </row>
    <row r="35" spans="1:7">
      <c r="A35" s="172"/>
      <c r="B35" s="173"/>
      <c r="C35" s="179" t="s">
        <v>241</v>
      </c>
      <c r="D35" s="174" t="s">
        <v>238</v>
      </c>
      <c r="E35" s="175">
        <v>46</v>
      </c>
      <c r="F35" s="182">
        <v>5259</v>
      </c>
      <c r="G35" s="175">
        <v>241914</v>
      </c>
    </row>
    <row r="36" spans="1:7">
      <c r="A36" s="172"/>
      <c r="B36" s="173"/>
      <c r="C36" s="176" t="s">
        <v>242</v>
      </c>
      <c r="D36" s="174" t="s">
        <v>238</v>
      </c>
      <c r="E36" s="175">
        <v>6</v>
      </c>
      <c r="F36" s="177">
        <v>7483</v>
      </c>
      <c r="G36" s="175">
        <v>44898</v>
      </c>
    </row>
    <row r="37" spans="1:7" ht="25.5">
      <c r="A37" s="172"/>
      <c r="B37" s="173"/>
      <c r="C37" s="181" t="s">
        <v>243</v>
      </c>
      <c r="D37" s="174" t="s">
        <v>238</v>
      </c>
      <c r="E37" s="175">
        <v>14</v>
      </c>
      <c r="F37" s="175">
        <v>13243</v>
      </c>
      <c r="G37" s="175">
        <v>185402</v>
      </c>
    </row>
    <row r="38" spans="1:7">
      <c r="A38" s="172"/>
      <c r="B38" s="173"/>
      <c r="C38" s="179" t="s">
        <v>244</v>
      </c>
      <c r="D38" s="174" t="s">
        <v>238</v>
      </c>
      <c r="E38" s="175">
        <v>1</v>
      </c>
      <c r="F38" s="175">
        <v>250000</v>
      </c>
      <c r="G38" s="175">
        <v>250000</v>
      </c>
    </row>
    <row r="39" spans="1:7">
      <c r="A39" s="172"/>
      <c r="B39" s="173"/>
      <c r="C39" s="176" t="s">
        <v>245</v>
      </c>
      <c r="D39" s="174" t="s">
        <v>238</v>
      </c>
      <c r="E39" s="175">
        <v>20</v>
      </c>
      <c r="F39" s="175">
        <v>6212</v>
      </c>
      <c r="G39" s="175">
        <v>124240</v>
      </c>
    </row>
    <row r="40" spans="1:7">
      <c r="A40" s="172"/>
      <c r="B40" s="173"/>
      <c r="C40" s="176"/>
      <c r="D40" s="174"/>
      <c r="E40" s="175"/>
      <c r="F40" s="175"/>
      <c r="G40" s="175"/>
    </row>
    <row r="41" spans="1:7">
      <c r="A41" s="172">
        <v>14</v>
      </c>
      <c r="B41" s="173"/>
      <c r="C41" s="176" t="s">
        <v>246</v>
      </c>
      <c r="D41" s="174" t="s">
        <v>199</v>
      </c>
      <c r="E41" s="175">
        <v>33200</v>
      </c>
      <c r="F41" s="175">
        <v>805</v>
      </c>
      <c r="G41" s="175">
        <v>26726000</v>
      </c>
    </row>
    <row r="42" spans="1:7">
      <c r="A42" s="172">
        <v>15</v>
      </c>
      <c r="B42" s="173"/>
      <c r="C42" s="176" t="s">
        <v>247</v>
      </c>
      <c r="D42" s="174" t="s">
        <v>195</v>
      </c>
      <c r="E42" s="175">
        <v>1700</v>
      </c>
      <c r="F42" s="175">
        <v>1448</v>
      </c>
      <c r="G42" s="175">
        <v>2461600</v>
      </c>
    </row>
    <row r="43" spans="1:7">
      <c r="A43" s="172"/>
      <c r="B43" s="173"/>
      <c r="C43" s="176"/>
      <c r="D43" s="165" t="s">
        <v>248</v>
      </c>
      <c r="E43" s="166"/>
      <c r="F43" s="167"/>
      <c r="G43" s="175">
        <v>333300747</v>
      </c>
    </row>
    <row r="44" spans="1:7">
      <c r="A44" s="172"/>
      <c r="B44" s="173"/>
      <c r="C44" s="176"/>
      <c r="D44" s="174"/>
      <c r="E44" s="175"/>
      <c r="F44" s="175"/>
      <c r="G44" s="175"/>
    </row>
    <row r="45" spans="1:7">
      <c r="A45" s="152"/>
      <c r="B45" s="153"/>
      <c r="C45" s="156" t="s">
        <v>234</v>
      </c>
      <c r="D45" s="154" t="s">
        <v>199</v>
      </c>
      <c r="E45" s="155"/>
      <c r="F45" s="155">
        <v>876</v>
      </c>
      <c r="G45" s="155">
        <v>262800</v>
      </c>
    </row>
    <row r="46" spans="1:7" ht="114.75">
      <c r="A46" s="152">
        <v>13</v>
      </c>
      <c r="B46" s="153" t="s">
        <v>235</v>
      </c>
      <c r="C46" s="158" t="s">
        <v>236</v>
      </c>
      <c r="D46" s="154"/>
      <c r="E46" s="155"/>
      <c r="F46" s="157"/>
      <c r="G46" s="155"/>
    </row>
    <row r="47" spans="1:7">
      <c r="A47" s="159"/>
      <c r="B47" s="153"/>
      <c r="C47" s="160" t="s">
        <v>237</v>
      </c>
      <c r="D47" s="154" t="s">
        <v>238</v>
      </c>
      <c r="E47" s="155"/>
      <c r="F47" s="155">
        <v>9515</v>
      </c>
      <c r="G47" s="155">
        <v>266420</v>
      </c>
    </row>
    <row r="48" spans="1:7">
      <c r="A48" s="159"/>
      <c r="B48" s="153"/>
      <c r="C48" s="160" t="s">
        <v>239</v>
      </c>
      <c r="D48" s="154" t="s">
        <v>238</v>
      </c>
      <c r="E48" s="155"/>
      <c r="F48" s="155">
        <v>6106</v>
      </c>
      <c r="G48" s="155">
        <v>610600</v>
      </c>
    </row>
    <row r="49" spans="1:7">
      <c r="A49" s="159"/>
      <c r="B49" s="153"/>
      <c r="C49" s="160" t="s">
        <v>240</v>
      </c>
      <c r="D49" s="154" t="s">
        <v>238</v>
      </c>
      <c r="E49" s="155"/>
      <c r="F49" s="155">
        <v>5397</v>
      </c>
      <c r="G49" s="155">
        <v>161910</v>
      </c>
    </row>
    <row r="50" spans="1:7">
      <c r="A50" s="159"/>
      <c r="B50" s="153"/>
      <c r="C50" s="160" t="s">
        <v>241</v>
      </c>
      <c r="D50" s="154" t="s">
        <v>238</v>
      </c>
      <c r="E50" s="155"/>
      <c r="F50" s="155">
        <v>5259</v>
      </c>
      <c r="G50" s="155">
        <v>241914</v>
      </c>
    </row>
    <row r="51" spans="1:7">
      <c r="A51" s="159"/>
      <c r="B51" s="153"/>
      <c r="C51" s="160" t="s">
        <v>242</v>
      </c>
      <c r="D51" s="154" t="s">
        <v>238</v>
      </c>
      <c r="E51" s="155"/>
      <c r="F51" s="155">
        <v>7483</v>
      </c>
      <c r="G51" s="155">
        <v>44898</v>
      </c>
    </row>
    <row r="52" spans="1:7" ht="30">
      <c r="A52" s="159"/>
      <c r="B52" s="153"/>
      <c r="C52" s="161" t="s">
        <v>243</v>
      </c>
      <c r="D52" s="154" t="s">
        <v>238</v>
      </c>
      <c r="E52" s="155"/>
      <c r="F52" s="155">
        <v>13243</v>
      </c>
      <c r="G52" s="155">
        <v>185402</v>
      </c>
    </row>
    <row r="53" spans="1:7">
      <c r="A53" s="159"/>
      <c r="B53" s="153"/>
      <c r="C53" s="161" t="s">
        <v>244</v>
      </c>
      <c r="D53" s="154" t="s">
        <v>238</v>
      </c>
      <c r="E53" s="155"/>
      <c r="F53" s="155">
        <v>250000</v>
      </c>
      <c r="G53" s="155">
        <v>250000</v>
      </c>
    </row>
    <row r="54" spans="1:7">
      <c r="A54" s="159"/>
      <c r="B54" s="153"/>
      <c r="C54" s="161" t="s">
        <v>245</v>
      </c>
      <c r="D54" s="154" t="s">
        <v>238</v>
      </c>
      <c r="E54" s="155"/>
      <c r="F54" s="155">
        <v>6212</v>
      </c>
      <c r="G54" s="155">
        <v>124240</v>
      </c>
    </row>
    <row r="55" spans="1:7">
      <c r="A55" s="159"/>
      <c r="B55" s="153"/>
      <c r="C55" s="161"/>
      <c r="D55" s="154"/>
      <c r="E55" s="155"/>
      <c r="F55" s="155"/>
      <c r="G55" s="155"/>
    </row>
    <row r="56" spans="1:7" ht="30">
      <c r="A56" s="152">
        <v>14</v>
      </c>
      <c r="B56" s="153"/>
      <c r="C56" s="161" t="s">
        <v>246</v>
      </c>
      <c r="D56" s="154" t="s">
        <v>199</v>
      </c>
      <c r="E56" s="155"/>
      <c r="F56" s="155">
        <v>805</v>
      </c>
      <c r="G56" s="155">
        <v>26726000</v>
      </c>
    </row>
    <row r="57" spans="1:7">
      <c r="A57" s="152">
        <v>15</v>
      </c>
      <c r="B57" s="153"/>
      <c r="C57" s="161" t="s">
        <v>247</v>
      </c>
      <c r="D57" s="154" t="s">
        <v>195</v>
      </c>
      <c r="E57" s="155"/>
      <c r="F57" s="155">
        <v>1448</v>
      </c>
      <c r="G57" s="155">
        <v>2461600</v>
      </c>
    </row>
    <row r="58" spans="1:7" ht="18.75">
      <c r="A58" s="162"/>
      <c r="B58" s="162"/>
      <c r="C58" s="163"/>
      <c r="D58" s="225" t="s">
        <v>248</v>
      </c>
      <c r="E58" s="226"/>
      <c r="F58" s="227"/>
      <c r="G58" s="164">
        <v>333300746.85439998</v>
      </c>
    </row>
    <row r="59" spans="1:7">
      <c r="A59" s="150"/>
      <c r="B59" s="150"/>
      <c r="C59" s="150"/>
      <c r="D59" s="150"/>
      <c r="E59" s="150"/>
      <c r="F59" s="150"/>
      <c r="G59" s="151"/>
    </row>
  </sheetData>
  <mergeCells count="1">
    <mergeCell ref="D58:F5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H14"/>
  <sheetViews>
    <sheetView workbookViewId="0">
      <selection activeCell="H5" sqref="H5"/>
    </sheetView>
  </sheetViews>
  <sheetFormatPr defaultRowHeight="12.75"/>
  <cols>
    <col min="1" max="1" width="9.28515625" style="112" bestFit="1" customWidth="1"/>
    <col min="2" max="2" width="43.85546875" style="113" customWidth="1"/>
    <col min="3" max="3" width="9.140625" style="114"/>
    <col min="4" max="4" width="9.28515625" style="115" bestFit="1" customWidth="1"/>
    <col min="5" max="5" width="9.5703125" style="116" bestFit="1" customWidth="1"/>
    <col min="6" max="6" width="14.5703125" style="116" bestFit="1" customWidth="1"/>
    <col min="7" max="7" width="9.140625" style="117"/>
    <col min="8" max="8" width="12.85546875" style="117" bestFit="1" customWidth="1"/>
    <col min="9" max="16384" width="9.140625" style="117"/>
  </cols>
  <sheetData>
    <row r="2" spans="1:8" s="123" customFormat="1">
      <c r="A2" s="118"/>
      <c r="B2" s="119" t="s">
        <v>183</v>
      </c>
      <c r="C2" s="120" t="s">
        <v>184</v>
      </c>
      <c r="D2" s="121" t="s">
        <v>185</v>
      </c>
      <c r="E2" s="122" t="s">
        <v>186</v>
      </c>
      <c r="F2" s="122" t="s">
        <v>2</v>
      </c>
    </row>
    <row r="3" spans="1:8">
      <c r="B3" s="113" t="s">
        <v>182</v>
      </c>
    </row>
    <row r="4" spans="1:8" ht="63.75">
      <c r="A4" s="112">
        <v>1</v>
      </c>
      <c r="B4" s="113" t="s">
        <v>187</v>
      </c>
      <c r="C4" s="114" t="s">
        <v>188</v>
      </c>
      <c r="D4" s="115">
        <v>8686</v>
      </c>
      <c r="E4" s="116">
        <v>81</v>
      </c>
      <c r="F4" s="124">
        <f>D4*E4</f>
        <v>703566</v>
      </c>
      <c r="H4" s="126">
        <f>F4+F11+F9*0.7</f>
        <v>1730909</v>
      </c>
    </row>
    <row r="5" spans="1:8">
      <c r="B5" s="113" t="s">
        <v>189</v>
      </c>
      <c r="C5" s="114" t="s">
        <v>195</v>
      </c>
      <c r="D5" s="115">
        <v>3465</v>
      </c>
      <c r="E5" s="116">
        <v>84</v>
      </c>
      <c r="F5" s="124">
        <f t="shared" ref="F5:F11" si="0">D5*E5</f>
        <v>291060</v>
      </c>
    </row>
    <row r="6" spans="1:8">
      <c r="B6" s="113" t="s">
        <v>190</v>
      </c>
      <c r="C6" s="114" t="s">
        <v>195</v>
      </c>
      <c r="D6" s="115">
        <v>393</v>
      </c>
      <c r="E6" s="116">
        <v>5644</v>
      </c>
      <c r="F6" s="124">
        <f t="shared" si="0"/>
        <v>2218092</v>
      </c>
    </row>
    <row r="7" spans="1:8" ht="25.5">
      <c r="B7" s="113" t="s">
        <v>191</v>
      </c>
      <c r="C7" s="114" t="s">
        <v>195</v>
      </c>
      <c r="D7" s="115">
        <v>2125</v>
      </c>
      <c r="E7" s="116">
        <v>345</v>
      </c>
      <c r="F7" s="124">
        <f t="shared" si="0"/>
        <v>733125</v>
      </c>
    </row>
    <row r="8" spans="1:8" ht="38.25">
      <c r="B8" s="113" t="s">
        <v>192</v>
      </c>
      <c r="C8" s="114" t="s">
        <v>196</v>
      </c>
      <c r="D8" s="115">
        <v>96</v>
      </c>
      <c r="E8" s="116">
        <v>78391</v>
      </c>
      <c r="F8" s="124">
        <f t="shared" si="0"/>
        <v>7525536</v>
      </c>
    </row>
    <row r="9" spans="1:8">
      <c r="B9" s="113" t="s">
        <v>193</v>
      </c>
      <c r="C9" s="114" t="s">
        <v>197</v>
      </c>
      <c r="D9" s="115">
        <v>2310</v>
      </c>
      <c r="E9" s="116">
        <v>199</v>
      </c>
      <c r="F9" s="124">
        <f t="shared" si="0"/>
        <v>459690</v>
      </c>
    </row>
    <row r="10" spans="1:8">
      <c r="B10" s="113" t="s">
        <v>198</v>
      </c>
      <c r="C10" s="114" t="s">
        <v>197</v>
      </c>
      <c r="D10" s="115">
        <v>116</v>
      </c>
      <c r="F10" s="124">
        <f t="shared" si="0"/>
        <v>0</v>
      </c>
    </row>
    <row r="11" spans="1:8">
      <c r="B11" s="113" t="s">
        <v>194</v>
      </c>
      <c r="C11" s="114" t="s">
        <v>199</v>
      </c>
      <c r="D11" s="115">
        <v>22760</v>
      </c>
      <c r="E11" s="116">
        <v>31</v>
      </c>
      <c r="F11" s="124">
        <f t="shared" si="0"/>
        <v>705560</v>
      </c>
    </row>
    <row r="12" spans="1:8">
      <c r="F12" s="124">
        <f>SUM(F4:F11)</f>
        <v>12636629</v>
      </c>
    </row>
    <row r="13" spans="1:8">
      <c r="F13" s="124">
        <f>'Road-External'!D8</f>
        <v>48111952</v>
      </c>
    </row>
    <row r="14" spans="1:8">
      <c r="F14" s="124">
        <f>F13-F12</f>
        <v>35475323</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B2:D25"/>
  <sheetViews>
    <sheetView topLeftCell="A12" workbookViewId="0">
      <selection activeCell="C23" sqref="C23"/>
    </sheetView>
  </sheetViews>
  <sheetFormatPr defaultRowHeight="15"/>
  <cols>
    <col min="3" max="3" width="38.5703125" customWidth="1"/>
    <col min="4" max="4" width="24.28515625" customWidth="1"/>
  </cols>
  <sheetData>
    <row r="2" spans="2:4">
      <c r="B2" s="228" t="s">
        <v>10</v>
      </c>
      <c r="C2" s="228"/>
      <c r="D2" s="228"/>
    </row>
    <row r="3" spans="2:4">
      <c r="B3" s="229" t="s">
        <v>11</v>
      </c>
      <c r="C3" s="229"/>
      <c r="D3" s="229"/>
    </row>
    <row r="4" spans="2:4">
      <c r="B4" s="18" t="s">
        <v>12</v>
      </c>
      <c r="C4" s="18" t="s">
        <v>1</v>
      </c>
      <c r="D4" s="18" t="s">
        <v>13</v>
      </c>
    </row>
    <row r="5" spans="2:4">
      <c r="B5" s="19" t="s">
        <v>14</v>
      </c>
      <c r="C5" s="19" t="s">
        <v>15</v>
      </c>
      <c r="D5" s="19"/>
    </row>
    <row r="6" spans="2:4" ht="30">
      <c r="B6" s="18">
        <v>1</v>
      </c>
      <c r="C6" s="20" t="s">
        <v>16</v>
      </c>
      <c r="D6" s="21">
        <v>5000000</v>
      </c>
    </row>
    <row r="7" spans="2:4" ht="45">
      <c r="B7" s="22">
        <v>2</v>
      </c>
      <c r="C7" s="23" t="s">
        <v>17</v>
      </c>
      <c r="D7" s="24">
        <v>1227042</v>
      </c>
    </row>
    <row r="8" spans="2:4" ht="60">
      <c r="B8" s="25">
        <v>3</v>
      </c>
      <c r="C8" s="26" t="s">
        <v>18</v>
      </c>
      <c r="D8" s="21">
        <v>26722659.09</v>
      </c>
    </row>
    <row r="9" spans="2:4" ht="30">
      <c r="B9" s="22">
        <v>4</v>
      </c>
      <c r="C9" s="23" t="s">
        <v>19</v>
      </c>
      <c r="D9" s="24">
        <v>2457137</v>
      </c>
    </row>
    <row r="10" spans="2:4" ht="45">
      <c r="B10" s="25">
        <v>5</v>
      </c>
      <c r="C10" s="26" t="s">
        <v>20</v>
      </c>
      <c r="D10" s="21">
        <v>374929.5</v>
      </c>
    </row>
    <row r="11" spans="2:4" ht="75">
      <c r="B11" s="22">
        <v>6</v>
      </c>
      <c r="C11" s="23" t="s">
        <v>21</v>
      </c>
      <c r="D11" s="24">
        <v>10582000</v>
      </c>
    </row>
    <row r="12" spans="2:4">
      <c r="B12" s="18"/>
      <c r="C12" s="18" t="s">
        <v>22</v>
      </c>
      <c r="D12" s="27">
        <f>SUM(D6:D11)</f>
        <v>46363767.590000004</v>
      </c>
    </row>
    <row r="13" spans="2:4">
      <c r="B13" s="19" t="s">
        <v>23</v>
      </c>
      <c r="C13" s="22" t="s">
        <v>24</v>
      </c>
      <c r="D13" s="19"/>
    </row>
    <row r="14" spans="2:4" ht="30">
      <c r="B14" s="28">
        <v>7</v>
      </c>
      <c r="C14" s="26" t="s">
        <v>25</v>
      </c>
      <c r="D14" s="21">
        <v>5563652</v>
      </c>
    </row>
    <row r="15" spans="2:4">
      <c r="B15" s="19">
        <v>8</v>
      </c>
      <c r="C15" s="23" t="s">
        <v>26</v>
      </c>
      <c r="D15" s="24">
        <v>3072580.41</v>
      </c>
    </row>
    <row r="16" spans="2:4">
      <c r="B16" s="18"/>
      <c r="C16" s="18" t="s">
        <v>27</v>
      </c>
      <c r="D16" s="27">
        <v>8636232.4100000001</v>
      </c>
    </row>
    <row r="17" spans="2:4">
      <c r="B17" s="19"/>
      <c r="C17" s="29" t="s">
        <v>28</v>
      </c>
      <c r="D17" s="30">
        <v>55000000</v>
      </c>
    </row>
    <row r="18" spans="2:4">
      <c r="B18" s="28"/>
      <c r="C18" s="31" t="s">
        <v>29</v>
      </c>
      <c r="D18" s="28">
        <v>550</v>
      </c>
    </row>
    <row r="19" spans="2:4" ht="15.75" thickBot="1"/>
    <row r="20" spans="2:4" ht="15.75" thickBot="1">
      <c r="B20" s="32"/>
      <c r="C20" s="32" t="s">
        <v>30</v>
      </c>
      <c r="D20" s="33"/>
    </row>
    <row r="21" spans="2:4" ht="30.75" thickBot="1">
      <c r="B21" s="13">
        <v>1</v>
      </c>
      <c r="C21" s="13" t="s">
        <v>31</v>
      </c>
      <c r="D21" s="15">
        <v>2343168</v>
      </c>
    </row>
    <row r="22" spans="2:4" ht="45.75" thickBot="1">
      <c r="B22" s="16">
        <v>2</v>
      </c>
      <c r="C22" s="16" t="s">
        <v>250</v>
      </c>
      <c r="D22" s="12">
        <v>448591.5</v>
      </c>
    </row>
    <row r="23" spans="2:4" ht="45.75" thickBot="1">
      <c r="B23" s="13">
        <v>3</v>
      </c>
      <c r="C23" s="13" t="s">
        <v>32</v>
      </c>
      <c r="D23" s="15">
        <v>4952447</v>
      </c>
    </row>
    <row r="24" spans="2:4">
      <c r="B24" s="18"/>
      <c r="C24" s="18" t="s">
        <v>27</v>
      </c>
      <c r="D24" s="27">
        <f>SUM(D21:D23)</f>
        <v>7744206.5</v>
      </c>
    </row>
    <row r="25" spans="2:4">
      <c r="B25" s="18"/>
      <c r="C25" s="18" t="s">
        <v>33</v>
      </c>
      <c r="D25" s="27">
        <f>D24+D12+D15</f>
        <v>57180554.5</v>
      </c>
    </row>
  </sheetData>
  <mergeCells count="2">
    <mergeCell ref="B2:D2"/>
    <mergeCell ref="B3:D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1:D15"/>
  <sheetViews>
    <sheetView workbookViewId="0">
      <selection activeCell="F11" sqref="F11"/>
    </sheetView>
  </sheetViews>
  <sheetFormatPr defaultRowHeight="15"/>
  <cols>
    <col min="3" max="3" width="31.5703125" customWidth="1"/>
    <col min="4" max="4" width="20.28515625" customWidth="1"/>
  </cols>
  <sheetData>
    <row r="1" spans="2:4" ht="15.75" thickBot="1"/>
    <row r="2" spans="2:4" ht="15.75" thickBot="1">
      <c r="B2" s="230" t="s">
        <v>34</v>
      </c>
      <c r="C2" s="231"/>
      <c r="D2" s="232"/>
    </row>
    <row r="3" spans="2:4" ht="15.75" thickBot="1">
      <c r="B3" s="233" t="s">
        <v>11</v>
      </c>
      <c r="C3" s="234"/>
      <c r="D3" s="235"/>
    </row>
    <row r="4" spans="2:4" ht="15.75" thickBot="1">
      <c r="B4" s="8" t="s">
        <v>12</v>
      </c>
      <c r="C4" s="9" t="s">
        <v>1</v>
      </c>
      <c r="D4" s="9" t="s">
        <v>13</v>
      </c>
    </row>
    <row r="5" spans="2:4" ht="15.75" thickBot="1">
      <c r="B5" s="10" t="s">
        <v>14</v>
      </c>
      <c r="C5" s="11" t="s">
        <v>35</v>
      </c>
      <c r="D5" s="11"/>
    </row>
    <row r="6" spans="2:4" ht="45.75" thickBot="1">
      <c r="B6" s="16">
        <v>1</v>
      </c>
      <c r="C6" s="17" t="s">
        <v>36</v>
      </c>
      <c r="D6" s="12">
        <v>320422.5</v>
      </c>
    </row>
    <row r="7" spans="2:4" ht="30.75" thickBot="1">
      <c r="B7" s="13">
        <v>2</v>
      </c>
      <c r="C7" s="14" t="s">
        <v>37</v>
      </c>
      <c r="D7" s="15">
        <v>2202309</v>
      </c>
    </row>
    <row r="8" spans="2:4" ht="60.75" thickBot="1">
      <c r="B8" s="16">
        <v>3</v>
      </c>
      <c r="C8" s="17" t="s">
        <v>38</v>
      </c>
      <c r="D8" s="12">
        <v>4371704</v>
      </c>
    </row>
    <row r="9" spans="2:4" ht="15.75" thickBot="1">
      <c r="B9" s="10"/>
      <c r="C9" s="11" t="s">
        <v>22</v>
      </c>
      <c r="D9" s="34">
        <f>SUM(D6:D8)</f>
        <v>6894435.5</v>
      </c>
    </row>
    <row r="10" spans="2:4" ht="15.75" thickBot="1">
      <c r="B10" s="8" t="s">
        <v>23</v>
      </c>
      <c r="C10" s="35" t="s">
        <v>24</v>
      </c>
      <c r="D10" s="9"/>
    </row>
    <row r="11" spans="2:4" ht="30.75" thickBot="1">
      <c r="B11" s="36">
        <v>4</v>
      </c>
      <c r="C11" s="14" t="s">
        <v>25</v>
      </c>
      <c r="D11" s="15">
        <v>827332</v>
      </c>
    </row>
    <row r="12" spans="2:4" ht="15.75" thickBot="1">
      <c r="B12" s="8">
        <v>5</v>
      </c>
      <c r="C12" s="17" t="s">
        <v>26</v>
      </c>
      <c r="D12" s="12">
        <v>278232.5</v>
      </c>
    </row>
    <row r="13" spans="2:4" ht="15.75" thickBot="1">
      <c r="B13" s="10"/>
      <c r="C13" s="11" t="s">
        <v>27</v>
      </c>
      <c r="D13" s="34">
        <v>1105564.5</v>
      </c>
    </row>
    <row r="14" spans="2:4" ht="15.75" thickBot="1">
      <c r="B14" s="8"/>
      <c r="C14" s="37" t="s">
        <v>28</v>
      </c>
      <c r="D14" s="38">
        <v>8000000</v>
      </c>
    </row>
    <row r="15" spans="2:4" ht="15.75" thickBot="1">
      <c r="B15" s="36"/>
      <c r="C15" s="39" t="s">
        <v>29</v>
      </c>
      <c r="D15" s="40">
        <v>80</v>
      </c>
    </row>
  </sheetData>
  <mergeCells count="2">
    <mergeCell ref="B2:D2"/>
    <mergeCell ref="B3:D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B2:D11"/>
  <sheetViews>
    <sheetView workbookViewId="0">
      <selection activeCell="F5" sqref="F5"/>
    </sheetView>
  </sheetViews>
  <sheetFormatPr defaultRowHeight="15"/>
  <cols>
    <col min="3" max="3" width="36.42578125" customWidth="1"/>
    <col min="4" max="4" width="16" customWidth="1"/>
  </cols>
  <sheetData>
    <row r="2" spans="2:4" ht="15.75" thickBot="1">
      <c r="B2" s="71" t="s">
        <v>12</v>
      </c>
      <c r="C2" s="72" t="s">
        <v>1</v>
      </c>
      <c r="D2" s="72" t="s">
        <v>13</v>
      </c>
    </row>
    <row r="3" spans="2:4" ht="15.75" thickBot="1">
      <c r="B3" s="73" t="s">
        <v>14</v>
      </c>
      <c r="C3" s="74" t="s">
        <v>69</v>
      </c>
      <c r="D3" s="75"/>
    </row>
    <row r="4" spans="2:4" ht="30.75" thickBot="1">
      <c r="B4" s="49">
        <v>1</v>
      </c>
      <c r="C4" s="51" t="s">
        <v>70</v>
      </c>
      <c r="D4" s="52">
        <v>63484427</v>
      </c>
    </row>
    <row r="5" spans="2:4" ht="15.75" thickBot="1">
      <c r="B5" s="76"/>
      <c r="C5" s="77" t="s">
        <v>22</v>
      </c>
      <c r="D5" s="77">
        <f>SUM(D4)</f>
        <v>63484427</v>
      </c>
    </row>
    <row r="6" spans="2:4" ht="15.75" thickBot="1">
      <c r="B6" s="73" t="s">
        <v>23</v>
      </c>
      <c r="C6" s="78" t="s">
        <v>71</v>
      </c>
      <c r="D6" s="78"/>
    </row>
    <row r="7" spans="2:4" ht="30.75" thickBot="1">
      <c r="B7" s="79">
        <v>2</v>
      </c>
      <c r="C7" s="50" t="s">
        <v>72</v>
      </c>
      <c r="D7" s="52">
        <v>7618131</v>
      </c>
    </row>
    <row r="8" spans="2:4" ht="15.75" thickBot="1">
      <c r="B8" s="79">
        <v>3</v>
      </c>
      <c r="C8" s="51" t="s">
        <v>26</v>
      </c>
      <c r="D8" s="52">
        <v>2897442</v>
      </c>
    </row>
    <row r="9" spans="2:4" ht="15.75" thickBot="1">
      <c r="B9" s="76"/>
      <c r="C9" s="77" t="s">
        <v>27</v>
      </c>
      <c r="D9" s="77">
        <v>10515573</v>
      </c>
    </row>
    <row r="10" spans="2:4" ht="15.75" thickBot="1">
      <c r="B10" s="80"/>
      <c r="C10" s="81" t="s">
        <v>28</v>
      </c>
      <c r="D10" s="82">
        <v>74000000</v>
      </c>
    </row>
    <row r="11" spans="2:4" ht="15.75" thickBot="1">
      <c r="B11" s="79"/>
      <c r="C11" s="83" t="s">
        <v>29</v>
      </c>
      <c r="D11" s="83">
        <v>740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2:D19"/>
  <sheetViews>
    <sheetView workbookViewId="0">
      <selection activeCell="D16" sqref="D16"/>
    </sheetView>
  </sheetViews>
  <sheetFormatPr defaultRowHeight="15"/>
  <cols>
    <col min="3" max="3" width="33.7109375" customWidth="1"/>
    <col min="4" max="4" width="22.85546875" customWidth="1"/>
  </cols>
  <sheetData>
    <row r="2" spans="2:4">
      <c r="B2" s="53" t="s">
        <v>50</v>
      </c>
      <c r="C2" s="53" t="s">
        <v>51</v>
      </c>
      <c r="D2" s="53" t="s">
        <v>13</v>
      </c>
    </row>
    <row r="3" spans="2:4" ht="25.5">
      <c r="B3" s="54" t="s">
        <v>14</v>
      </c>
      <c r="C3" s="55" t="s">
        <v>52</v>
      </c>
      <c r="D3" s="56"/>
    </row>
    <row r="4" spans="2:4" ht="51">
      <c r="B4" s="236">
        <v>1</v>
      </c>
      <c r="C4" s="56" t="s">
        <v>53</v>
      </c>
      <c r="D4" s="237">
        <v>53712562.909999996</v>
      </c>
    </row>
    <row r="5" spans="2:4">
      <c r="B5" s="236"/>
      <c r="C5" s="56" t="s">
        <v>54</v>
      </c>
      <c r="D5" s="237"/>
    </row>
    <row r="6" spans="2:4">
      <c r="B6" s="236"/>
      <c r="C6" s="56" t="s">
        <v>55</v>
      </c>
      <c r="D6" s="237"/>
    </row>
    <row r="7" spans="2:4">
      <c r="B7" s="236"/>
      <c r="C7" s="56" t="s">
        <v>56</v>
      </c>
      <c r="D7" s="237"/>
    </row>
    <row r="8" spans="2:4" ht="25.5">
      <c r="B8" s="57">
        <v>2</v>
      </c>
      <c r="C8" s="58" t="s">
        <v>57</v>
      </c>
      <c r="D8" s="186">
        <v>14255000</v>
      </c>
    </row>
    <row r="9" spans="2:4">
      <c r="B9" s="60"/>
      <c r="C9" s="61" t="s">
        <v>58</v>
      </c>
      <c r="D9" s="61">
        <f>SUM(D4:D8)</f>
        <v>67967562.909999996</v>
      </c>
    </row>
    <row r="10" spans="2:4">
      <c r="B10" s="62" t="s">
        <v>23</v>
      </c>
      <c r="C10" s="63" t="s">
        <v>59</v>
      </c>
      <c r="D10" s="64"/>
    </row>
    <row r="11" spans="2:4" ht="25.5">
      <c r="B11" s="57">
        <v>3</v>
      </c>
      <c r="C11" s="58" t="s">
        <v>60</v>
      </c>
      <c r="D11" s="59">
        <v>805688.44</v>
      </c>
    </row>
    <row r="12" spans="2:4">
      <c r="B12" s="62"/>
      <c r="C12" s="65" t="s">
        <v>61</v>
      </c>
      <c r="D12" s="64">
        <f>SUM(D11)</f>
        <v>805688.44</v>
      </c>
    </row>
    <row r="13" spans="2:4">
      <c r="B13" s="60"/>
      <c r="C13" s="61" t="s">
        <v>62</v>
      </c>
      <c r="D13" s="61">
        <f>D12+D9</f>
        <v>68773251.349999994</v>
      </c>
    </row>
    <row r="14" spans="2:4">
      <c r="B14" s="62" t="s">
        <v>63</v>
      </c>
      <c r="C14" s="63" t="s">
        <v>64</v>
      </c>
      <c r="D14" s="59"/>
    </row>
    <row r="15" spans="2:4" ht="25.5">
      <c r="B15" s="66">
        <v>4</v>
      </c>
      <c r="C15" s="56" t="s">
        <v>65</v>
      </c>
      <c r="D15" s="59">
        <v>1470641.1</v>
      </c>
    </row>
    <row r="16" spans="2:4">
      <c r="B16" s="66">
        <v>5</v>
      </c>
      <c r="C16" s="56" t="s">
        <v>66</v>
      </c>
      <c r="D16" s="59">
        <v>8156107.5499999998</v>
      </c>
    </row>
    <row r="17" spans="2:4">
      <c r="B17" s="60"/>
      <c r="C17" s="61" t="s">
        <v>67</v>
      </c>
      <c r="D17" s="61">
        <v>9626748.6500000004</v>
      </c>
    </row>
    <row r="18" spans="2:4">
      <c r="B18" s="67"/>
      <c r="C18" s="68" t="s">
        <v>68</v>
      </c>
      <c r="D18" s="68">
        <v>78400000</v>
      </c>
    </row>
    <row r="19" spans="2:4">
      <c r="B19" s="53"/>
      <c r="C19" s="69" t="s">
        <v>29</v>
      </c>
      <c r="D19" s="69">
        <v>784</v>
      </c>
    </row>
  </sheetData>
  <mergeCells count="2">
    <mergeCell ref="B4:B7"/>
    <mergeCell ref="D4:D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B2:D11"/>
  <sheetViews>
    <sheetView workbookViewId="0">
      <selection activeCell="D8" sqref="D8"/>
    </sheetView>
  </sheetViews>
  <sheetFormatPr defaultRowHeight="15"/>
  <cols>
    <col min="3" max="3" width="42.28515625" bestFit="1" customWidth="1"/>
    <col min="4" max="4" width="20.42578125" bestFit="1" customWidth="1"/>
  </cols>
  <sheetData>
    <row r="2" spans="2:4">
      <c r="B2" s="41" t="s">
        <v>39</v>
      </c>
      <c r="C2" s="41" t="s">
        <v>40</v>
      </c>
      <c r="D2" s="41" t="s">
        <v>41</v>
      </c>
    </row>
    <row r="3" spans="2:4">
      <c r="B3" s="42" t="s">
        <v>14</v>
      </c>
      <c r="C3" s="43" t="s">
        <v>42</v>
      </c>
      <c r="D3" s="44"/>
    </row>
    <row r="4" spans="2:4">
      <c r="B4" s="45">
        <v>4</v>
      </c>
      <c r="C4" s="46" t="s">
        <v>43</v>
      </c>
      <c r="D4" s="47">
        <v>3932924.028973653</v>
      </c>
    </row>
    <row r="5" spans="2:4">
      <c r="B5" s="45">
        <v>5</v>
      </c>
      <c r="C5" s="46" t="s">
        <v>44</v>
      </c>
      <c r="D5" s="47">
        <v>8441015.5146612749</v>
      </c>
    </row>
    <row r="6" spans="2:4">
      <c r="B6" s="45">
        <v>6</v>
      </c>
      <c r="C6" s="46" t="s">
        <v>45</v>
      </c>
      <c r="D6" s="47">
        <f>7671846.97+11475861</f>
        <v>19147707.969999999</v>
      </c>
    </row>
    <row r="7" spans="2:4">
      <c r="B7" s="45">
        <f>B6+1</f>
        <v>7</v>
      </c>
      <c r="C7" s="46" t="s">
        <v>46</v>
      </c>
      <c r="D7" s="47">
        <v>279190.90909090912</v>
      </c>
    </row>
    <row r="8" spans="2:4">
      <c r="B8" s="45">
        <v>8</v>
      </c>
      <c r="C8" s="46" t="s">
        <v>47</v>
      </c>
      <c r="D8" s="47"/>
    </row>
    <row r="9" spans="2:4">
      <c r="B9" s="45">
        <v>9</v>
      </c>
      <c r="C9" s="46" t="s">
        <v>48</v>
      </c>
      <c r="D9" s="47"/>
    </row>
    <row r="10" spans="2:4">
      <c r="B10" s="45">
        <v>10</v>
      </c>
      <c r="C10" s="46" t="s">
        <v>49</v>
      </c>
      <c r="D10" s="47">
        <v>15084500</v>
      </c>
    </row>
    <row r="11" spans="2:4">
      <c r="D11" s="48">
        <f>SUM(D4:D10)</f>
        <v>46885338.422725841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Total Cost</vt:lpstr>
      <vt:lpstr>Contract Price Weightages</vt:lpstr>
      <vt:lpstr>Sheet3</vt:lpstr>
      <vt:lpstr>Road-External</vt:lpstr>
      <vt:lpstr>Road-Internal</vt:lpstr>
      <vt:lpstr>Sheet2</vt:lpstr>
      <vt:lpstr>PWS</vt:lpstr>
      <vt:lpstr>RWS</vt:lpstr>
      <vt:lpstr>SWD</vt:lpstr>
      <vt:lpstr>SEW</vt:lpstr>
      <vt:lpstr>ED</vt:lpstr>
      <vt:lpstr>'Contract Price Weightages'!Print_Titles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IPDGL4</dc:creator>
  <cp:lastModifiedBy>SUDIPTA</cp:lastModifiedBy>
  <cp:lastPrinted>2020-02-24T09:24:25Z</cp:lastPrinted>
  <dcterms:created xsi:type="dcterms:W3CDTF">2020-02-15T08:36:36Z</dcterms:created>
  <dcterms:modified xsi:type="dcterms:W3CDTF">2020-05-08T15:19:40Z</dcterms:modified>
</cp:coreProperties>
</file>